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10" windowHeight="7755" tabRatio="892" firstSheet="17" activeTab="17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ASSET " sheetId="2" state="hidden" r:id="rId7"/>
    <sheet name="LIA &amp; EQUI " sheetId="4" state="hidden" r:id="rId8"/>
    <sheet name="LIA&amp;EQUI-1" sheetId="20" state="hidden" r:id="rId9"/>
    <sheet name="PL-3 new" sheetId="23" state="hidden" r:id="rId10"/>
    <sheet name="PL-3 new (2)" sheetId="24" state="hidden" r:id="rId11"/>
    <sheet name="PL-9 new" sheetId="28" state="hidden" r:id="rId12"/>
    <sheet name="PL-9 new (2)" sheetId="29" state="hidden" r:id="rId13"/>
    <sheet name="change conso" sheetId="8" state="hidden" r:id="rId14"/>
    <sheet name="change เดี่ยว " sheetId="22" state="hidden" r:id="rId15"/>
    <sheet name="cashflow " sheetId="10" state="hidden" r:id="rId16"/>
    <sheet name="cashflow-1" sheetId="11" state="hidden" r:id="rId17"/>
    <sheet name="Sheet1" sheetId="30" r:id="rId18"/>
  </sheets>
  <definedNames>
    <definedName name="_xlnm.Print_Area" localSheetId="6">'ASSET '!$A$1:$M$42</definedName>
    <definedName name="_xlnm.Print_Area" localSheetId="15">'cashflow '!$A$1:$K$49</definedName>
    <definedName name="_xlnm.Print_Area" localSheetId="16">'cashflow-1'!$A$1:$K$46</definedName>
    <definedName name="_xlnm.Print_Area" localSheetId="13">'change conso'!$A$1:$W$29</definedName>
    <definedName name="_xlnm.Print_Area" localSheetId="14">'change เดี่ยว '!$A$1:$S$29</definedName>
    <definedName name="_xlnm.Print_Area" localSheetId="7">'LIA &amp; EQUI '!$A$1:$M$39</definedName>
    <definedName name="_xlnm.Print_Area" localSheetId="8">'LIA&amp;EQUI-1'!$A$1:$L$44</definedName>
    <definedName name="_xlnm.Print_Area" localSheetId="9">'PL-3 new'!$A$1:$M$45</definedName>
    <definedName name="_xlnm.Print_Area" localSheetId="10">'PL-3 new (2)'!$A$1:$M$43</definedName>
    <definedName name="_xlnm.Print_Area" localSheetId="11">'PL-9 new'!$A$1:$M$45</definedName>
    <definedName name="_xlnm.Print_Area" localSheetId="12">'PL-9 new (2)'!$A$1:$M$43</definedName>
    <definedName name="_xlnm.Print_Area" localSheetId="17">Sheet1!$A$1:$X$470</definedName>
  </definedNames>
  <calcPr calcId="145621"/>
</workbook>
</file>

<file path=xl/calcChain.xml><?xml version="1.0" encoding="utf-8"?>
<calcChain xmlns="http://schemas.openxmlformats.org/spreadsheetml/2006/main">
  <c r="M65" i="30" l="1"/>
  <c r="K65" i="30"/>
  <c r="I65" i="30"/>
  <c r="G65" i="30"/>
  <c r="M59" i="30"/>
  <c r="K59" i="30"/>
  <c r="I59" i="30"/>
  <c r="G59" i="30"/>
  <c r="G66" i="30" l="1"/>
  <c r="I66" i="30"/>
  <c r="K66" i="30"/>
  <c r="M66" i="30"/>
  <c r="K22" i="4"/>
  <c r="G16" i="4" l="1"/>
  <c r="G22" i="4" l="1"/>
  <c r="I7" i="4"/>
  <c r="M7" i="4" l="1"/>
  <c r="M22" i="4"/>
  <c r="I22" i="4"/>
  <c r="M16" i="4"/>
  <c r="K16" i="4"/>
  <c r="I16" i="4"/>
  <c r="G7" i="4"/>
  <c r="K7" i="4" s="1"/>
  <c r="G4" i="4"/>
  <c r="K23" i="4" l="1"/>
  <c r="I23" i="4"/>
  <c r="M23" i="4"/>
  <c r="G23" i="4"/>
</calcChain>
</file>

<file path=xl/sharedStrings.xml><?xml version="1.0" encoding="utf-8"?>
<sst xmlns="http://schemas.openxmlformats.org/spreadsheetml/2006/main" count="872" uniqueCount="208">
  <si>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</si>
  <si>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</si>
  <si>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</si>
  <si>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</si>
  <si>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</si>
  <si>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</si>
  <si>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</si>
  <si>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</si>
  <si>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</si>
  <si>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</si>
  <si>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</si>
  <si>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LIABILITIES AND SHAREHOLDERS' EQUITY</t>
  </si>
  <si>
    <t xml:space="preserve">STATEMENTS OF INCOME </t>
  </si>
  <si>
    <t>STATEMENTS OF CASH FLOWS</t>
  </si>
  <si>
    <t>STATEMENTS OF CASH FLOWS (CONTINUED)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</si>
  <si>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</si>
  <si>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</si>
  <si>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</si>
  <si>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</si>
  <si>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</si>
  <si>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</si>
  <si>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</si>
  <si>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Interest income</t>
  </si>
  <si>
    <t>Storage fees</t>
  </si>
  <si>
    <t>Wharfage services</t>
  </si>
  <si>
    <t>Total Current Liabilities</t>
  </si>
  <si>
    <t>CONSOLIDATED</t>
  </si>
  <si>
    <t>Dividend income from investments</t>
  </si>
  <si>
    <t>Minority interest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</si>
  <si>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</si>
  <si>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</si>
  <si>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</si>
  <si>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</si>
  <si>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</si>
  <si>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</si>
  <si>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</si>
  <si>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</si>
  <si>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</si>
  <si>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 xml:space="preserve">Others </t>
  </si>
  <si>
    <t>Total Non-current Assets</t>
  </si>
  <si>
    <t>CASH AND CASH EQUIVALENTS AS AT JANUARY 1,</t>
  </si>
  <si>
    <t xml:space="preserve">Non-current Liabilities </t>
  </si>
  <si>
    <t>Gain on disposal of securities</t>
  </si>
  <si>
    <t>STATEMENTS OF CHANGES IN SHAREHOLDERS' EQUITY</t>
  </si>
  <si>
    <t>TOTAL LIABILITIES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</si>
  <si>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</si>
  <si>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</si>
  <si>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</si>
  <si>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</si>
  <si>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</si>
  <si>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</si>
  <si>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</si>
  <si>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</si>
  <si>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</si>
  <si>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</si>
  <si>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>Total revenues</t>
  </si>
  <si>
    <t>Cost of sales and services</t>
  </si>
  <si>
    <t>Interest expenses</t>
  </si>
  <si>
    <t>Profit before income tax expenses</t>
  </si>
  <si>
    <t>Issued and paid-up  share capital</t>
  </si>
  <si>
    <t xml:space="preserve"> </t>
  </si>
  <si>
    <t xml:space="preserve">Income tax expenses </t>
  </si>
  <si>
    <t xml:space="preserve">Profit from operation before changes in </t>
  </si>
  <si>
    <t>operating assets and  liabilities items</t>
  </si>
  <si>
    <t>Interest expenses paid</t>
  </si>
  <si>
    <t xml:space="preserve">Income tax expenses paid </t>
  </si>
  <si>
    <t>Current portion of long-term liabilities</t>
  </si>
  <si>
    <t>Selling expenses</t>
  </si>
  <si>
    <t>Expenses</t>
  </si>
  <si>
    <t>Total expenses</t>
  </si>
  <si>
    <t>Profit attributable to</t>
  </si>
  <si>
    <t>Equity holders of the parent</t>
  </si>
  <si>
    <t xml:space="preserve">Basic earnings per share (Baht) </t>
  </si>
  <si>
    <t>Other incomes</t>
  </si>
  <si>
    <t>Administrative expenses</t>
  </si>
  <si>
    <t>Finance costs</t>
  </si>
  <si>
    <t>Marketable  securities</t>
  </si>
  <si>
    <t>Investments in subsidiaries</t>
  </si>
  <si>
    <t>Other long-term investments</t>
  </si>
  <si>
    <t xml:space="preserve">  THOUSAND BAHT</t>
  </si>
  <si>
    <t>As at</t>
  </si>
  <si>
    <t xml:space="preserve">Unaudited </t>
  </si>
  <si>
    <t>Audited</t>
  </si>
  <si>
    <t>Reviewed</t>
  </si>
  <si>
    <t xml:space="preserve">General reserve </t>
  </si>
  <si>
    <t>UNAUDITED</t>
  </si>
  <si>
    <t>REVIEWED</t>
  </si>
  <si>
    <t>Directors' remuneration</t>
  </si>
  <si>
    <t>Earnings  per share of parent company</t>
  </si>
  <si>
    <t>Notes to the interim financial statements form an integral part of these statements.</t>
  </si>
  <si>
    <t>NOTES</t>
  </si>
  <si>
    <t xml:space="preserve">  Share capital</t>
  </si>
  <si>
    <r>
      <t xml:space="preserve">The number of </t>
    </r>
    <r>
      <rPr>
        <sz val="16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used in computation  </t>
    </r>
  </si>
  <si>
    <t>Except earnings per share presented in Baht</t>
  </si>
  <si>
    <t>Services income</t>
  </si>
  <si>
    <t>Total other incomes</t>
  </si>
  <si>
    <t xml:space="preserve">Basic earnings per share </t>
  </si>
  <si>
    <t>LIABILITIES AND SHAREHOLDERS' EQUITY  (CONTINUED)</t>
  </si>
  <si>
    <t>PROFIT BEFORE INCOME TAX EXPENSES</t>
  </si>
  <si>
    <t>NET CASH USED IN FINANCING ACTIVITIES</t>
  </si>
  <si>
    <t>STATEMENTS OF FINANCIAL POSITION</t>
  </si>
  <si>
    <t>Provision for long-term employee benefits</t>
  </si>
  <si>
    <t>Non-controlling interests</t>
  </si>
  <si>
    <t>Total Shareholders' Equity</t>
  </si>
  <si>
    <t xml:space="preserve">   comprehensive income</t>
  </si>
  <si>
    <t xml:space="preserve"> investments</t>
  </si>
  <si>
    <t xml:space="preserve">STATEMENTS OF COMPREHENSIVE INCOME </t>
  </si>
  <si>
    <t>of shareholders' equity</t>
  </si>
  <si>
    <t xml:space="preserve">Other comprehensive </t>
  </si>
  <si>
    <t>income (loss)</t>
  </si>
  <si>
    <t xml:space="preserve">  Other components of shareholders' equity</t>
  </si>
  <si>
    <t>Profit for the periods</t>
  </si>
  <si>
    <t>available-for-sales securities</t>
  </si>
  <si>
    <t xml:space="preserve">Earnings per share to equity holders of the parent </t>
  </si>
  <si>
    <t>Other components</t>
  </si>
  <si>
    <t xml:space="preserve">  Total equity holders of the parent</t>
  </si>
  <si>
    <t>Available-for-sales</t>
  </si>
  <si>
    <t xml:space="preserve"> EXPENSES TO CASH PROVIDED FROM (USED IN) OPERATION :</t>
  </si>
  <si>
    <t>ADJUSTMENT TO RECONCILE PROFIT BEFORE INCOME TAX</t>
  </si>
  <si>
    <t>Other comprehensive income (loss) :</t>
  </si>
  <si>
    <t>Increase in investments property</t>
  </si>
  <si>
    <t>Doubtful debt</t>
  </si>
  <si>
    <t>Temporary investments</t>
  </si>
  <si>
    <t>Trade and other  receivables</t>
  </si>
  <si>
    <t>Investments property</t>
  </si>
  <si>
    <t>Property, plant and equipment</t>
  </si>
  <si>
    <t>Intangible assets</t>
  </si>
  <si>
    <t>Trade and other payables</t>
  </si>
  <si>
    <t>Other short-term loans</t>
  </si>
  <si>
    <t>Investments in Open-end Fund</t>
  </si>
  <si>
    <t>Trade and other receivables</t>
  </si>
  <si>
    <t xml:space="preserve">Total Shareholders' Equity of  Parent </t>
  </si>
  <si>
    <t>Long-term employee benefits expenses</t>
  </si>
  <si>
    <t>Income tax relating to components of other</t>
  </si>
  <si>
    <t>Deferred income tax assets</t>
  </si>
  <si>
    <t>Realized gain on disposal of investments in Open-end Fund</t>
  </si>
  <si>
    <t>Liabilities under financial leases</t>
  </si>
  <si>
    <t>Repayment for liabilities under financial leases</t>
  </si>
  <si>
    <t>Total comprehensive income for the periods</t>
  </si>
  <si>
    <t>Total comprehensive income attributable to</t>
  </si>
  <si>
    <t>Proceeds from equipment disposal</t>
  </si>
  <si>
    <t>Depreciation - investments property</t>
  </si>
  <si>
    <t>Depreciation - plant and equipment</t>
  </si>
  <si>
    <t>Increase in intangible assets from assets payable</t>
  </si>
  <si>
    <t>Total comprehensive income for the period</t>
  </si>
  <si>
    <t>periods-net of tax</t>
  </si>
  <si>
    <t>Amortization of bond premium</t>
  </si>
  <si>
    <t xml:space="preserve">Sales </t>
  </si>
  <si>
    <t>Recognized gain (loss) on remeasuring</t>
  </si>
  <si>
    <t>CASH PROVIDED FROM OPERATION</t>
  </si>
  <si>
    <t>NET CASH PROVIDED FROM OPERATING ACTIVITIES</t>
  </si>
  <si>
    <t xml:space="preserve">Other comprehensive income (loss) for the </t>
  </si>
  <si>
    <t>Year 2016</t>
  </si>
  <si>
    <r>
      <t>Beginning balances as at January</t>
    </r>
    <r>
      <rPr>
        <sz val="16"/>
        <rFont val="Angsana New"/>
        <family val="1"/>
      </rPr>
      <t xml:space="preserve"> 1, 2016</t>
    </r>
  </si>
  <si>
    <t>Increase in plant and equipment</t>
  </si>
  <si>
    <t>Non-current assets as held for sale</t>
  </si>
  <si>
    <t>December 31, 2016</t>
  </si>
  <si>
    <t>Deferred income tax liabilities</t>
  </si>
  <si>
    <r>
      <t xml:space="preserve">Beginning balances as at January </t>
    </r>
    <r>
      <rPr>
        <sz val="16"/>
        <rFont val="Angsana New"/>
        <family val="1"/>
      </rPr>
      <t>1, 2017</t>
    </r>
  </si>
  <si>
    <t>Year 2017</t>
  </si>
  <si>
    <r>
      <t>Beginning balances as at January</t>
    </r>
    <r>
      <rPr>
        <sz val="16"/>
        <rFont val="Angsana New"/>
        <family val="1"/>
      </rPr>
      <t xml:space="preserve"> 1, 2017</t>
    </r>
  </si>
  <si>
    <t>Loss on unused intangible assets</t>
  </si>
  <si>
    <t>Income tax refund</t>
  </si>
  <si>
    <t>Increase in plant and equipment from assets payable and retention</t>
  </si>
  <si>
    <t xml:space="preserve">Increase in non-current assets  from transferring withholding tax </t>
  </si>
  <si>
    <t>Proceeds from  equipment disposal</t>
  </si>
  <si>
    <t>Loss on unused equipment</t>
  </si>
  <si>
    <t xml:space="preserve">Recognized gain in other </t>
  </si>
  <si>
    <t>Marketable  securities- available for sale</t>
  </si>
  <si>
    <t>Dividend payment</t>
  </si>
  <si>
    <t>Increase in non-current assets as held for sale from transferring</t>
  </si>
  <si>
    <t>plant and equipment</t>
  </si>
  <si>
    <t>Dividend income from other investments</t>
  </si>
  <si>
    <t>Dividend income from subsidiary</t>
  </si>
  <si>
    <t xml:space="preserve">Proceeds from interest </t>
  </si>
  <si>
    <t xml:space="preserve">Impairment of non-current assets as held for sale </t>
  </si>
  <si>
    <t>Decrease in non-controlling interests</t>
  </si>
  <si>
    <t xml:space="preserve">  Purchase shares from old shareholders</t>
  </si>
  <si>
    <t>Unrealized (gain) loss on investments in Open-end Fund</t>
  </si>
  <si>
    <t>NET INCREASE  IN CASH AND CASH EQUIVALENTS</t>
  </si>
  <si>
    <t xml:space="preserve">Recognized gain (loss) in other </t>
  </si>
  <si>
    <t xml:space="preserve">(Gain) loss on disposal of equipment </t>
  </si>
  <si>
    <t>Recognized gain on remeasuring available-for-sales securities</t>
  </si>
  <si>
    <t>6,000,000 common stocks of Baht 10 par value</t>
  </si>
  <si>
    <t>6,000,000 common stocks at Baht 10 each</t>
  </si>
  <si>
    <t xml:space="preserve">   comprehensive income for the periods</t>
  </si>
  <si>
    <t xml:space="preserve">Loss on disposal of  non-current assets as held for sale </t>
  </si>
  <si>
    <t>Purchase of marketable securities-available for sale</t>
  </si>
  <si>
    <t>Gain on disposal of marketable securities-available for sale</t>
  </si>
  <si>
    <t xml:space="preserve">Proceeds from disposal of marketable securities-available for sale </t>
  </si>
  <si>
    <t>Proceeds from disposal of non-current assets as held for sale</t>
  </si>
  <si>
    <t>September 30, 2017</t>
  </si>
  <si>
    <t>FOR THE THREE-MONTH PERIOD ENDED SEPTEMBER 30, 2017</t>
  </si>
  <si>
    <r>
      <t>Ending balances as at September</t>
    </r>
    <r>
      <rPr>
        <sz val="16"/>
        <rFont val="Angsana New"/>
        <family val="1"/>
      </rPr>
      <t xml:space="preserve"> 30, 2017</t>
    </r>
  </si>
  <si>
    <r>
      <t xml:space="preserve">Ending balances as at September </t>
    </r>
    <r>
      <rPr>
        <sz val="16"/>
        <rFont val="Angsana New"/>
        <family val="1"/>
      </rPr>
      <t>30, 2016</t>
    </r>
  </si>
  <si>
    <t>Loss on termination of finance lease</t>
  </si>
  <si>
    <t>Payment for termination of finance lease contract</t>
  </si>
  <si>
    <t>Decrease in equipment from termination of finance leases contract</t>
  </si>
  <si>
    <t>Increase in equipment from financial leases</t>
  </si>
  <si>
    <t>Bad debt</t>
  </si>
  <si>
    <t>Proceeds from redemption of government bonds</t>
  </si>
  <si>
    <t>Change in non-controlling interests</t>
  </si>
  <si>
    <t>CASH AND CASH EQUIVALENTS AS AT SEPTEMBER 30,</t>
  </si>
  <si>
    <t>FOR THE NINE-MONTH PERIOD ENDED SEPTEMBER 30, 2017</t>
  </si>
  <si>
    <t xml:space="preserve">   comprehensive income (loss) for the periods</t>
  </si>
  <si>
    <t>Dividend income from subsidiaries</t>
  </si>
  <si>
    <t>Increase in  investments in Open-end Fund</t>
  </si>
  <si>
    <t>NET CASH PROVIDED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</si>
</sst>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* #,##0_-;\(\ #,##0\)_-;_-* &quot;-&quot;??_-;_-@_-"/>
    <numFmt numFmtId="194" formatCode="_-* #,##0_-;\-* #,##0_-;_-* &quot;-&quot;??_-;_-@_-"/>
    <numFmt numFmtId="195" formatCode="_-&quot;S$&quot;* #,##0.00_-;\-&quot;S$&quot;* #,##0.00_-;_-&quot;S$&quot;* &quot;-&quot;??_-;_-@_-"/>
  </numFmts>
  <fonts count="42" x14ac:knownFonts="1"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UPC"/>
      <family val="1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b/>
      <u/>
      <sz val="16"/>
      <name val="AngsanaUPC"/>
      <family val="1"/>
      <charset val="222"/>
    </font>
    <font>
      <sz val="8"/>
      <name val="AngsanaUPC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8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sz val="18"/>
      <name val="AngsanaUPC"/>
      <family val="1"/>
      <charset val="222"/>
    </font>
    <font>
      <b/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color indexed="9"/>
      <name val="AngsanaUPC"/>
      <family val="1"/>
      <charset val="222"/>
    </font>
    <font>
      <sz val="17"/>
      <name val="Angsana New"/>
      <family val="1"/>
    </font>
    <font>
      <sz val="17"/>
      <name val="AngsanaUPC"/>
      <family val="1"/>
    </font>
    <font>
      <sz val="17"/>
      <name val="Arial"/>
      <family val="2"/>
    </font>
    <font>
      <sz val="14"/>
      <color indexed="10"/>
      <name val="AngsanaUPC"/>
      <family val="1"/>
    </font>
    <font>
      <b/>
      <u/>
      <sz val="16"/>
      <name val="Angsana New"/>
      <family val="1"/>
    </font>
    <font>
      <b/>
      <sz val="16"/>
      <name val="AngsanaUPC"/>
      <family val="1"/>
    </font>
    <font>
      <sz val="15"/>
      <name val="Angsana New"/>
      <family val="1"/>
    </font>
    <font>
      <sz val="17"/>
      <name val="AngsanaUPC"/>
      <family val="1"/>
      <charset val="222"/>
    </font>
    <font>
      <u/>
      <sz val="17"/>
      <name val="Angsana New"/>
      <family val="1"/>
    </font>
    <font>
      <sz val="18"/>
      <color theme="1"/>
      <name val="AngsanaUPC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39" fontId="0" fillId="0" borderId="0"/>
    <xf numFmtId="188" fontId="1" fillId="0" borderId="0" applyFont="0" applyFill="0" applyBorder="0" applyAlignment="0" applyProtection="0"/>
    <xf numFmtId="0" fontId="8" fillId="0" borderId="0"/>
    <xf numFmtId="195" fontId="8" fillId="0" borderId="0"/>
    <xf numFmtId="195" fontId="8" fillId="0" borderId="0"/>
    <xf numFmtId="191" fontId="8" fillId="0" borderId="0"/>
    <xf numFmtId="192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0" fontId="8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491">
    <xf numFmtId="39" fontId="0" fillId="0" borderId="0" xfId="0"/>
    <xf numFmtId="38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9" fontId="3" fillId="0" borderId="0" xfId="0" applyFont="1" applyAlignment="1" applyProtection="1">
      <alignment horizontal="left" vertical="center"/>
    </xf>
    <xf numFmtId="38" fontId="5" fillId="0" borderId="0" xfId="0" applyNumberFormat="1" applyFont="1" applyAlignment="1">
      <alignment vertical="center"/>
    </xf>
    <xf numFmtId="39" fontId="3" fillId="0" borderId="0" xfId="0" applyFont="1" applyAlignment="1">
      <alignment vertical="center"/>
    </xf>
    <xf numFmtId="38" fontId="3" fillId="0" borderId="0" xfId="0" quotePrefix="1" applyNumberFormat="1" applyFont="1" applyBorder="1" applyAlignment="1">
      <alignment horizontal="left" vertical="center"/>
    </xf>
    <xf numFmtId="38" fontId="3" fillId="0" borderId="0" xfId="0" quotePrefix="1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189" fontId="11" fillId="0" borderId="0" xfId="0" applyNumberFormat="1" applyFont="1" applyAlignment="1">
      <alignment horizontal="centerContinuous" vertical="center"/>
    </xf>
    <xf numFmtId="189" fontId="12" fillId="0" borderId="0" xfId="0" applyNumberFormat="1" applyFont="1" applyAlignment="1">
      <alignment horizontal="centerContinuous" vertical="center"/>
    </xf>
    <xf numFmtId="189" fontId="5" fillId="0" borderId="0" xfId="0" applyNumberFormat="1" applyFont="1" applyBorder="1" applyAlignment="1">
      <alignment vertical="center"/>
    </xf>
    <xf numFmtId="39" fontId="11" fillId="0" borderId="0" xfId="0" applyFont="1" applyAlignment="1" applyProtection="1">
      <alignment horizontal="centerContinuous"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38" fontId="12" fillId="0" borderId="0" xfId="0" applyNumberFormat="1" applyFont="1" applyBorder="1" applyAlignment="1">
      <alignment vertical="center"/>
    </xf>
    <xf numFmtId="189" fontId="6" fillId="0" borderId="0" xfId="0" applyNumberFormat="1" applyFont="1" applyBorder="1" applyAlignment="1">
      <alignment horizontal="center" vertical="center"/>
    </xf>
    <xf numFmtId="189" fontId="6" fillId="0" borderId="0" xfId="0" applyNumberFormat="1" applyFont="1" applyBorder="1" applyAlignment="1">
      <alignment vertical="center"/>
    </xf>
    <xf numFmtId="188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vertical="center"/>
    </xf>
    <xf numFmtId="189" fontId="3" fillId="0" borderId="0" xfId="0" applyNumberFormat="1" applyFont="1" applyBorder="1" applyAlignment="1">
      <alignment horizontal="right" vertical="center"/>
    </xf>
    <xf numFmtId="188" fontId="3" fillId="0" borderId="0" xfId="0" applyNumberFormat="1" applyFont="1" applyBorder="1" applyAlignment="1">
      <alignment vertical="center"/>
    </xf>
    <xf numFmtId="188" fontId="3" fillId="0" borderId="0" xfId="0" applyNumberFormat="1" applyFont="1" applyBorder="1" applyAlignment="1">
      <alignment horizontal="center" vertical="center"/>
    </xf>
    <xf numFmtId="189" fontId="3" fillId="0" borderId="0" xfId="0" applyNumberFormat="1" applyFont="1" applyBorder="1" applyAlignment="1">
      <alignment vertical="center"/>
    </xf>
    <xf numFmtId="188" fontId="3" fillId="0" borderId="0" xfId="1" applyFont="1" applyBorder="1" applyAlignment="1">
      <alignment horizontal="right" vertical="center"/>
    </xf>
    <xf numFmtId="188" fontId="3" fillId="0" borderId="0" xfId="1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vertical="center"/>
    </xf>
    <xf numFmtId="39" fontId="6" fillId="0" borderId="0" xfId="0" applyFont="1" applyAlignment="1">
      <alignment vertical="center"/>
    </xf>
    <xf numFmtId="38" fontId="13" fillId="0" borderId="0" xfId="0" applyNumberFormat="1" applyFont="1" applyAlignment="1">
      <alignment vertical="center"/>
    </xf>
    <xf numFmtId="189" fontId="3" fillId="0" borderId="0" xfId="0" applyNumberFormat="1" applyFont="1" applyBorder="1" applyAlignment="1">
      <alignment horizontal="center" vertical="center"/>
    </xf>
    <xf numFmtId="189" fontId="3" fillId="0" borderId="3" xfId="0" applyNumberFormat="1" applyFont="1" applyBorder="1" applyAlignment="1">
      <alignment vertical="center"/>
    </xf>
    <xf numFmtId="189" fontId="14" fillId="0" borderId="0" xfId="0" applyNumberFormat="1" applyFont="1" applyAlignment="1">
      <alignment horizontal="centerContinuous" vertical="center"/>
    </xf>
    <xf numFmtId="38" fontId="15" fillId="0" borderId="0" xfId="0" applyNumberFormat="1" applyFont="1" applyBorder="1" applyAlignment="1">
      <alignment horizontal="centerContinuous" vertical="center"/>
    </xf>
    <xf numFmtId="39" fontId="6" fillId="0" borderId="0" xfId="0" applyFont="1" applyAlignment="1" applyProtection="1">
      <alignment horizontal="left" vertical="center"/>
    </xf>
    <xf numFmtId="189" fontId="3" fillId="0" borderId="4" xfId="0" applyNumberFormat="1" applyFont="1" applyBorder="1" applyAlignment="1">
      <alignment horizontal="center" vertical="center"/>
    </xf>
    <xf numFmtId="189" fontId="3" fillId="0" borderId="2" xfId="0" applyNumberFormat="1" applyFont="1" applyBorder="1" applyAlignment="1">
      <alignment vertical="center"/>
    </xf>
    <xf numFmtId="38" fontId="19" fillId="0" borderId="0" xfId="0" applyNumberFormat="1" applyFont="1" applyAlignment="1">
      <alignment vertical="center"/>
    </xf>
    <xf numFmtId="189" fontId="3" fillId="0" borderId="5" xfId="0" applyNumberFormat="1" applyFont="1" applyBorder="1" applyAlignment="1">
      <alignment vertical="center"/>
    </xf>
    <xf numFmtId="189" fontId="19" fillId="0" borderId="0" xfId="0" applyNumberFormat="1" applyFont="1" applyAlignment="1">
      <alignment vertical="center"/>
    </xf>
    <xf numFmtId="38" fontId="20" fillId="0" borderId="0" xfId="0" quotePrefix="1" applyNumberFormat="1" applyFont="1" applyAlignment="1">
      <alignment horizontal="left" vertical="center"/>
    </xf>
    <xf numFmtId="1" fontId="6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left" vertical="center"/>
    </xf>
    <xf numFmtId="38" fontId="22" fillId="0" borderId="0" xfId="0" quotePrefix="1" applyNumberFormat="1" applyFont="1" applyAlignment="1">
      <alignment horizontal="left" vertical="center"/>
    </xf>
    <xf numFmtId="38" fontId="23" fillId="0" borderId="0" xfId="0" applyNumberFormat="1" applyFont="1" applyAlignment="1">
      <alignment horizontal="left" vertical="center"/>
    </xf>
    <xf numFmtId="39" fontId="20" fillId="0" borderId="0" xfId="0" applyFont="1" applyAlignment="1" applyProtection="1">
      <alignment horizontal="left" vertical="center"/>
    </xf>
    <xf numFmtId="38" fontId="23" fillId="0" borderId="0" xfId="0" applyNumberFormat="1" applyFont="1" applyAlignment="1">
      <alignment vertical="center"/>
    </xf>
    <xf numFmtId="39" fontId="20" fillId="0" borderId="0" xfId="0" quotePrefix="1" applyFont="1" applyAlignment="1" applyProtection="1">
      <alignment horizontal="left" vertical="center"/>
    </xf>
    <xf numFmtId="39" fontId="20" fillId="0" borderId="0" xfId="0" applyFont="1" applyAlignment="1">
      <alignment vertical="center"/>
    </xf>
    <xf numFmtId="39" fontId="20" fillId="0" borderId="0" xfId="0" applyFont="1" applyBorder="1" applyAlignment="1">
      <alignment vertical="center"/>
    </xf>
    <xf numFmtId="38" fontId="6" fillId="0" borderId="0" xfId="0" quotePrefix="1" applyNumberFormat="1" applyFont="1" applyAlignment="1" applyProtection="1">
      <alignment horizontal="left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Fill="1" applyBorder="1" applyAlignment="1">
      <alignment horizontal="right" vertical="center"/>
    </xf>
    <xf numFmtId="39" fontId="21" fillId="0" borderId="0" xfId="0" applyFont="1" applyBorder="1" applyAlignment="1">
      <alignment vertical="center"/>
    </xf>
    <xf numFmtId="189" fontId="25" fillId="0" borderId="0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vertical="center"/>
    </xf>
    <xf numFmtId="38" fontId="23" fillId="0" borderId="0" xfId="0" quotePrefix="1" applyNumberFormat="1" applyFont="1" applyAlignment="1">
      <alignment horizontal="left" vertical="center"/>
    </xf>
    <xf numFmtId="189" fontId="6" fillId="0" borderId="0" xfId="0" applyNumberFormat="1" applyFont="1" applyBorder="1" applyAlignment="1">
      <alignment horizontal="right" vertical="center"/>
    </xf>
    <xf numFmtId="189" fontId="6" fillId="0" borderId="4" xfId="0" applyNumberFormat="1" applyFont="1" applyBorder="1" applyAlignment="1">
      <alignment horizontal="right" vertical="center"/>
    </xf>
    <xf numFmtId="39" fontId="21" fillId="0" borderId="0" xfId="0" applyFont="1" applyAlignment="1">
      <alignment vertical="center"/>
    </xf>
    <xf numFmtId="39" fontId="23" fillId="0" borderId="0" xfId="0" applyFont="1" applyBorder="1" applyAlignment="1">
      <alignment vertical="center"/>
    </xf>
    <xf numFmtId="39" fontId="23" fillId="0" borderId="0" xfId="0" applyFont="1"/>
    <xf numFmtId="189" fontId="6" fillId="0" borderId="4" xfId="0" applyNumberFormat="1" applyFont="1" applyBorder="1" applyAlignment="1">
      <alignment vertical="center"/>
    </xf>
    <xf numFmtId="189" fontId="6" fillId="0" borderId="0" xfId="0" quotePrefix="1" applyNumberFormat="1" applyFont="1" applyAlignment="1">
      <alignment horizontal="center" vertical="center"/>
    </xf>
    <xf numFmtId="189" fontId="6" fillId="0" borderId="0" xfId="1" applyNumberFormat="1" applyFont="1" applyBorder="1" applyAlignment="1">
      <alignment vertical="center"/>
    </xf>
    <xf numFmtId="0" fontId="17" fillId="0" borderId="0" xfId="0" applyNumberFormat="1" applyFont="1" applyAlignment="1">
      <alignment horizontal="center"/>
    </xf>
    <xf numFmtId="189" fontId="25" fillId="0" borderId="3" xfId="0" applyNumberFormat="1" applyFont="1" applyBorder="1" applyAlignment="1">
      <alignment horizontal="right" vertical="center"/>
    </xf>
    <xf numFmtId="189" fontId="25" fillId="0" borderId="6" xfId="0" applyNumberFormat="1" applyFont="1" applyBorder="1" applyAlignment="1">
      <alignment horizontal="right" vertical="center"/>
    </xf>
    <xf numFmtId="189" fontId="17" fillId="0" borderId="0" xfId="1" applyNumberFormat="1" applyFont="1" applyAlignment="1">
      <alignment vertical="center"/>
    </xf>
    <xf numFmtId="38" fontId="13" fillId="0" borderId="0" xfId="0" applyNumberFormat="1" applyFont="1" applyBorder="1" applyAlignment="1">
      <alignment vertical="center"/>
    </xf>
    <xf numFmtId="38" fontId="19" fillId="0" borderId="0" xfId="0" applyNumberFormat="1" applyFont="1" applyBorder="1" applyAlignment="1">
      <alignment vertical="center"/>
    </xf>
    <xf numFmtId="38" fontId="26" fillId="0" borderId="0" xfId="0" applyNumberFormat="1" applyFont="1" applyAlignment="1">
      <alignment vertical="center"/>
    </xf>
    <xf numFmtId="38" fontId="26" fillId="0" borderId="0" xfId="0" applyNumberFormat="1" applyFont="1" applyBorder="1" applyAlignment="1">
      <alignment vertical="center"/>
    </xf>
    <xf numFmtId="39" fontId="19" fillId="0" borderId="0" xfId="0" applyFont="1"/>
    <xf numFmtId="189" fontId="19" fillId="0" borderId="0" xfId="0" applyNumberFormat="1" applyFont="1" applyBorder="1" applyAlignment="1">
      <alignment vertical="center"/>
    </xf>
    <xf numFmtId="189" fontId="19" fillId="0" borderId="0" xfId="0" applyNumberFormat="1" applyFont="1" applyAlignment="1">
      <alignment horizontal="right" vertical="center"/>
    </xf>
    <xf numFmtId="189" fontId="19" fillId="0" borderId="0" xfId="0" applyNumberFormat="1" applyFont="1" applyBorder="1" applyAlignment="1">
      <alignment horizontal="right" vertical="center"/>
    </xf>
    <xf numFmtId="189" fontId="19" fillId="0" borderId="0" xfId="0" applyNumberFormat="1" applyFont="1" applyBorder="1" applyAlignment="1">
      <alignment horizontal="centerContinuous" vertical="center"/>
    </xf>
    <xf numFmtId="38" fontId="19" fillId="0" borderId="0" xfId="0" applyNumberFormat="1" applyFont="1" applyBorder="1" applyAlignment="1">
      <alignment horizontal="centerContinuous" vertical="center"/>
    </xf>
    <xf numFmtId="189" fontId="6" fillId="0" borderId="7" xfId="0" applyNumberFormat="1" applyFont="1" applyBorder="1" applyAlignment="1">
      <alignment vertical="center"/>
    </xf>
    <xf numFmtId="38" fontId="23" fillId="0" borderId="0" xfId="0" applyNumberFormat="1" applyFont="1" applyBorder="1" applyAlignment="1">
      <alignment vertical="center"/>
    </xf>
    <xf numFmtId="38" fontId="27" fillId="0" borderId="0" xfId="0" applyNumberFormat="1" applyFont="1" applyAlignment="1">
      <alignment vertical="center"/>
    </xf>
    <xf numFmtId="189" fontId="13" fillId="0" borderId="0" xfId="0" applyNumberFormat="1" applyFont="1" applyAlignment="1">
      <alignment vertical="center"/>
    </xf>
    <xf numFmtId="189" fontId="28" fillId="0" borderId="0" xfId="0" applyNumberFormat="1" applyFont="1" applyBorder="1" applyAlignment="1">
      <alignment vertical="center"/>
    </xf>
    <xf numFmtId="38" fontId="28" fillId="0" borderId="0" xfId="0" applyNumberFormat="1" applyFont="1" applyBorder="1" applyAlignment="1">
      <alignment vertical="center"/>
    </xf>
    <xf numFmtId="189" fontId="28" fillId="0" borderId="0" xfId="0" applyNumberFormat="1" applyFont="1" applyBorder="1" applyAlignment="1">
      <alignment horizontal="right" vertical="center"/>
    </xf>
    <xf numFmtId="38" fontId="19" fillId="0" borderId="0" xfId="0" applyNumberFormat="1" applyFont="1" applyBorder="1" applyAlignment="1">
      <alignment horizontal="right" vertical="center"/>
    </xf>
    <xf numFmtId="1" fontId="23" fillId="0" borderId="0" xfId="0" applyNumberFormat="1" applyFont="1" applyAlignment="1">
      <alignment vertical="center"/>
    </xf>
    <xf numFmtId="1" fontId="23" fillId="0" borderId="0" xfId="0" applyNumberFormat="1" applyFont="1" applyAlignment="1" applyProtection="1">
      <alignment horizontal="left" vertical="center"/>
    </xf>
    <xf numFmtId="1" fontId="23" fillId="0" borderId="0" xfId="0" quotePrefix="1" applyNumberFormat="1" applyFont="1" applyAlignment="1">
      <alignment horizontal="left" vertical="center"/>
    </xf>
    <xf numFmtId="189" fontId="6" fillId="0" borderId="0" xfId="0" applyNumberFormat="1" applyFont="1" applyFill="1" applyBorder="1" applyAlignment="1">
      <alignment vertical="center"/>
    </xf>
    <xf numFmtId="189" fontId="25" fillId="0" borderId="5" xfId="0" applyNumberFormat="1" applyFont="1" applyBorder="1" applyAlignment="1">
      <alignment horizontal="right" vertical="center"/>
    </xf>
    <xf numFmtId="1" fontId="23" fillId="0" borderId="0" xfId="0" applyNumberFormat="1" applyFont="1" applyAlignment="1">
      <alignment horizontal="left" vertical="center"/>
    </xf>
    <xf numFmtId="189" fontId="3" fillId="0" borderId="5" xfId="0" applyNumberFormat="1" applyFont="1" applyBorder="1" applyAlignment="1">
      <alignment horizontal="center" vertical="center"/>
    </xf>
    <xf numFmtId="38" fontId="32" fillId="0" borderId="0" xfId="0" applyNumberFormat="1" applyFont="1" applyBorder="1" applyAlignment="1">
      <alignment horizontal="right" vertical="center"/>
    </xf>
    <xf numFmtId="38" fontId="32" fillId="0" borderId="0" xfId="0" applyNumberFormat="1" applyFont="1" applyBorder="1" applyAlignment="1">
      <alignment vertical="center"/>
    </xf>
    <xf numFmtId="38" fontId="32" fillId="0" borderId="0" xfId="0" applyNumberFormat="1" applyFont="1" applyAlignment="1">
      <alignment vertical="center"/>
    </xf>
    <xf numFmtId="38" fontId="0" fillId="0" borderId="0" xfId="0" applyNumberFormat="1" applyFont="1" applyAlignment="1">
      <alignment vertical="center"/>
    </xf>
    <xf numFmtId="188" fontId="11" fillId="0" borderId="0" xfId="1" applyNumberFormat="1" applyFont="1" applyBorder="1" applyAlignment="1">
      <alignment horizontal="right" vertical="center"/>
    </xf>
    <xf numFmtId="39" fontId="29" fillId="0" borderId="0" xfId="0" applyFont="1" applyAlignment="1">
      <alignment horizontal="center" vertical="center"/>
    </xf>
    <xf numFmtId="0" fontId="17" fillId="0" borderId="0" xfId="0" applyNumberFormat="1" applyFont="1"/>
    <xf numFmtId="0" fontId="17" fillId="0" borderId="6" xfId="0" applyNumberFormat="1" applyFont="1" applyBorder="1" applyAlignment="1">
      <alignment horizontal="center"/>
    </xf>
    <xf numFmtId="0" fontId="17" fillId="0" borderId="4" xfId="0" applyNumberFormat="1" applyFont="1" applyBorder="1" applyAlignment="1">
      <alignment horizont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6" fillId="0" borderId="0" xfId="0" quotePrefix="1" applyNumberFormat="1" applyFont="1" applyAlignment="1" applyProtection="1">
      <alignment horizontal="left" vertical="center"/>
    </xf>
    <xf numFmtId="0" fontId="6" fillId="0" borderId="0" xfId="0" applyNumberFormat="1" applyFont="1" applyAlignment="1" applyProtection="1">
      <alignment horizontal="left" vertical="center"/>
    </xf>
    <xf numFmtId="0" fontId="6" fillId="0" borderId="0" xfId="0" applyNumberFormat="1" applyFont="1"/>
    <xf numFmtId="0" fontId="6" fillId="0" borderId="0" xfId="0" applyNumberFormat="1" applyFont="1" applyAlignment="1">
      <alignment horizontal="center" vertical="center"/>
    </xf>
    <xf numFmtId="0" fontId="6" fillId="0" borderId="0" xfId="0" quotePrefix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89" fontId="34" fillId="0" borderId="0" xfId="0" applyNumberFormat="1" applyFont="1" applyFill="1" applyBorder="1" applyAlignment="1">
      <alignment vertical="center"/>
    </xf>
    <xf numFmtId="39" fontId="30" fillId="0" borderId="0" xfId="0" applyFont="1" applyBorder="1" applyAlignment="1">
      <alignment horizontal="center" vertical="center" wrapText="1"/>
    </xf>
    <xf numFmtId="39" fontId="17" fillId="0" borderId="0" xfId="0" applyFont="1" applyAlignment="1">
      <alignment vertical="center"/>
    </xf>
    <xf numFmtId="39" fontId="17" fillId="0" borderId="0" xfId="0" applyFont="1" applyBorder="1" applyAlignment="1">
      <alignment horizontal="center" vertical="center"/>
    </xf>
    <xf numFmtId="189" fontId="6" fillId="0" borderId="4" xfId="1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189" fontId="0" fillId="0" borderId="0" xfId="0" applyNumberFormat="1" applyFont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5" fillId="0" borderId="6" xfId="0" applyNumberFormat="1" applyFont="1" applyBorder="1" applyAlignment="1">
      <alignment horizontal="center"/>
    </xf>
    <xf numFmtId="0" fontId="35" fillId="0" borderId="4" xfId="0" applyNumberFormat="1" applyFont="1" applyBorder="1" applyAlignment="1">
      <alignment horizontal="center"/>
    </xf>
    <xf numFmtId="189" fontId="1" fillId="0" borderId="4" xfId="0" applyNumberFormat="1" applyFont="1" applyBorder="1" applyAlignment="1">
      <alignment horizontal="centerContinuous" vertical="center"/>
    </xf>
    <xf numFmtId="38" fontId="1" fillId="0" borderId="4" xfId="0" applyNumberFormat="1" applyFont="1" applyBorder="1" applyAlignment="1">
      <alignment horizontal="centerContinuous" vertical="center"/>
    </xf>
    <xf numFmtId="38" fontId="1" fillId="0" borderId="0" xfId="0" applyNumberFormat="1" applyFont="1" applyAlignment="1">
      <alignment vertical="center"/>
    </xf>
    <xf numFmtId="189" fontId="1" fillId="0" borderId="3" xfId="0" applyNumberFormat="1" applyFont="1" applyBorder="1" applyAlignment="1">
      <alignment horizontal="centerContinuous" vertical="center"/>
    </xf>
    <xf numFmtId="38" fontId="1" fillId="0" borderId="3" xfId="0" applyNumberFormat="1" applyFont="1" applyBorder="1" applyAlignment="1">
      <alignment horizontal="centerContinuous" vertical="center"/>
    </xf>
    <xf numFmtId="0" fontId="18" fillId="0" borderId="0" xfId="0" applyNumberFormat="1" applyFont="1" applyAlignment="1">
      <alignment horizontal="center"/>
    </xf>
    <xf numFmtId="0" fontId="18" fillId="0" borderId="0" xfId="0" applyNumberFormat="1" applyFont="1"/>
    <xf numFmtId="38" fontId="1" fillId="0" borderId="0" xfId="0" applyNumberFormat="1" applyFont="1" applyBorder="1" applyAlignment="1">
      <alignment vertical="center"/>
    </xf>
    <xf numFmtId="187" fontId="6" fillId="0" borderId="0" xfId="0" quotePrefix="1" applyNumberFormat="1" applyFont="1" applyBorder="1" applyAlignment="1">
      <alignment vertical="center"/>
    </xf>
    <xf numFmtId="187" fontId="6" fillId="0" borderId="0" xfId="0" quotePrefix="1" applyNumberFormat="1" applyFont="1" applyAlignment="1">
      <alignment horizontal="center" vertical="center"/>
    </xf>
    <xf numFmtId="187" fontId="6" fillId="0" borderId="5" xfId="0" quotePrefix="1" applyNumberFormat="1" applyFont="1" applyBorder="1" applyAlignment="1">
      <alignment vertical="center"/>
    </xf>
    <xf numFmtId="187" fontId="6" fillId="0" borderId="0" xfId="0" quotePrefix="1" applyNumberFormat="1" applyFont="1" applyAlignment="1">
      <alignment vertical="center"/>
    </xf>
    <xf numFmtId="0" fontId="17" fillId="0" borderId="6" xfId="0" applyNumberFormat="1" applyFont="1" applyBorder="1" applyAlignment="1">
      <alignment horizontal="center" vertical="center"/>
    </xf>
    <xf numFmtId="39" fontId="23" fillId="0" borderId="0" xfId="0" quotePrefix="1" applyFont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39" fontId="23" fillId="0" borderId="0" xfId="0" applyFont="1" applyAlignment="1" applyProtection="1">
      <alignment horizontal="left" vertical="center"/>
    </xf>
    <xf numFmtId="39" fontId="23" fillId="0" borderId="0" xfId="0" applyFont="1" applyAlignment="1">
      <alignment vertical="center"/>
    </xf>
    <xf numFmtId="189" fontId="26" fillId="0" borderId="0" xfId="0" applyNumberFormat="1" applyFont="1" applyBorder="1" applyAlignment="1">
      <alignment vertical="center"/>
    </xf>
    <xf numFmtId="189" fontId="26" fillId="0" borderId="0" xfId="0" applyNumberFormat="1" applyFont="1" applyAlignment="1">
      <alignment vertical="center"/>
    </xf>
    <xf numFmtId="39" fontId="26" fillId="0" borderId="0" xfId="0" applyFont="1" applyAlignment="1">
      <alignment vertical="center"/>
    </xf>
    <xf numFmtId="0" fontId="33" fillId="0" borderId="0" xfId="0" applyNumberFormat="1" applyFont="1" applyAlignment="1">
      <alignment horizontal="right" vertical="center"/>
    </xf>
    <xf numFmtId="39" fontId="18" fillId="0" borderId="0" xfId="0" applyFont="1" applyAlignment="1">
      <alignment vertical="center"/>
    </xf>
    <xf numFmtId="193" fontId="17" fillId="0" borderId="0" xfId="0" applyNumberFormat="1" applyFont="1" applyAlignment="1">
      <alignment vertical="center"/>
    </xf>
    <xf numFmtId="0" fontId="21" fillId="0" borderId="0" xfId="0" applyNumberFormat="1" applyFont="1" applyAlignment="1">
      <alignment vertical="center"/>
    </xf>
    <xf numFmtId="193" fontId="17" fillId="0" borderId="0" xfId="0" applyNumberFormat="1" applyFont="1" applyBorder="1" applyAlignment="1">
      <alignment vertical="center"/>
    </xf>
    <xf numFmtId="189" fontId="17" fillId="0" borderId="0" xfId="1" applyNumberFormat="1" applyFont="1" applyFill="1" applyAlignment="1">
      <alignment vertical="center"/>
    </xf>
    <xf numFmtId="193" fontId="17" fillId="0" borderId="3" xfId="0" applyNumberFormat="1" applyFont="1" applyBorder="1" applyAlignment="1">
      <alignment vertical="center"/>
    </xf>
    <xf numFmtId="189" fontId="17" fillId="0" borderId="3" xfId="1" applyNumberFormat="1" applyFont="1" applyBorder="1" applyAlignment="1">
      <alignment vertical="center"/>
    </xf>
    <xf numFmtId="39" fontId="17" fillId="0" borderId="0" xfId="0" applyFont="1" applyAlignment="1">
      <alignment horizontal="left" vertical="center"/>
    </xf>
    <xf numFmtId="2" fontId="17" fillId="0" borderId="0" xfId="0" applyNumberFormat="1" applyFont="1" applyAlignment="1">
      <alignment horizontal="center" vertical="center"/>
    </xf>
    <xf numFmtId="39" fontId="24" fillId="0" borderId="0" xfId="0" applyFont="1" applyAlignment="1">
      <alignment vertical="center"/>
    </xf>
    <xf numFmtId="194" fontId="18" fillId="0" borderId="0" xfId="0" applyNumberFormat="1" applyFont="1" applyAlignment="1">
      <alignment vertical="center"/>
    </xf>
    <xf numFmtId="189" fontId="3" fillId="0" borderId="0" xfId="0" applyNumberFormat="1" applyFont="1" applyBorder="1" applyAlignment="1">
      <alignment horizontal="center"/>
    </xf>
    <xf numFmtId="189" fontId="3" fillId="0" borderId="4" xfId="0" applyNumberFormat="1" applyFont="1" applyBorder="1" applyAlignment="1">
      <alignment horizontal="right" vertical="center"/>
    </xf>
    <xf numFmtId="189" fontId="3" fillId="0" borderId="8" xfId="0" applyNumberFormat="1" applyFont="1" applyBorder="1" applyAlignment="1">
      <alignment horizontal="center" vertical="center"/>
    </xf>
    <xf numFmtId="189" fontId="3" fillId="0" borderId="9" xfId="0" applyNumberFormat="1" applyFont="1" applyBorder="1" applyAlignment="1">
      <alignment vertical="center"/>
    </xf>
    <xf numFmtId="39" fontId="21" fillId="0" borderId="6" xfId="0" applyFont="1" applyBorder="1" applyAlignment="1">
      <alignment horizontal="center" vertical="center"/>
    </xf>
    <xf numFmtId="39" fontId="36" fillId="0" borderId="4" xfId="0" applyFont="1" applyBorder="1" applyAlignment="1">
      <alignment horizontal="center"/>
    </xf>
    <xf numFmtId="39" fontId="17" fillId="0" borderId="0" xfId="0" applyFont="1" applyBorder="1" applyAlignment="1">
      <alignment vertical="center"/>
    </xf>
    <xf numFmtId="38" fontId="36" fillId="0" borderId="0" xfId="0" applyNumberFormat="1" applyFont="1" applyBorder="1" applyAlignment="1">
      <alignment horizontal="center" vertical="center" wrapText="1"/>
    </xf>
    <xf numFmtId="189" fontId="6" fillId="0" borderId="0" xfId="1" applyNumberFormat="1" applyFont="1" applyFill="1" applyAlignment="1">
      <alignment vertical="center"/>
    </xf>
    <xf numFmtId="189" fontId="17" fillId="0" borderId="0" xfId="1" applyNumberFormat="1" applyFont="1" applyFill="1"/>
    <xf numFmtId="189" fontId="17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9" fontId="11" fillId="0" borderId="0" xfId="0" applyNumberFormat="1" applyFont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0" fontId="3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Border="1" applyAlignment="1">
      <alignment horizontal="right" vertical="center"/>
    </xf>
    <xf numFmtId="38" fontId="19" fillId="0" borderId="0" xfId="0" applyNumberFormat="1" applyFont="1" applyFill="1" applyBorder="1" applyAlignment="1">
      <alignment vertical="center"/>
    </xf>
    <xf numFmtId="39" fontId="11" fillId="0" borderId="0" xfId="0" applyFont="1" applyFill="1" applyAlignment="1" applyProtection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1" fillId="0" borderId="4" xfId="0" applyNumberFormat="1" applyFont="1" applyFill="1" applyBorder="1" applyAlignment="1">
      <alignment horizontal="centerContinuous" vertical="center"/>
    </xf>
    <xf numFmtId="189" fontId="1" fillId="0" borderId="3" xfId="0" applyNumberFormat="1" applyFont="1" applyFill="1" applyBorder="1" applyAlignment="1">
      <alignment horizontal="centerContinuous" vertical="center"/>
    </xf>
    <xf numFmtId="38" fontId="1" fillId="0" borderId="3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" vertical="center"/>
    </xf>
    <xf numFmtId="1" fontId="23" fillId="0" borderId="0" xfId="0" quotePrefix="1" applyNumberFormat="1" applyFont="1" applyFill="1" applyAlignment="1">
      <alignment horizontal="left" vertical="center"/>
    </xf>
    <xf numFmtId="39" fontId="21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9" fontId="3" fillId="0" borderId="5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/>
    </xf>
    <xf numFmtId="188" fontId="3" fillId="0" borderId="0" xfId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38" fontId="32" fillId="0" borderId="0" xfId="0" applyNumberFormat="1" applyFont="1" applyFill="1" applyBorder="1" applyAlignment="1">
      <alignment horizontal="right" vertical="center"/>
    </xf>
    <xf numFmtId="38" fontId="32" fillId="0" borderId="0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9" fontId="17" fillId="0" borderId="0" xfId="0" applyFont="1" applyFill="1" applyAlignment="1">
      <alignment vertical="center"/>
    </xf>
    <xf numFmtId="38" fontId="23" fillId="0" borderId="0" xfId="0" applyNumberFormat="1" applyFont="1" applyFill="1" applyAlignment="1">
      <alignment vertical="center"/>
    </xf>
    <xf numFmtId="188" fontId="11" fillId="0" borderId="0" xfId="1" applyNumberFormat="1" applyFont="1" applyFill="1" applyBorder="1" applyAlignment="1">
      <alignment horizontal="right" vertical="center"/>
    </xf>
    <xf numFmtId="39" fontId="3" fillId="0" borderId="0" xfId="0" applyFont="1" applyFill="1" applyAlignment="1">
      <alignment vertical="center"/>
    </xf>
    <xf numFmtId="38" fontId="20" fillId="0" borderId="0" xfId="0" quotePrefix="1" applyNumberFormat="1" applyFont="1" applyFill="1" applyAlignment="1">
      <alignment horizontal="left" vertical="center"/>
    </xf>
    <xf numFmtId="39" fontId="19" fillId="0" borderId="0" xfId="0" applyFont="1" applyFill="1" applyAlignment="1">
      <alignment vertical="center"/>
    </xf>
    <xf numFmtId="1" fontId="23" fillId="0" borderId="0" xfId="0" applyNumberFormat="1" applyFont="1" applyFill="1" applyAlignment="1">
      <alignment horizontal="left" vertical="center"/>
    </xf>
    <xf numFmtId="189" fontId="11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right" vertical="center"/>
    </xf>
    <xf numFmtId="39" fontId="29" fillId="0" borderId="6" xfId="0" applyFont="1" applyBorder="1" applyAlignment="1">
      <alignment vertical="center"/>
    </xf>
    <xf numFmtId="0" fontId="17" fillId="0" borderId="0" xfId="0" quotePrefix="1" applyNumberFormat="1" applyFont="1" applyAlignment="1">
      <alignment horizontal="center"/>
    </xf>
    <xf numFmtId="189" fontId="17" fillId="0" borderId="0" xfId="1" applyNumberFormat="1" applyFont="1"/>
    <xf numFmtId="189" fontId="17" fillId="0" borderId="0" xfId="1" applyNumberFormat="1" applyFont="1" applyBorder="1" applyAlignment="1">
      <alignment vertical="center"/>
    </xf>
    <xf numFmtId="189" fontId="3" fillId="0" borderId="3" xfId="0" applyNumberFormat="1" applyFont="1" applyBorder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23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>
      <alignment horizontal="left" vertical="center"/>
    </xf>
    <xf numFmtId="39" fontId="20" fillId="0" borderId="0" xfId="0" applyFont="1" applyFill="1" applyAlignment="1" applyProtection="1">
      <alignment horizontal="left" vertical="center"/>
    </xf>
    <xf numFmtId="189" fontId="6" fillId="0" borderId="0" xfId="1" applyNumberFormat="1" applyFont="1" applyFill="1" applyAlignment="1">
      <alignment horizontal="right" vertical="center"/>
    </xf>
    <xf numFmtId="188" fontId="6" fillId="0" borderId="0" xfId="1" applyFont="1" applyFill="1" applyAlignment="1">
      <alignment vertical="center"/>
    </xf>
    <xf numFmtId="39" fontId="38" fillId="0" borderId="0" xfId="0" applyFont="1" applyAlignment="1">
      <alignment vertical="center"/>
    </xf>
    <xf numFmtId="189" fontId="3" fillId="0" borderId="6" xfId="0" applyNumberFormat="1" applyFont="1" applyFill="1" applyBorder="1" applyAlignment="1">
      <alignment horizontal="center" vertical="center"/>
    </xf>
    <xf numFmtId="189" fontId="3" fillId="0" borderId="4" xfId="0" applyNumberFormat="1" applyFont="1" applyFill="1" applyBorder="1" applyAlignment="1">
      <alignment horizontal="center" vertical="center"/>
    </xf>
    <xf numFmtId="0" fontId="1" fillId="0" borderId="4" xfId="0" quotePrefix="1" applyNumberFormat="1" applyFont="1" applyBorder="1" applyAlignment="1" applyProtection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7" fillId="0" borderId="3" xfId="0" applyNumberFormat="1" applyFont="1" applyBorder="1" applyAlignment="1">
      <alignment horizontal="center" vertical="center"/>
    </xf>
    <xf numFmtId="188" fontId="3" fillId="0" borderId="0" xfId="0" applyNumberFormat="1" applyFont="1" applyFill="1" applyBorder="1" applyAlignment="1">
      <alignment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vertical="center"/>
    </xf>
    <xf numFmtId="39" fontId="21" fillId="0" borderId="0" xfId="0" applyFont="1" applyBorder="1" applyAlignment="1"/>
    <xf numFmtId="39" fontId="17" fillId="0" borderId="0" xfId="0" applyFont="1" applyAlignment="1"/>
    <xf numFmtId="39" fontId="24" fillId="0" borderId="0" xfId="0" applyFont="1" applyAlignment="1"/>
    <xf numFmtId="39" fontId="30" fillId="0" borderId="0" xfId="0" applyFont="1" applyBorder="1" applyAlignment="1">
      <alignment horizontal="center" wrapText="1"/>
    </xf>
    <xf numFmtId="39" fontId="29" fillId="0" borderId="0" xfId="0" applyFont="1" applyAlignment="1">
      <alignment horizontal="center"/>
    </xf>
    <xf numFmtId="39" fontId="29" fillId="0" borderId="0" xfId="0" applyFont="1" applyBorder="1" applyAlignment="1">
      <alignment horizontal="center"/>
    </xf>
    <xf numFmtId="39" fontId="31" fillId="0" borderId="0" xfId="0" applyFont="1" applyBorder="1" applyAlignment="1">
      <alignment horizontal="center"/>
    </xf>
    <xf numFmtId="39" fontId="29" fillId="0" borderId="0" xfId="0" applyFont="1" applyBorder="1" applyAlignment="1">
      <alignment horizontal="center" wrapText="1"/>
    </xf>
    <xf numFmtId="39" fontId="0" fillId="0" borderId="0" xfId="0" applyBorder="1" applyAlignment="1">
      <alignment horizontal="center" wrapText="1"/>
    </xf>
    <xf numFmtId="39" fontId="18" fillId="0" borderId="0" xfId="0" applyFont="1" applyAlignment="1"/>
    <xf numFmtId="189" fontId="6" fillId="0" borderId="0" xfId="0" applyNumberFormat="1" applyFont="1" applyBorder="1" applyAlignment="1">
      <alignment horizontal="right"/>
    </xf>
    <xf numFmtId="187" fontId="6" fillId="0" borderId="0" xfId="0" quotePrefix="1" applyNumberFormat="1" applyFont="1" applyBorder="1" applyAlignment="1"/>
    <xf numFmtId="187" fontId="6" fillId="0" borderId="5" xfId="0" quotePrefix="1" applyNumberFormat="1" applyFont="1" applyBorder="1" applyAlignment="1"/>
    <xf numFmtId="194" fontId="18" fillId="0" borderId="0" xfId="0" applyNumberFormat="1" applyFont="1" applyAlignment="1"/>
    <xf numFmtId="39" fontId="6" fillId="0" borderId="0" xfId="0" applyFont="1" applyBorder="1" applyAlignment="1">
      <alignment horizontal="center" wrapText="1"/>
    </xf>
    <xf numFmtId="39" fontId="6" fillId="0" borderId="0" xfId="0" applyFont="1" applyAlignment="1">
      <alignment horizontal="center"/>
    </xf>
    <xf numFmtId="39" fontId="6" fillId="0" borderId="0" xfId="0" applyFont="1" applyBorder="1" applyAlignment="1">
      <alignment horizontal="center"/>
    </xf>
    <xf numFmtId="39" fontId="21" fillId="0" borderId="0" xfId="0" applyFont="1" applyBorder="1" applyAlignment="1">
      <alignment horizontal="left" vertical="center"/>
    </xf>
    <xf numFmtId="187" fontId="6" fillId="0" borderId="4" xfId="0" applyNumberFormat="1" applyFont="1" applyBorder="1" applyAlignment="1">
      <alignment vertical="center"/>
    </xf>
    <xf numFmtId="189" fontId="17" fillId="0" borderId="0" xfId="1" applyNumberFormat="1" applyFont="1" applyFill="1" applyAlignment="1"/>
    <xf numFmtId="189" fontId="6" fillId="0" borderId="0" xfId="0" applyNumberFormat="1" applyFont="1" applyFill="1" applyBorder="1" applyAlignment="1"/>
    <xf numFmtId="15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center"/>
    </xf>
    <xf numFmtId="187" fontId="3" fillId="0" borderId="0" xfId="0" quotePrefix="1" applyNumberFormat="1" applyFont="1" applyBorder="1" applyAlignment="1">
      <alignment vertical="center"/>
    </xf>
    <xf numFmtId="189" fontId="1" fillId="0" borderId="3" xfId="0" applyNumberFormat="1" applyFont="1" applyBorder="1" applyAlignment="1">
      <alignment horizontal="left" vertical="center"/>
    </xf>
    <xf numFmtId="39" fontId="40" fillId="0" borderId="0" xfId="0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189" fontId="6" fillId="0" borderId="0" xfId="0" quotePrefix="1" applyNumberFormat="1" applyFont="1" applyFill="1" applyAlignment="1">
      <alignment horizontal="center" vertical="center"/>
    </xf>
    <xf numFmtId="39" fontId="39" fillId="0" borderId="0" xfId="0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39" fontId="17" fillId="4" borderId="0" xfId="0" applyFont="1" applyFill="1" applyAlignment="1">
      <alignment vertical="center"/>
    </xf>
    <xf numFmtId="38" fontId="23" fillId="0" borderId="0" xfId="0" quotePrefix="1" applyNumberFormat="1" applyFont="1" applyAlignment="1" applyProtection="1">
      <alignment horizontal="lef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center"/>
    </xf>
    <xf numFmtId="189" fontId="3" fillId="0" borderId="4" xfId="0" applyNumberFormat="1" applyFont="1" applyFill="1" applyBorder="1" applyAlignment="1">
      <alignment horizontal="right" vertical="center"/>
    </xf>
    <xf numFmtId="189" fontId="3" fillId="0" borderId="8" xfId="0" applyNumberFormat="1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vertical="center"/>
    </xf>
    <xf numFmtId="189" fontId="3" fillId="0" borderId="9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horizontal="center" vertical="center"/>
    </xf>
    <xf numFmtId="189" fontId="17" fillId="0" borderId="4" xfId="1" applyNumberFormat="1" applyFont="1" applyFill="1" applyBorder="1" applyAlignment="1">
      <alignment vertical="center"/>
    </xf>
    <xf numFmtId="193" fontId="17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189" fontId="25" fillId="0" borderId="3" xfId="0" applyNumberFormat="1" applyFont="1" applyFill="1" applyBorder="1" applyAlignment="1">
      <alignment horizontal="right" vertical="center"/>
    </xf>
    <xf numFmtId="189" fontId="25" fillId="0" borderId="6" xfId="0" applyNumberFormat="1" applyFont="1" applyFill="1" applyBorder="1" applyAlignment="1">
      <alignment horizontal="right" vertical="center"/>
    </xf>
    <xf numFmtId="189" fontId="25" fillId="0" borderId="5" xfId="0" applyNumberFormat="1" applyFont="1" applyFill="1" applyBorder="1" applyAlignment="1">
      <alignment horizontal="right" vertical="center"/>
    </xf>
    <xf numFmtId="193" fontId="17" fillId="0" borderId="0" xfId="0" applyNumberFormat="1" applyFont="1" applyFill="1" applyAlignment="1">
      <alignment vertical="center"/>
    </xf>
    <xf numFmtId="189" fontId="41" fillId="0" borderId="0" xfId="1" applyNumberFormat="1" applyFont="1" applyFill="1" applyBorder="1" applyAlignment="1">
      <alignment vertical="center"/>
    </xf>
    <xf numFmtId="38" fontId="20" fillId="0" borderId="0" xfId="0" applyNumberFormat="1" applyFont="1" applyFill="1" applyAlignment="1" applyProtection="1">
      <alignment horizontal="left" vertical="center"/>
    </xf>
    <xf numFmtId="189" fontId="17" fillId="0" borderId="0" xfId="0" applyNumberFormat="1" applyFont="1" applyFill="1" applyBorder="1" applyAlignment="1">
      <alignment horizontal="center"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39" fontId="17" fillId="0" borderId="0" xfId="0" applyFont="1" applyFill="1" applyAlignment="1"/>
    <xf numFmtId="39" fontId="21" fillId="0" borderId="0" xfId="0" applyFont="1" applyFill="1" applyAlignment="1"/>
    <xf numFmtId="39" fontId="11" fillId="0" borderId="0" xfId="0" applyFont="1" applyAlignment="1" applyProtection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7" fillId="0" borderId="4" xfId="0" applyNumberFormat="1" applyFont="1" applyBorder="1" applyAlignment="1">
      <alignment horizontal="center" vertical="center"/>
    </xf>
    <xf numFmtId="39" fontId="29" fillId="0" borderId="6" xfId="0" applyFont="1" applyBorder="1" applyAlignment="1">
      <alignment horizontal="center" vertical="center"/>
    </xf>
    <xf numFmtId="39" fontId="29" fillId="0" borderId="0" xfId="0" applyFont="1" applyBorder="1" applyAlignment="1">
      <alignment horizontal="center" vertical="center"/>
    </xf>
    <xf numFmtId="39" fontId="29" fillId="0" borderId="6" xfId="0" applyFont="1" applyBorder="1" applyAlignment="1">
      <alignment horizontal="center" vertical="center" wrapText="1"/>
    </xf>
    <xf numFmtId="39" fontId="29" fillId="0" borderId="4" xfId="0" applyFont="1" applyBorder="1" applyAlignment="1">
      <alignment horizontal="center" vertical="center" wrapText="1"/>
    </xf>
    <xf numFmtId="39" fontId="24" fillId="0" borderId="0" xfId="0" applyFont="1" applyAlignment="1">
      <alignment horizontal="center" vertical="center"/>
    </xf>
    <xf numFmtId="39" fontId="17" fillId="0" borderId="0" xfId="0" applyFont="1" applyAlignment="1">
      <alignment horizontal="center" vertical="center"/>
    </xf>
    <xf numFmtId="189" fontId="11" fillId="0" borderId="0" xfId="0" applyNumberFormat="1" applyFont="1" applyAlignment="1">
      <alignment horizontal="center" vertical="center"/>
    </xf>
    <xf numFmtId="38" fontId="15" fillId="0" borderId="0" xfId="0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189" fontId="12" fillId="0" borderId="0" xfId="0" applyNumberFormat="1" applyFont="1" applyAlignment="1">
      <alignment horizontal="center" vertical="center"/>
    </xf>
    <xf numFmtId="189" fontId="1" fillId="0" borderId="4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/>
    </xf>
    <xf numFmtId="189" fontId="1" fillId="0" borderId="3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189" fontId="19" fillId="0" borderId="0" xfId="0" applyNumberFormat="1" applyFont="1" applyBorder="1" applyAlignment="1">
      <alignment horizontal="center" vertical="center"/>
    </xf>
    <xf numFmtId="38" fontId="19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38" fontId="13" fillId="0" borderId="0" xfId="0" applyNumberFormat="1" applyFont="1" applyBorder="1" applyAlignment="1">
      <alignment horizontal="center" vertical="center"/>
    </xf>
    <xf numFmtId="39" fontId="11" fillId="0" borderId="0" xfId="0" applyFont="1" applyFill="1" applyAlignment="1" applyProtection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189" fontId="1" fillId="0" borderId="3" xfId="0" applyNumberFormat="1" applyFont="1" applyFill="1" applyBorder="1" applyAlignment="1">
      <alignment horizontal="center" vertical="center"/>
    </xf>
    <xf numFmtId="38" fontId="1" fillId="0" borderId="3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Alignment="1">
      <alignment horizontal="centerContinuous" vertical="center"/>
    </xf>
    <xf numFmtId="39" fontId="0" fillId="0" borderId="0" xfId="0" applyFill="1"/>
    <xf numFmtId="38" fontId="15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189" fontId="14" fillId="0" borderId="0" xfId="0" applyNumberFormat="1" applyFont="1" applyFill="1" applyAlignment="1">
      <alignment horizontal="centerContinuous" vertical="center"/>
    </xf>
    <xf numFmtId="189" fontId="12" fillId="0" borderId="0" xfId="0" applyNumberFormat="1" applyFont="1" applyFill="1" applyAlignment="1">
      <alignment horizontal="centerContinuous" vertical="center"/>
    </xf>
    <xf numFmtId="189" fontId="1" fillId="0" borderId="4" xfId="0" applyNumberFormat="1" applyFont="1" applyFill="1" applyBorder="1" applyAlignment="1">
      <alignment horizontal="centerContinuous" vertical="center"/>
    </xf>
    <xf numFmtId="38" fontId="1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center"/>
    </xf>
    <xf numFmtId="0" fontId="18" fillId="0" borderId="0" xfId="0" applyNumberFormat="1" applyFont="1" applyFill="1"/>
    <xf numFmtId="38" fontId="2" fillId="0" borderId="0" xfId="0" applyNumberFormat="1" applyFont="1" applyFill="1" applyAlignment="1">
      <alignment vertical="center"/>
    </xf>
    <xf numFmtId="0" fontId="17" fillId="0" borderId="0" xfId="0" quotePrefix="1" applyNumberFormat="1" applyFont="1" applyFill="1" applyAlignment="1">
      <alignment horizontal="center"/>
    </xf>
    <xf numFmtId="0" fontId="17" fillId="0" borderId="0" xfId="0" applyNumberFormat="1" applyFont="1" applyFill="1"/>
    <xf numFmtId="0" fontId="17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35" fillId="0" borderId="6" xfId="0" applyNumberFormat="1" applyFont="1" applyFill="1" applyBorder="1" applyAlignment="1">
      <alignment horizontal="center"/>
    </xf>
    <xf numFmtId="0" fontId="17" fillId="0" borderId="6" xfId="0" applyNumberFormat="1" applyFont="1" applyFill="1" applyBorder="1" applyAlignment="1">
      <alignment horizontal="center"/>
    </xf>
    <xf numFmtId="0" fontId="35" fillId="0" borderId="4" xfId="0" applyNumberFormat="1" applyFont="1" applyFill="1" applyBorder="1" applyAlignment="1">
      <alignment horizontal="center"/>
    </xf>
    <xf numFmtId="0" fontId="1" fillId="0" borderId="4" xfId="0" quotePrefix="1" applyNumberFormat="1" applyFont="1" applyFill="1" applyBorder="1" applyAlignment="1" applyProtection="1">
      <alignment horizontal="center" vertical="center"/>
    </xf>
    <xf numFmtId="0" fontId="17" fillId="0" borderId="4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vertical="center"/>
    </xf>
    <xf numFmtId="38" fontId="0" fillId="0" borderId="0" xfId="0" applyNumberFormat="1" applyFont="1" applyFill="1" applyAlignment="1">
      <alignment vertical="center"/>
    </xf>
    <xf numFmtId="39" fontId="20" fillId="0" borderId="0" xfId="0" quotePrefix="1" applyFont="1" applyFill="1" applyAlignment="1" applyProtection="1">
      <alignment horizontal="left" vertical="center"/>
    </xf>
    <xf numFmtId="39" fontId="20" fillId="0" borderId="0" xfId="0" applyFont="1" applyFill="1" applyAlignment="1">
      <alignment vertical="center"/>
    </xf>
    <xf numFmtId="189" fontId="3" fillId="0" borderId="5" xfId="0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1" fillId="0" borderId="4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6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39" fontId="23" fillId="0" borderId="0" xfId="0" applyFont="1" applyFill="1" applyAlignment="1" applyProtection="1">
      <alignment horizontal="left" vertical="center"/>
    </xf>
    <xf numFmtId="39" fontId="23" fillId="0" borderId="0" xfId="0" applyFont="1" applyFill="1" applyAlignment="1">
      <alignment vertical="center"/>
    </xf>
    <xf numFmtId="39" fontId="23" fillId="0" borderId="0" xfId="0" quotePrefix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38" fontId="22" fillId="0" borderId="0" xfId="0" quotePrefix="1" applyNumberFormat="1" applyFont="1" applyFill="1" applyAlignment="1">
      <alignment horizontal="left" vertical="center"/>
    </xf>
    <xf numFmtId="188" fontId="3" fillId="0" borderId="0" xfId="0" applyNumberFormat="1" applyFont="1" applyFill="1" applyAlignment="1">
      <alignment vertical="center"/>
    </xf>
    <xf numFmtId="189" fontId="3" fillId="0" borderId="3" xfId="0" applyNumberFormat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horizontal="center" vertical="center"/>
    </xf>
    <xf numFmtId="39" fontId="26" fillId="0" borderId="0" xfId="0" applyFont="1" applyFill="1" applyAlignment="1">
      <alignment vertical="center"/>
    </xf>
    <xf numFmtId="189" fontId="26" fillId="0" borderId="0" xfId="0" applyNumberFormat="1" applyFont="1" applyFill="1" applyBorder="1" applyAlignment="1">
      <alignment vertical="center"/>
    </xf>
    <xf numFmtId="189" fontId="26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5" fontId="17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9" fontId="6" fillId="0" borderId="0" xfId="0" applyFont="1" applyFill="1" applyAlignment="1">
      <alignment vertical="center"/>
    </xf>
    <xf numFmtId="38" fontId="23" fillId="0" borderId="0" xfId="0" quotePrefix="1" applyNumberFormat="1" applyFont="1" applyFill="1" applyAlignment="1" applyProtection="1">
      <alignment horizontal="left" vertical="center"/>
    </xf>
    <xf numFmtId="0" fontId="6" fillId="0" borderId="0" xfId="0" quotePrefix="1" applyNumberFormat="1" applyFont="1" applyFill="1" applyAlignment="1" applyProtection="1">
      <alignment horizontal="left" vertical="center"/>
    </xf>
    <xf numFmtId="38" fontId="6" fillId="0" borderId="0" xfId="0" quotePrefix="1" applyNumberFormat="1" applyFont="1" applyFill="1" applyAlignment="1" applyProtection="1">
      <alignment horizontal="left" vertical="center"/>
    </xf>
    <xf numFmtId="189" fontId="6" fillId="0" borderId="7" xfId="0" applyNumberFormat="1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left" vertical="center"/>
    </xf>
    <xf numFmtId="39" fontId="6" fillId="0" borderId="0" xfId="0" applyFont="1" applyFill="1" applyAlignment="1" applyProtection="1">
      <alignment horizontal="left" vertical="center"/>
    </xf>
    <xf numFmtId="189" fontId="3" fillId="0" borderId="0" xfId="0" applyNumberFormat="1" applyFont="1" applyFill="1" applyAlignment="1">
      <alignment horizontal="right" vertical="center"/>
    </xf>
    <xf numFmtId="38" fontId="23" fillId="0" borderId="0" xfId="0" quotePrefix="1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39" fontId="23" fillId="0" borderId="0" xfId="0" applyFont="1" applyFill="1"/>
    <xf numFmtId="0" fontId="6" fillId="0" borderId="0" xfId="0" applyNumberFormat="1" applyFont="1" applyFill="1"/>
    <xf numFmtId="38" fontId="23" fillId="0" borderId="0" xfId="0" applyNumberFormat="1" applyFont="1" applyFill="1" applyBorder="1" applyAlignment="1">
      <alignment vertical="center"/>
    </xf>
    <xf numFmtId="1" fontId="23" fillId="0" borderId="0" xfId="0" applyNumberFormat="1" applyFont="1" applyFill="1" applyAlignment="1">
      <alignment vertical="center"/>
    </xf>
    <xf numFmtId="1" fontId="23" fillId="0" borderId="0" xfId="0" applyNumberFormat="1" applyFont="1" applyFill="1" applyAlignment="1" applyProtection="1">
      <alignment horizontal="left" vertical="center"/>
    </xf>
    <xf numFmtId="39" fontId="38" fillId="0" borderId="0" xfId="0" applyFont="1" applyFill="1" applyAlignment="1">
      <alignment vertical="center"/>
    </xf>
    <xf numFmtId="39" fontId="39" fillId="0" borderId="0" xfId="0" applyFont="1" applyFill="1" applyAlignment="1">
      <alignment vertical="center"/>
    </xf>
    <xf numFmtId="39" fontId="17" fillId="0" borderId="0" xfId="0" applyFont="1" applyFill="1" applyBorder="1" applyAlignment="1">
      <alignment horizontal="center" vertical="center"/>
    </xf>
    <xf numFmtId="39" fontId="21" fillId="0" borderId="6" xfId="0" applyFont="1" applyFill="1" applyBorder="1" applyAlignment="1">
      <alignment horizontal="center" vertical="center"/>
    </xf>
    <xf numFmtId="39" fontId="29" fillId="0" borderId="6" xfId="0" applyFont="1" applyFill="1" applyBorder="1" applyAlignment="1">
      <alignment horizontal="center" vertical="center" wrapText="1"/>
    </xf>
    <xf numFmtId="39" fontId="29" fillId="0" borderId="0" xfId="0" applyFont="1" applyFill="1" applyAlignment="1">
      <alignment horizontal="center" vertical="center"/>
    </xf>
    <xf numFmtId="39" fontId="29" fillId="0" borderId="4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center"/>
    </xf>
    <xf numFmtId="39" fontId="29" fillId="0" borderId="0" xfId="0" applyFont="1" applyFill="1" applyBorder="1" applyAlignment="1">
      <alignment horizontal="center" vertical="center"/>
    </xf>
    <xf numFmtId="39" fontId="29" fillId="0" borderId="6" xfId="0" applyFont="1" applyFill="1" applyBorder="1" applyAlignment="1">
      <alignment vertical="center"/>
    </xf>
    <xf numFmtId="38" fontId="36" fillId="0" borderId="0" xfId="0" applyNumberFormat="1" applyFont="1" applyFill="1" applyBorder="1" applyAlignment="1">
      <alignment horizontal="center" vertical="center" wrapText="1"/>
    </xf>
    <xf numFmtId="39" fontId="36" fillId="0" borderId="4" xfId="0" applyFont="1" applyFill="1" applyBorder="1" applyAlignment="1">
      <alignment horizontal="center"/>
    </xf>
    <xf numFmtId="39" fontId="24" fillId="0" borderId="0" xfId="0" applyFont="1" applyFill="1" applyAlignment="1"/>
    <xf numFmtId="39" fontId="30" fillId="0" borderId="0" xfId="0" applyFont="1" applyFill="1" applyBorder="1" applyAlignment="1">
      <alignment horizontal="center" wrapText="1"/>
    </xf>
    <xf numFmtId="39" fontId="29" fillId="0" borderId="0" xfId="0" applyFont="1" applyFill="1" applyAlignment="1">
      <alignment horizontal="center"/>
    </xf>
    <xf numFmtId="39" fontId="29" fillId="0" borderId="0" xfId="0" applyFont="1" applyFill="1" applyBorder="1" applyAlignment="1">
      <alignment horizontal="center"/>
    </xf>
    <xf numFmtId="39" fontId="31" fillId="0" borderId="0" xfId="0" applyFont="1" applyFill="1" applyBorder="1" applyAlignment="1">
      <alignment horizontal="center"/>
    </xf>
    <xf numFmtId="39" fontId="29" fillId="0" borderId="0" xfId="0" applyFont="1" applyFill="1" applyBorder="1" applyAlignment="1">
      <alignment horizontal="center" wrapText="1"/>
    </xf>
    <xf numFmtId="39" fontId="0" fillId="0" borderId="0" xfId="0" applyFill="1" applyBorder="1" applyAlignment="1">
      <alignment horizontal="center" wrapText="1"/>
    </xf>
    <xf numFmtId="39" fontId="18" fillId="0" borderId="0" xfId="0" applyFont="1" applyFill="1" applyAlignment="1"/>
    <xf numFmtId="39" fontId="21" fillId="0" borderId="0" xfId="0" applyFont="1" applyFill="1" applyBorder="1" applyAlignment="1"/>
    <xf numFmtId="189" fontId="6" fillId="0" borderId="0" xfId="0" applyNumberFormat="1" applyFont="1" applyFill="1" applyBorder="1" applyAlignment="1">
      <alignment horizontal="right"/>
    </xf>
    <xf numFmtId="187" fontId="6" fillId="0" borderId="0" xfId="0" quotePrefix="1" applyNumberFormat="1" applyFont="1" applyFill="1" applyBorder="1" applyAlignment="1"/>
    <xf numFmtId="187" fontId="3" fillId="0" borderId="0" xfId="0" quotePrefix="1" applyNumberFormat="1" applyFont="1" applyFill="1" applyBorder="1" applyAlignment="1">
      <alignment vertical="center"/>
    </xf>
    <xf numFmtId="187" fontId="6" fillId="0" borderId="5" xfId="0" quotePrefix="1" applyNumberFormat="1" applyFont="1" applyFill="1" applyBorder="1" applyAlignment="1"/>
    <xf numFmtId="187" fontId="6" fillId="0" borderId="5" xfId="0" quotePrefix="1" applyNumberFormat="1" applyFont="1" applyFill="1" applyBorder="1" applyAlignment="1">
      <alignment vertical="center"/>
    </xf>
    <xf numFmtId="39" fontId="6" fillId="0" borderId="0" xfId="0" applyFont="1" applyFill="1" applyBorder="1" applyAlignment="1">
      <alignment horizontal="center" wrapText="1"/>
    </xf>
    <xf numFmtId="39" fontId="6" fillId="0" borderId="0" xfId="0" applyFont="1" applyFill="1" applyAlignment="1">
      <alignment horizontal="center"/>
    </xf>
    <xf numFmtId="39" fontId="6" fillId="0" borderId="0" xfId="0" applyFont="1" applyFill="1" applyBorder="1" applyAlignment="1">
      <alignment horizontal="center"/>
    </xf>
    <xf numFmtId="39" fontId="21" fillId="0" borderId="0" xfId="0" applyFont="1" applyFill="1" applyBorder="1" applyAlignment="1">
      <alignment horizontal="left" vertical="center"/>
    </xf>
    <xf numFmtId="39" fontId="18" fillId="0" borderId="0" xfId="0" applyFont="1" applyFill="1" applyAlignment="1">
      <alignment vertical="center"/>
    </xf>
    <xf numFmtId="187" fontId="6" fillId="0" borderId="0" xfId="0" quotePrefix="1" applyNumberFormat="1" applyFont="1" applyFill="1" applyBorder="1" applyAlignment="1">
      <alignment vertical="center"/>
    </xf>
    <xf numFmtId="187" fontId="6" fillId="0" borderId="0" xfId="0" quotePrefix="1" applyNumberFormat="1" applyFont="1" applyFill="1" applyAlignment="1">
      <alignment horizontal="center" vertical="center"/>
    </xf>
    <xf numFmtId="39" fontId="21" fillId="0" borderId="0" xfId="0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vertical="center"/>
    </xf>
    <xf numFmtId="39" fontId="17" fillId="0" borderId="0" xfId="0" applyFont="1" applyFill="1" applyAlignment="1">
      <alignment horizontal="center" vertical="center"/>
    </xf>
    <xf numFmtId="39" fontId="29" fillId="0" borderId="6" xfId="0" applyFont="1" applyFill="1" applyBorder="1" applyAlignment="1">
      <alignment horizontal="center" vertical="center"/>
    </xf>
    <xf numFmtId="39" fontId="24" fillId="0" borderId="0" xfId="0" applyFont="1" applyFill="1" applyAlignment="1">
      <alignment vertical="center"/>
    </xf>
    <xf numFmtId="39" fontId="30" fillId="0" borderId="0" xfId="0" applyFont="1" applyFill="1" applyBorder="1" applyAlignment="1">
      <alignment horizontal="center" vertical="center" wrapText="1"/>
    </xf>
    <xf numFmtId="187" fontId="6" fillId="0" borderId="0" xfId="0" applyNumberFormat="1" applyFont="1" applyFill="1" applyAlignment="1">
      <alignment vertical="center"/>
    </xf>
    <xf numFmtId="187" fontId="6" fillId="0" borderId="0" xfId="0" quotePrefix="1" applyNumberFormat="1" applyFont="1" applyFill="1" applyAlignment="1">
      <alignment vertical="center"/>
    </xf>
    <xf numFmtId="39" fontId="24" fillId="0" borderId="0" xfId="0" applyFont="1" applyFill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39" fontId="3" fillId="0" borderId="0" xfId="0" applyFont="1" applyFill="1" applyAlignment="1" applyProtection="1">
      <alignment horizontal="left" vertical="center"/>
    </xf>
    <xf numFmtId="193" fontId="17" fillId="0" borderId="3" xfId="0" applyNumberFormat="1" applyFont="1" applyFill="1" applyBorder="1" applyAlignment="1">
      <alignment vertical="center"/>
    </xf>
    <xf numFmtId="189" fontId="17" fillId="0" borderId="3" xfId="1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9" fontId="17" fillId="0" borderId="0" xfId="0" applyFont="1" applyFill="1" applyAlignment="1">
      <alignment horizontal="left" vertical="center"/>
    </xf>
    <xf numFmtId="189" fontId="25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9" fontId="11" fillId="0" borderId="0" xfId="0" applyFont="1" applyAlignment="1" applyProtection="1">
      <alignment horizontal="center" vertical="center"/>
    </xf>
    <xf numFmtId="39" fontId="15" fillId="0" borderId="0" xfId="0" applyFont="1" applyAlignment="1" applyProtection="1">
      <alignment horizontal="center" vertical="center"/>
    </xf>
    <xf numFmtId="0" fontId="17" fillId="0" borderId="3" xfId="0" applyNumberFormat="1" applyFont="1" applyBorder="1" applyAlignment="1">
      <alignment horizontal="center" vertical="center"/>
    </xf>
    <xf numFmtId="39" fontId="21" fillId="0" borderId="0" xfId="0" applyFont="1" applyFill="1" applyAlignment="1">
      <alignment horizontal="center" vertical="center"/>
    </xf>
    <xf numFmtId="39" fontId="24" fillId="0" borderId="0" xfId="0" applyFont="1" applyAlignment="1">
      <alignment horizontal="center" vertical="center"/>
    </xf>
    <xf numFmtId="39" fontId="17" fillId="0" borderId="4" xfId="0" applyFont="1" applyBorder="1" applyAlignment="1">
      <alignment horizontal="center" vertical="center"/>
    </xf>
    <xf numFmtId="39" fontId="29" fillId="0" borderId="6" xfId="0" applyFont="1" applyBorder="1" applyAlignment="1">
      <alignment horizontal="center" vertical="center"/>
    </xf>
    <xf numFmtId="39" fontId="29" fillId="0" borderId="0" xfId="0" applyFont="1" applyBorder="1" applyAlignment="1">
      <alignment horizontal="center" vertical="center"/>
    </xf>
    <xf numFmtId="39" fontId="29" fillId="0" borderId="4" xfId="0" applyFont="1" applyBorder="1" applyAlignment="1">
      <alignment horizontal="center" vertical="center"/>
    </xf>
    <xf numFmtId="0" fontId="37" fillId="0" borderId="0" xfId="0" applyNumberFormat="1" applyFont="1" applyAlignment="1">
      <alignment horizontal="center" vertical="center"/>
    </xf>
    <xf numFmtId="39" fontId="21" fillId="0" borderId="3" xfId="0" applyFont="1" applyBorder="1" applyAlignment="1">
      <alignment horizontal="center" vertical="center"/>
    </xf>
    <xf numFmtId="39" fontId="29" fillId="0" borderId="6" xfId="0" applyFont="1" applyBorder="1" applyAlignment="1">
      <alignment horizontal="center" vertical="center" wrapText="1"/>
    </xf>
    <xf numFmtId="39" fontId="29" fillId="0" borderId="0" xfId="0" applyFont="1" applyBorder="1" applyAlignment="1">
      <alignment horizontal="center" vertical="center" wrapText="1"/>
    </xf>
    <xf numFmtId="39" fontId="29" fillId="0" borderId="4" xfId="0" applyFont="1" applyBorder="1" applyAlignment="1">
      <alignment horizontal="center" vertical="center" wrapText="1"/>
    </xf>
    <xf numFmtId="39" fontId="39" fillId="0" borderId="0" xfId="0" applyFont="1" applyAlignment="1">
      <alignment horizontal="center" vertical="center"/>
    </xf>
    <xf numFmtId="39" fontId="24" fillId="0" borderId="0" xfId="0" applyFont="1" applyBorder="1" applyAlignment="1">
      <alignment horizontal="center" vertical="center"/>
    </xf>
    <xf numFmtId="39" fontId="18" fillId="0" borderId="3" xfId="0" applyFont="1" applyBorder="1" applyAlignment="1">
      <alignment horizontal="center" vertical="center"/>
    </xf>
    <xf numFmtId="39" fontId="18" fillId="0" borderId="4" xfId="0" applyFont="1" applyBorder="1" applyAlignment="1">
      <alignment horizontal="center" vertical="center"/>
    </xf>
    <xf numFmtId="39" fontId="24" fillId="0" borderId="0" xfId="0" applyFont="1" applyFill="1" applyAlignment="1">
      <alignment horizontal="center" vertical="center"/>
    </xf>
    <xf numFmtId="39" fontId="11" fillId="0" borderId="0" xfId="0" applyFont="1" applyFill="1" applyAlignment="1" applyProtection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1" fillId="0" borderId="3" xfId="0" applyNumberFormat="1" applyFont="1" applyFill="1" applyBorder="1" applyAlignment="1">
      <alignment horizontal="center" vertical="center"/>
    </xf>
    <xf numFmtId="39" fontId="17" fillId="0" borderId="4" xfId="0" applyFont="1" applyFill="1" applyBorder="1" applyAlignment="1">
      <alignment horizontal="center" vertical="center"/>
    </xf>
    <xf numFmtId="0" fontId="37" fillId="0" borderId="0" xfId="0" applyNumberFormat="1" applyFont="1" applyFill="1" applyAlignment="1">
      <alignment horizontal="center" vertical="center"/>
    </xf>
    <xf numFmtId="39" fontId="21" fillId="0" borderId="3" xfId="0" applyFont="1" applyFill="1" applyBorder="1" applyAlignment="1">
      <alignment horizontal="center" vertical="center"/>
    </xf>
    <xf numFmtId="39" fontId="29" fillId="0" borderId="6" xfId="0" applyFont="1" applyFill="1" applyBorder="1" applyAlignment="1">
      <alignment horizontal="center" vertical="center" wrapText="1"/>
    </xf>
    <xf numFmtId="39" fontId="29" fillId="0" borderId="0" xfId="0" applyFont="1" applyFill="1" applyBorder="1" applyAlignment="1">
      <alignment horizontal="center" vertical="center" wrapText="1"/>
    </xf>
    <xf numFmtId="39" fontId="29" fillId="0" borderId="4" xfId="0" applyFont="1" applyFill="1" applyBorder="1" applyAlignment="1">
      <alignment horizontal="center" vertical="center" wrapText="1"/>
    </xf>
    <xf numFmtId="39" fontId="29" fillId="0" borderId="6" xfId="0" applyFont="1" applyFill="1" applyBorder="1" applyAlignment="1">
      <alignment horizontal="center" vertical="center"/>
    </xf>
    <xf numFmtId="39" fontId="29" fillId="0" borderId="4" xfId="0" applyFont="1" applyFill="1" applyBorder="1" applyAlignment="1">
      <alignment horizontal="center" vertical="center"/>
    </xf>
    <xf numFmtId="39" fontId="29" fillId="0" borderId="0" xfId="0" applyFont="1" applyFill="1" applyBorder="1" applyAlignment="1">
      <alignment horizontal="center" vertical="center"/>
    </xf>
    <xf numFmtId="39" fontId="24" fillId="0" borderId="0" xfId="0" applyFont="1" applyFill="1" applyBorder="1" applyAlignment="1">
      <alignment horizontal="center" vertical="center"/>
    </xf>
    <xf numFmtId="189" fontId="1" fillId="0" borderId="3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189" fontId="1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9" fontId="18" fillId="0" borderId="3" xfId="0" applyFont="1" applyFill="1" applyBorder="1" applyAlignment="1">
      <alignment horizontal="center" vertical="center"/>
    </xf>
    <xf numFmtId="39" fontId="18" fillId="0" borderId="4" xfId="0" applyFont="1" applyFill="1" applyBorder="1" applyAlignment="1">
      <alignment horizontal="center" vertical="center"/>
    </xf>
  </cellXfs>
  <cellStyles count="13">
    <cellStyle name="Comma" xfId="1" builtinId="3"/>
    <cellStyle name="comma zerodec" xfId="2"/>
    <cellStyle name="comma zerodec 2" xfId="3"/>
    <cellStyle name="comma zerodec 3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45"/>
  <sheetData/>
  <phoneticPr fontId="1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262" zoomScaleNormal="18" zoomScaleSheetLayoutView="68" workbookViewId="0"/>
  </sheetViews>
  <sheetFormatPr defaultRowHeight="21" x14ac:dyDescent="0.45"/>
  <sheetData/>
  <phoneticPr fontId="1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 x14ac:dyDescent="0.45"/>
  <sheetData/>
  <phoneticPr fontId="1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 x14ac:dyDescent="0.45"/>
  <sheetData/>
  <phoneticPr fontId="1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 x14ac:dyDescent="0.45"/>
  <sheetData/>
  <phoneticPr fontId="1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 x14ac:dyDescent="0.45"/>
  <sheetData/>
  <phoneticPr fontId="1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autoPageBreaks="0"/>
  </sheetPr>
  <dimension ref="A1:AZ448"/>
  <sheetViews>
    <sheetView view="pageBreakPreview" topLeftCell="A21" zoomScale="80" zoomScaleSheetLayoutView="80" workbookViewId="0">
      <selection activeCell="I471" activeCellId="1" sqref="K431:M431 I471"/>
    </sheetView>
  </sheetViews>
  <sheetFormatPr defaultColWidth="9.33203125" defaultRowHeight="24" customHeight="1" x14ac:dyDescent="0.45"/>
  <cols>
    <col min="1" max="1" width="1.33203125" style="46" customWidth="1"/>
    <col min="2" max="2" width="1.5" style="46" customWidth="1"/>
    <col min="3" max="3" width="1.83203125" style="46" customWidth="1"/>
    <col min="4" max="4" width="40.83203125" style="46" customWidth="1"/>
    <col min="5" max="5" width="3.83203125" style="46" customWidth="1"/>
    <col min="6" max="6" width="1.6640625" style="46" customWidth="1"/>
    <col min="7" max="7" width="18.83203125" style="48" customWidth="1"/>
    <col min="8" max="8" width="0.5" style="46" customWidth="1"/>
    <col min="9" max="9" width="18.33203125" style="48" customWidth="1"/>
    <col min="10" max="10" width="0.5" style="46" customWidth="1"/>
    <col min="11" max="11" width="18.83203125" style="48" customWidth="1"/>
    <col min="12" max="12" width="0.5" style="46" customWidth="1"/>
    <col min="13" max="13" width="19.83203125" style="48" customWidth="1"/>
    <col min="14" max="14" width="9.33203125" style="82"/>
    <col min="15" max="15" width="1.6640625" style="82" customWidth="1"/>
    <col min="16" max="52" width="9.33203125" style="82"/>
    <col min="53" max="16384" width="9.33203125" style="46"/>
  </cols>
  <sheetData>
    <row r="1" spans="1:52" s="18" customFormat="1" ht="21.95" customHeight="1" x14ac:dyDescent="0.45">
      <c r="A1" s="17" t="s">
        <v>20</v>
      </c>
      <c r="B1" s="12"/>
      <c r="C1" s="12"/>
      <c r="D1" s="12"/>
      <c r="E1" s="12"/>
      <c r="F1" s="12"/>
      <c r="G1" s="14"/>
      <c r="H1" s="12"/>
      <c r="I1" s="14"/>
      <c r="J1" s="12"/>
      <c r="K1" s="14"/>
      <c r="L1" s="12"/>
      <c r="M1" s="14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52" s="18" customFormat="1" ht="21.95" customHeight="1" x14ac:dyDescent="0.45">
      <c r="A2" s="12" t="s">
        <v>100</v>
      </c>
      <c r="B2" s="12"/>
      <c r="C2" s="12"/>
      <c r="D2" s="12"/>
      <c r="E2" s="12"/>
      <c r="F2" s="12"/>
      <c r="G2" s="14"/>
      <c r="H2" s="12"/>
      <c r="I2" s="14"/>
      <c r="J2" s="12"/>
      <c r="K2" s="14"/>
      <c r="L2" s="12"/>
      <c r="M2" s="14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52" s="20" customFormat="1" ht="21.95" customHeight="1" x14ac:dyDescent="0.45">
      <c r="A3" s="42" t="s">
        <v>0</v>
      </c>
      <c r="B3" s="13"/>
      <c r="C3" s="13"/>
      <c r="D3" s="13"/>
      <c r="E3" s="13"/>
      <c r="F3" s="13"/>
      <c r="G3" s="41"/>
      <c r="H3" s="13"/>
      <c r="I3" s="15"/>
      <c r="J3" s="13"/>
      <c r="K3" s="15"/>
      <c r="L3" s="13"/>
      <c r="M3" s="15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21.95" customHeight="1" x14ac:dyDescent="0.45">
      <c r="G4" s="139" t="s">
        <v>79</v>
      </c>
      <c r="H4" s="140"/>
      <c r="I4" s="139"/>
      <c r="J4" s="140"/>
      <c r="K4" s="139"/>
      <c r="L4" s="140"/>
      <c r="M4" s="139"/>
    </row>
    <row r="5" spans="1:52" ht="21.95" customHeight="1" x14ac:dyDescent="0.45">
      <c r="G5" s="139" t="s">
        <v>26</v>
      </c>
      <c r="H5" s="140"/>
      <c r="I5" s="139"/>
      <c r="J5" s="141"/>
      <c r="K5" s="142" t="s">
        <v>48</v>
      </c>
      <c r="L5" s="143"/>
      <c r="M5" s="142"/>
    </row>
    <row r="6" spans="1:52" ht="21.95" customHeight="1" x14ac:dyDescent="0.45">
      <c r="E6" s="264" t="s">
        <v>90</v>
      </c>
      <c r="G6" s="144" t="s">
        <v>80</v>
      </c>
      <c r="H6" s="145" t="s">
        <v>60</v>
      </c>
      <c r="I6" s="144" t="s">
        <v>80</v>
      </c>
      <c r="J6" s="145"/>
      <c r="K6" s="144" t="s">
        <v>80</v>
      </c>
      <c r="L6" s="145" t="s">
        <v>60</v>
      </c>
      <c r="M6" s="144" t="s">
        <v>80</v>
      </c>
    </row>
    <row r="7" spans="1:52" ht="21.95" customHeight="1" x14ac:dyDescent="0.5">
      <c r="E7" s="265"/>
      <c r="G7" s="220" t="s">
        <v>191</v>
      </c>
      <c r="H7" s="112" t="s">
        <v>60</v>
      </c>
      <c r="I7" s="220" t="s">
        <v>156</v>
      </c>
      <c r="J7" s="112"/>
      <c r="K7" s="77" t="s">
        <v>191</v>
      </c>
      <c r="L7" s="112" t="s">
        <v>60</v>
      </c>
      <c r="M7" s="77" t="s">
        <v>156</v>
      </c>
    </row>
    <row r="8" spans="1:52" ht="21.95" customHeight="1" x14ac:dyDescent="0.5">
      <c r="E8" s="119"/>
      <c r="G8" s="137" t="s">
        <v>81</v>
      </c>
      <c r="H8" s="112" t="s">
        <v>60</v>
      </c>
      <c r="I8" s="137" t="s">
        <v>82</v>
      </c>
      <c r="J8" s="112"/>
      <c r="K8" s="113" t="s">
        <v>81</v>
      </c>
      <c r="L8" s="112"/>
      <c r="M8" s="137" t="s">
        <v>82</v>
      </c>
    </row>
    <row r="9" spans="1:52" ht="21.95" customHeight="1" x14ac:dyDescent="0.5">
      <c r="E9" s="119"/>
      <c r="G9" s="138" t="s">
        <v>83</v>
      </c>
      <c r="H9" s="112"/>
      <c r="I9" s="234"/>
      <c r="J9" s="112"/>
      <c r="K9" s="114" t="s">
        <v>83</v>
      </c>
      <c r="L9" s="112"/>
      <c r="M9" s="234"/>
    </row>
    <row r="10" spans="1:52" s="83" customFormat="1" ht="21.95" customHeight="1" x14ac:dyDescent="0.45">
      <c r="A10" s="52" t="s">
        <v>1</v>
      </c>
      <c r="B10" s="52"/>
      <c r="C10" s="52"/>
      <c r="D10" s="52"/>
      <c r="E10" s="119"/>
      <c r="F10" s="52"/>
      <c r="G10" s="135"/>
      <c r="H10" s="109"/>
      <c r="I10" s="135"/>
      <c r="J10" s="109"/>
      <c r="K10" s="135"/>
      <c r="L10" s="109"/>
      <c r="M10" s="135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</row>
    <row r="11" spans="1:52" ht="21.95" customHeight="1" x14ac:dyDescent="0.45">
      <c r="A11" s="52"/>
      <c r="B11" s="49" t="s">
        <v>35</v>
      </c>
      <c r="C11" s="52"/>
      <c r="D11" s="52"/>
      <c r="E11" s="119">
        <v>4</v>
      </c>
      <c r="F11" s="52"/>
      <c r="G11" s="229">
        <v>29497</v>
      </c>
      <c r="H11" s="115"/>
      <c r="I11" s="115">
        <v>9795</v>
      </c>
      <c r="J11" s="115"/>
      <c r="K11" s="115">
        <v>5830</v>
      </c>
      <c r="L11" s="115"/>
      <c r="M11" s="229">
        <v>2973</v>
      </c>
    </row>
    <row r="12" spans="1:52" ht="21.95" customHeight="1" x14ac:dyDescent="0.45">
      <c r="A12" s="52"/>
      <c r="B12" s="53" t="s">
        <v>122</v>
      </c>
      <c r="C12" s="52"/>
      <c r="D12" s="52"/>
      <c r="E12" s="119"/>
      <c r="F12" s="52"/>
      <c r="G12" s="115"/>
      <c r="H12" s="30"/>
      <c r="I12" s="32"/>
      <c r="J12" s="30"/>
      <c r="K12" s="115"/>
      <c r="L12" s="30"/>
      <c r="M12" s="32"/>
    </row>
    <row r="13" spans="1:52" ht="21.95" customHeight="1" x14ac:dyDescent="0.45">
      <c r="A13" s="52"/>
      <c r="B13" s="49"/>
      <c r="C13" s="52" t="s">
        <v>168</v>
      </c>
      <c r="D13" s="52"/>
      <c r="E13" s="235">
        <v>5</v>
      </c>
      <c r="F13" s="52"/>
      <c r="G13" s="229">
        <v>4445</v>
      </c>
      <c r="H13" s="115"/>
      <c r="I13" s="115">
        <v>43261</v>
      </c>
      <c r="J13" s="115"/>
      <c r="K13" s="115">
        <v>4445</v>
      </c>
      <c r="L13" s="115"/>
      <c r="M13" s="115">
        <v>43261</v>
      </c>
    </row>
    <row r="14" spans="1:52" ht="26.25" x14ac:dyDescent="0.45">
      <c r="A14" s="52"/>
      <c r="B14" s="49"/>
      <c r="C14" s="52" t="s">
        <v>129</v>
      </c>
      <c r="D14" s="52"/>
      <c r="E14" s="235">
        <v>6</v>
      </c>
      <c r="F14" s="52"/>
      <c r="G14" s="117">
        <v>151387</v>
      </c>
      <c r="H14" s="230"/>
      <c r="I14" s="117">
        <v>117584</v>
      </c>
      <c r="J14" s="230"/>
      <c r="K14" s="117">
        <v>86099</v>
      </c>
      <c r="L14" s="230"/>
      <c r="M14" s="115">
        <v>30187</v>
      </c>
    </row>
    <row r="15" spans="1:52" ht="21.95" customHeight="1" x14ac:dyDescent="0.45">
      <c r="A15" s="52"/>
      <c r="B15" s="52" t="s">
        <v>123</v>
      </c>
      <c r="C15" s="52"/>
      <c r="D15" s="52"/>
      <c r="E15" s="235">
        <v>7</v>
      </c>
      <c r="F15" s="52"/>
      <c r="G15" s="229">
        <v>45956</v>
      </c>
      <c r="H15" s="115"/>
      <c r="I15" s="115">
        <v>38757</v>
      </c>
      <c r="J15" s="115">
        <v>0</v>
      </c>
      <c r="K15" s="117">
        <v>11471</v>
      </c>
      <c r="L15" s="115"/>
      <c r="M15" s="117">
        <v>13571</v>
      </c>
    </row>
    <row r="16" spans="1:52" ht="21.95" customHeight="1" x14ac:dyDescent="0.45">
      <c r="A16" s="225"/>
      <c r="B16" s="226" t="s">
        <v>128</v>
      </c>
      <c r="D16" s="225"/>
      <c r="E16" s="119">
        <v>7</v>
      </c>
      <c r="F16" s="52"/>
      <c r="G16" s="118">
        <v>0</v>
      </c>
      <c r="H16" s="69"/>
      <c r="I16" s="118">
        <v>0</v>
      </c>
      <c r="J16" s="69"/>
      <c r="K16" s="118">
        <v>0</v>
      </c>
      <c r="L16" s="69"/>
      <c r="M16" s="118">
        <v>0</v>
      </c>
    </row>
    <row r="17" spans="1:52" ht="21.95" customHeight="1" x14ac:dyDescent="0.45">
      <c r="A17" s="225"/>
      <c r="B17" s="226" t="s">
        <v>155</v>
      </c>
      <c r="D17" s="225"/>
      <c r="E17" s="119"/>
      <c r="F17" s="52"/>
      <c r="G17" s="118">
        <v>0</v>
      </c>
      <c r="H17" s="69"/>
      <c r="I17" s="118">
        <v>500</v>
      </c>
      <c r="J17" s="69"/>
      <c r="K17" s="118">
        <v>0</v>
      </c>
      <c r="L17" s="69"/>
      <c r="M17" s="118">
        <v>0</v>
      </c>
    </row>
    <row r="18" spans="1:52" ht="21.95" customHeight="1" x14ac:dyDescent="0.45">
      <c r="A18" s="225"/>
      <c r="B18" s="226" t="s">
        <v>2</v>
      </c>
      <c r="C18" s="226"/>
      <c r="D18" s="225"/>
      <c r="E18" s="119"/>
      <c r="F18" s="52"/>
      <c r="G18" s="280">
        <v>929</v>
      </c>
      <c r="H18" s="118"/>
      <c r="I18" s="118">
        <v>2569</v>
      </c>
      <c r="J18" s="118"/>
      <c r="K18" s="118">
        <v>264</v>
      </c>
      <c r="L18" s="118"/>
      <c r="M18" s="118">
        <v>285</v>
      </c>
    </row>
    <row r="19" spans="1:52" ht="21.95" customHeight="1" x14ac:dyDescent="0.45">
      <c r="A19" s="225"/>
      <c r="C19" s="227" t="s">
        <v>3</v>
      </c>
      <c r="D19" s="225"/>
      <c r="E19" s="119"/>
      <c r="F19" s="52"/>
      <c r="G19" s="266">
        <v>232214</v>
      </c>
      <c r="H19" s="32" t="e">
        <v>#REF!</v>
      </c>
      <c r="I19" s="40">
        <v>212466</v>
      </c>
      <c r="J19" s="30"/>
      <c r="K19" s="266">
        <v>108109</v>
      </c>
      <c r="L19" s="32"/>
      <c r="M19" s="40">
        <v>90277</v>
      </c>
    </row>
    <row r="20" spans="1:52" ht="21.95" customHeight="1" x14ac:dyDescent="0.45">
      <c r="A20" s="228" t="s">
        <v>31</v>
      </c>
      <c r="B20" s="225"/>
      <c r="C20" s="225"/>
      <c r="D20" s="225"/>
      <c r="E20" s="119"/>
      <c r="F20" s="52"/>
      <c r="G20" s="32"/>
      <c r="H20" s="30"/>
      <c r="I20" s="32"/>
      <c r="J20" s="30"/>
      <c r="K20" s="62"/>
      <c r="L20" s="30"/>
      <c r="M20" s="32"/>
    </row>
    <row r="21" spans="1:52" ht="21.95" customHeight="1" x14ac:dyDescent="0.45">
      <c r="A21" s="52"/>
      <c r="B21" s="52" t="s">
        <v>77</v>
      </c>
      <c r="C21" s="57"/>
      <c r="D21" s="52"/>
      <c r="E21" s="235">
        <v>8</v>
      </c>
      <c r="F21" s="52"/>
      <c r="G21" s="117">
        <v>0</v>
      </c>
      <c r="H21" s="22"/>
      <c r="I21" s="117">
        <v>0</v>
      </c>
      <c r="J21" s="116"/>
      <c r="K21" s="115">
        <v>112162</v>
      </c>
      <c r="L21" s="116"/>
      <c r="M21" s="115">
        <v>112162</v>
      </c>
    </row>
    <row r="22" spans="1:52" ht="21.95" customHeight="1" x14ac:dyDescent="0.45">
      <c r="A22" s="52"/>
      <c r="B22" s="56" t="s">
        <v>78</v>
      </c>
      <c r="C22" s="52"/>
      <c r="D22" s="52"/>
      <c r="E22" s="235">
        <v>9</v>
      </c>
      <c r="F22" s="52"/>
      <c r="G22" s="267">
        <v>0</v>
      </c>
      <c r="H22" s="115"/>
      <c r="I22" s="117">
        <v>2006</v>
      </c>
      <c r="J22" s="115"/>
      <c r="K22" s="118">
        <v>0</v>
      </c>
      <c r="L22" s="118"/>
      <c r="M22" s="118">
        <v>0</v>
      </c>
    </row>
    <row r="23" spans="1:52" ht="21.95" customHeight="1" x14ac:dyDescent="0.45">
      <c r="A23" s="52"/>
      <c r="B23" s="56" t="s">
        <v>124</v>
      </c>
      <c r="C23" s="52"/>
      <c r="D23" s="52"/>
      <c r="E23" s="235">
        <v>10</v>
      </c>
      <c r="F23" s="52"/>
      <c r="G23" s="267">
        <v>21583</v>
      </c>
      <c r="H23" s="115"/>
      <c r="I23" s="117">
        <v>23041</v>
      </c>
      <c r="J23" s="115"/>
      <c r="K23" s="118">
        <v>129563</v>
      </c>
      <c r="L23" s="118"/>
      <c r="M23" s="118">
        <v>131388</v>
      </c>
    </row>
    <row r="24" spans="1:52" s="83" customFormat="1" ht="21.95" customHeight="1" x14ac:dyDescent="0.45">
      <c r="A24" s="52"/>
      <c r="B24" s="52" t="s">
        <v>125</v>
      </c>
      <c r="C24" s="56"/>
      <c r="D24" s="52"/>
      <c r="E24" s="119"/>
      <c r="F24" s="52"/>
      <c r="G24" s="267">
        <v>397577</v>
      </c>
      <c r="H24" s="184"/>
      <c r="I24" s="117">
        <v>392680</v>
      </c>
      <c r="J24" s="115"/>
      <c r="K24" s="115">
        <v>2634</v>
      </c>
      <c r="L24" s="115"/>
      <c r="M24" s="115">
        <v>4018</v>
      </c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</row>
    <row r="25" spans="1:52" ht="21.95" customHeight="1" x14ac:dyDescent="0.45">
      <c r="A25" s="52"/>
      <c r="B25" s="52" t="s">
        <v>126</v>
      </c>
      <c r="C25" s="52"/>
      <c r="D25" s="52"/>
      <c r="E25" s="119"/>
      <c r="F25" s="52"/>
      <c r="G25" s="267">
        <v>3944</v>
      </c>
      <c r="H25" s="184"/>
      <c r="I25" s="117">
        <v>4376</v>
      </c>
      <c r="J25" s="115"/>
      <c r="K25" s="115">
        <v>1573</v>
      </c>
      <c r="L25" s="115"/>
      <c r="M25" s="115">
        <v>1381</v>
      </c>
    </row>
    <row r="26" spans="1:52" ht="21.95" customHeight="1" x14ac:dyDescent="0.45">
      <c r="A26" s="52"/>
      <c r="B26" s="52" t="s">
        <v>134</v>
      </c>
      <c r="C26" s="52"/>
      <c r="D26" s="52"/>
      <c r="E26" s="119">
        <v>15</v>
      </c>
      <c r="F26" s="52"/>
      <c r="G26" s="267">
        <v>0</v>
      </c>
      <c r="H26" s="184"/>
      <c r="I26" s="117">
        <v>339</v>
      </c>
      <c r="J26" s="115"/>
      <c r="K26" s="115">
        <v>718</v>
      </c>
      <c r="L26" s="115"/>
      <c r="M26" s="115">
        <v>846</v>
      </c>
    </row>
    <row r="27" spans="1:52" ht="21.95" customHeight="1" x14ac:dyDescent="0.45">
      <c r="A27" s="52"/>
      <c r="B27" s="52" t="s">
        <v>32</v>
      </c>
      <c r="C27" s="58"/>
      <c r="D27" s="52"/>
      <c r="E27" s="119"/>
      <c r="F27" s="52"/>
      <c r="G27" s="280">
        <v>3369</v>
      </c>
      <c r="H27" s="118"/>
      <c r="I27" s="118">
        <v>3055</v>
      </c>
      <c r="J27" s="118"/>
      <c r="K27" s="117">
        <v>16</v>
      </c>
      <c r="L27" s="118"/>
      <c r="M27" s="117">
        <v>827</v>
      </c>
    </row>
    <row r="28" spans="1:52" ht="21.95" customHeight="1" x14ac:dyDescent="0.45">
      <c r="A28" s="52"/>
      <c r="C28" s="52" t="s">
        <v>39</v>
      </c>
      <c r="E28" s="119"/>
      <c r="F28" s="52"/>
      <c r="G28" s="40">
        <v>426473</v>
      </c>
      <c r="H28" s="32"/>
      <c r="I28" s="40">
        <v>425497</v>
      </c>
      <c r="J28" s="32"/>
      <c r="K28" s="40">
        <v>246666</v>
      </c>
      <c r="L28" s="32"/>
      <c r="M28" s="40">
        <v>250622</v>
      </c>
    </row>
    <row r="29" spans="1:52" ht="21.95" customHeight="1" thickBot="1" x14ac:dyDescent="0.5">
      <c r="A29" s="1" t="s">
        <v>4</v>
      </c>
      <c r="B29" s="52"/>
      <c r="C29" s="56"/>
      <c r="D29" s="59"/>
      <c r="E29" s="119"/>
      <c r="F29" s="59"/>
      <c r="G29" s="47">
        <v>658687</v>
      </c>
      <c r="H29" s="30"/>
      <c r="I29" s="47">
        <v>637963</v>
      </c>
      <c r="J29" s="30"/>
      <c r="K29" s="47">
        <v>354775</v>
      </c>
      <c r="L29" s="30"/>
      <c r="M29" s="47">
        <v>340899</v>
      </c>
    </row>
    <row r="30" spans="1:52" ht="21.95" customHeight="1" thickTop="1" x14ac:dyDescent="0.45">
      <c r="A30" s="1"/>
      <c r="B30" s="52"/>
      <c r="C30" s="56"/>
      <c r="D30" s="59"/>
      <c r="E30" s="119"/>
      <c r="F30" s="59"/>
      <c r="G30" s="32"/>
      <c r="H30" s="30"/>
      <c r="I30" s="32"/>
      <c r="J30" s="30"/>
      <c r="K30" s="32"/>
      <c r="L30" s="30"/>
      <c r="M30" s="32"/>
    </row>
    <row r="31" spans="1:52" ht="21.95" customHeight="1" x14ac:dyDescent="0.45">
      <c r="A31" s="1"/>
      <c r="B31" s="52"/>
      <c r="C31" s="56"/>
      <c r="D31" s="59"/>
      <c r="E31" s="119"/>
      <c r="F31" s="59"/>
      <c r="G31" s="32"/>
      <c r="H31" s="30"/>
      <c r="I31" s="32"/>
      <c r="J31" s="30"/>
      <c r="K31" s="32"/>
      <c r="L31" s="30"/>
      <c r="M31" s="32"/>
    </row>
    <row r="32" spans="1:52" ht="21.95" customHeight="1" x14ac:dyDescent="0.45">
      <c r="A32" s="1"/>
      <c r="B32" s="52"/>
      <c r="C32" s="56"/>
      <c r="D32" s="59"/>
      <c r="E32" s="119"/>
      <c r="F32" s="59"/>
      <c r="G32" s="32"/>
      <c r="H32" s="30"/>
      <c r="I32" s="32"/>
      <c r="J32" s="30"/>
      <c r="K32" s="32"/>
      <c r="L32" s="30"/>
      <c r="M32" s="32"/>
    </row>
    <row r="33" spans="1:13" ht="21.95" customHeight="1" x14ac:dyDescent="0.45">
      <c r="A33" s="1"/>
      <c r="B33" s="52"/>
      <c r="C33" s="56"/>
      <c r="D33" s="59"/>
      <c r="E33" s="119"/>
      <c r="F33" s="59"/>
      <c r="G33" s="32"/>
      <c r="H33" s="30"/>
      <c r="I33" s="32"/>
      <c r="J33" s="30"/>
      <c r="K33" s="32"/>
      <c r="L33" s="30"/>
      <c r="M33" s="32"/>
    </row>
    <row r="34" spans="1:13" ht="21.95" customHeight="1" x14ac:dyDescent="0.45">
      <c r="A34" s="1"/>
      <c r="B34" s="52"/>
      <c r="C34" s="56"/>
      <c r="D34" s="59"/>
      <c r="E34" s="119"/>
      <c r="F34" s="59"/>
      <c r="G34" s="32"/>
      <c r="H34" s="30"/>
      <c r="I34" s="32"/>
      <c r="J34" s="30"/>
      <c r="K34" s="32"/>
      <c r="L34" s="30"/>
      <c r="M34" s="32"/>
    </row>
    <row r="35" spans="1:13" ht="21.95" customHeight="1" x14ac:dyDescent="0.45">
      <c r="A35" s="1"/>
      <c r="B35" s="52"/>
      <c r="C35" s="56"/>
      <c r="D35" s="59"/>
      <c r="E35" s="119"/>
      <c r="F35" s="59"/>
      <c r="G35" s="32"/>
      <c r="H35" s="30"/>
      <c r="I35" s="32"/>
      <c r="J35" s="30"/>
      <c r="K35" s="32"/>
      <c r="L35" s="30"/>
      <c r="M35" s="32"/>
    </row>
    <row r="36" spans="1:13" ht="21.95" customHeight="1" x14ac:dyDescent="0.45">
      <c r="A36" s="1"/>
      <c r="B36" s="52"/>
      <c r="C36" s="56"/>
      <c r="D36" s="59"/>
      <c r="E36" s="119"/>
      <c r="F36" s="59"/>
      <c r="G36" s="32"/>
      <c r="H36" s="30"/>
      <c r="I36" s="32"/>
      <c r="J36" s="30"/>
      <c r="K36" s="32"/>
      <c r="L36" s="30"/>
      <c r="M36" s="32"/>
    </row>
    <row r="37" spans="1:13" ht="21.95" customHeight="1" x14ac:dyDescent="0.45">
      <c r="A37" s="1"/>
      <c r="B37" s="52"/>
      <c r="C37" s="56"/>
      <c r="D37" s="59"/>
      <c r="E37" s="119"/>
      <c r="F37" s="59"/>
      <c r="G37" s="32"/>
      <c r="H37" s="30"/>
      <c r="I37" s="32"/>
      <c r="J37" s="30"/>
      <c r="K37" s="32"/>
      <c r="L37" s="30"/>
      <c r="M37" s="32"/>
    </row>
    <row r="38" spans="1:13" ht="23.1" customHeight="1" x14ac:dyDescent="0.45">
      <c r="A38" s="52"/>
      <c r="B38" s="52"/>
      <c r="C38" s="56"/>
      <c r="D38" s="59"/>
      <c r="E38" s="59"/>
      <c r="F38" s="59"/>
      <c r="G38" s="32"/>
      <c r="H38" s="24"/>
      <c r="I38" s="23"/>
      <c r="J38" s="24"/>
      <c r="K38" s="32"/>
      <c r="L38" s="24"/>
      <c r="M38" s="23"/>
    </row>
    <row r="39" spans="1:13" ht="23.1" customHeight="1" x14ac:dyDescent="0.45">
      <c r="A39" s="52"/>
      <c r="B39" s="52"/>
      <c r="C39" s="56"/>
      <c r="D39" s="59"/>
      <c r="E39" s="59"/>
      <c r="F39" s="59"/>
      <c r="G39" s="32"/>
      <c r="H39" s="24"/>
      <c r="I39" s="23"/>
      <c r="J39" s="24"/>
      <c r="K39" s="32"/>
      <c r="L39" s="24"/>
      <c r="M39" s="23"/>
    </row>
    <row r="40" spans="1:13" ht="23.1" customHeight="1" x14ac:dyDescent="0.45">
      <c r="A40" s="52"/>
      <c r="B40" s="52"/>
      <c r="C40" s="56"/>
      <c r="D40" s="59"/>
      <c r="E40" s="59"/>
      <c r="F40" s="59"/>
      <c r="G40" s="32"/>
      <c r="H40" s="24"/>
      <c r="I40" s="23"/>
      <c r="J40" s="24"/>
      <c r="K40" s="32"/>
      <c r="L40" s="24"/>
      <c r="M40" s="23"/>
    </row>
    <row r="41" spans="1:13" ht="23.1" customHeight="1" x14ac:dyDescent="0.45">
      <c r="A41" s="49" t="s">
        <v>89</v>
      </c>
      <c r="B41" s="52"/>
      <c r="C41" s="56"/>
      <c r="D41" s="59"/>
      <c r="E41" s="59"/>
      <c r="F41" s="59"/>
      <c r="G41" s="32"/>
      <c r="H41" s="24"/>
      <c r="I41" s="23"/>
      <c r="J41" s="24"/>
      <c r="K41" s="32"/>
      <c r="L41" s="24"/>
      <c r="M41" s="23"/>
    </row>
    <row r="42" spans="1:13" ht="23.1" customHeight="1" x14ac:dyDescent="0.45">
      <c r="B42" s="52"/>
      <c r="C42" s="56"/>
      <c r="D42" s="59"/>
      <c r="E42" s="59"/>
      <c r="F42" s="59"/>
      <c r="G42" s="23"/>
      <c r="H42" s="10"/>
      <c r="I42" s="16"/>
      <c r="J42" s="10"/>
      <c r="K42" s="16"/>
      <c r="L42" s="10"/>
      <c r="M42" s="16"/>
    </row>
    <row r="43" spans="1:13" ht="21.95" customHeight="1" x14ac:dyDescent="0.45">
      <c r="B43" s="1"/>
      <c r="C43" s="3"/>
      <c r="D43" s="5"/>
      <c r="E43" s="5"/>
      <c r="F43" s="5"/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</row>
    <row r="44" spans="1:13" ht="21.95" customHeight="1" x14ac:dyDescent="0.45">
      <c r="A44" s="85"/>
      <c r="B44" s="1"/>
      <c r="C44" s="1"/>
      <c r="D44" s="1"/>
      <c r="E44" s="1"/>
      <c r="F44" s="1"/>
      <c r="I44" s="86"/>
      <c r="K44" s="86"/>
      <c r="M44" s="86"/>
    </row>
    <row r="45" spans="1:13" ht="21.75" customHeight="1" x14ac:dyDescent="0.45">
      <c r="A45" s="6"/>
      <c r="B45" s="2"/>
      <c r="C45" s="2"/>
      <c r="D45" s="2"/>
      <c r="E45" s="2"/>
      <c r="F45" s="2"/>
      <c r="M45" s="87"/>
    </row>
    <row r="46" spans="1:13" ht="24.75" customHeight="1" x14ac:dyDescent="0.45">
      <c r="A46" s="7"/>
      <c r="B46" s="8"/>
      <c r="C46" s="8"/>
      <c r="D46" s="8"/>
      <c r="E46" s="8"/>
      <c r="F46" s="8"/>
      <c r="G46" s="86"/>
      <c r="H46" s="82"/>
      <c r="I46" s="86"/>
      <c r="J46" s="82"/>
      <c r="K46" s="86"/>
      <c r="L46" s="82"/>
      <c r="M46" s="88"/>
    </row>
    <row r="47" spans="1:13" ht="24" customHeight="1" x14ac:dyDescent="0.45">
      <c r="A47" s="4"/>
      <c r="B47" s="4"/>
      <c r="C47" s="4"/>
      <c r="D47" s="4"/>
      <c r="E47" s="4"/>
      <c r="F47" s="4"/>
      <c r="G47" s="89"/>
      <c r="H47" s="90"/>
      <c r="I47" s="89"/>
      <c r="J47" s="82"/>
      <c r="K47" s="89"/>
      <c r="L47" s="90"/>
      <c r="M47" s="89"/>
    </row>
    <row r="48" spans="1:13" ht="24" customHeight="1" x14ac:dyDescent="0.45">
      <c r="A48" s="4"/>
      <c r="B48" s="4"/>
      <c r="C48" s="4"/>
      <c r="D48" s="4"/>
      <c r="E48" s="4"/>
      <c r="F48" s="4"/>
    </row>
    <row r="49" spans="1:6" ht="24" customHeight="1" x14ac:dyDescent="0.45">
      <c r="A49" s="4"/>
      <c r="B49" s="4"/>
      <c r="C49" s="4"/>
      <c r="D49" s="4"/>
      <c r="E49" s="4"/>
      <c r="F49" s="4"/>
    </row>
    <row r="50" spans="1:6" ht="24" customHeight="1" x14ac:dyDescent="0.45">
      <c r="A50" s="4"/>
      <c r="B50" s="4"/>
      <c r="C50" s="4"/>
      <c r="D50" s="4"/>
      <c r="E50" s="4"/>
      <c r="F50" s="4"/>
    </row>
    <row r="51" spans="1:6" ht="24" customHeight="1" x14ac:dyDescent="0.45">
      <c r="A51" s="4"/>
      <c r="B51" s="4"/>
      <c r="C51" s="4"/>
      <c r="D51" s="4"/>
      <c r="E51" s="4"/>
      <c r="F51" s="4"/>
    </row>
    <row r="52" spans="1:6" ht="24" customHeight="1" x14ac:dyDescent="0.45">
      <c r="A52" s="4"/>
      <c r="B52" s="4"/>
      <c r="C52" s="4"/>
      <c r="D52" s="4"/>
      <c r="E52" s="4"/>
      <c r="F52" s="4"/>
    </row>
    <row r="53" spans="1:6" ht="24" customHeight="1" x14ac:dyDescent="0.45">
      <c r="A53" s="4"/>
      <c r="B53" s="4"/>
      <c r="C53" s="4"/>
      <c r="D53" s="4"/>
      <c r="E53" s="4"/>
      <c r="F53" s="4"/>
    </row>
    <row r="54" spans="1:6" ht="24" customHeight="1" x14ac:dyDescent="0.45">
      <c r="A54" s="4"/>
      <c r="B54" s="4"/>
      <c r="C54" s="4"/>
      <c r="D54" s="4"/>
      <c r="E54" s="4"/>
      <c r="F54" s="4"/>
    </row>
    <row r="55" spans="1:6" ht="24" customHeight="1" x14ac:dyDescent="0.45">
      <c r="A55" s="4"/>
      <c r="B55" s="4"/>
      <c r="C55" s="4"/>
      <c r="D55" s="4"/>
      <c r="E55" s="4"/>
      <c r="F55" s="4"/>
    </row>
    <row r="56" spans="1:6" ht="24" customHeight="1" x14ac:dyDescent="0.45">
      <c r="A56" s="4"/>
      <c r="B56" s="4"/>
      <c r="C56" s="4"/>
      <c r="D56" s="4"/>
      <c r="E56" s="4"/>
      <c r="F56" s="4"/>
    </row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  <row r="128" ht="21" x14ac:dyDescent="0.45"/>
    <row r="129" ht="21" x14ac:dyDescent="0.45"/>
    <row r="130" ht="21" x14ac:dyDescent="0.45"/>
    <row r="131" ht="21" x14ac:dyDescent="0.45"/>
    <row r="132" ht="21" x14ac:dyDescent="0.45"/>
    <row r="133" ht="21" x14ac:dyDescent="0.45"/>
    <row r="134" ht="21" x14ac:dyDescent="0.45"/>
    <row r="135" ht="21" x14ac:dyDescent="0.45"/>
    <row r="136" ht="21" x14ac:dyDescent="0.45"/>
    <row r="137" ht="21" x14ac:dyDescent="0.45"/>
    <row r="138" ht="21" x14ac:dyDescent="0.45"/>
    <row r="139" ht="21" x14ac:dyDescent="0.45"/>
    <row r="140" ht="21" x14ac:dyDescent="0.45"/>
    <row r="141" ht="21" x14ac:dyDescent="0.45"/>
    <row r="142" ht="21" x14ac:dyDescent="0.45"/>
    <row r="143" ht="21" x14ac:dyDescent="0.45"/>
    <row r="144" ht="21" x14ac:dyDescent="0.45"/>
    <row r="145" ht="21" x14ac:dyDescent="0.45"/>
    <row r="146" ht="21" x14ac:dyDescent="0.45"/>
    <row r="147" ht="21" x14ac:dyDescent="0.45"/>
    <row r="148" ht="21" x14ac:dyDescent="0.45"/>
    <row r="149" ht="21" x14ac:dyDescent="0.45"/>
    <row r="150" ht="21" x14ac:dyDescent="0.45"/>
    <row r="151" ht="21" x14ac:dyDescent="0.45"/>
    <row r="152" ht="21" x14ac:dyDescent="0.45"/>
    <row r="153" ht="21" x14ac:dyDescent="0.45"/>
    <row r="154" ht="21" x14ac:dyDescent="0.45"/>
    <row r="155" ht="21" x14ac:dyDescent="0.45"/>
    <row r="156" ht="21" x14ac:dyDescent="0.45"/>
    <row r="157" ht="21" x14ac:dyDescent="0.45"/>
    <row r="158" ht="21" x14ac:dyDescent="0.45"/>
    <row r="159" ht="21" x14ac:dyDescent="0.45"/>
    <row r="160" ht="21" x14ac:dyDescent="0.45"/>
    <row r="161" ht="21" x14ac:dyDescent="0.45"/>
    <row r="162" ht="21" x14ac:dyDescent="0.45"/>
    <row r="163" ht="21" x14ac:dyDescent="0.45"/>
    <row r="164" ht="21" x14ac:dyDescent="0.45"/>
    <row r="165" ht="21" x14ac:dyDescent="0.45"/>
    <row r="166" ht="21" x14ac:dyDescent="0.45"/>
    <row r="167" ht="21" x14ac:dyDescent="0.45"/>
    <row r="168" ht="21" x14ac:dyDescent="0.45"/>
    <row r="169" ht="21" x14ac:dyDescent="0.45"/>
    <row r="170" ht="21" x14ac:dyDescent="0.45"/>
    <row r="171" ht="21" x14ac:dyDescent="0.45"/>
    <row r="172" ht="21" x14ac:dyDescent="0.45"/>
    <row r="173" ht="21" x14ac:dyDescent="0.45"/>
    <row r="174" ht="21" x14ac:dyDescent="0.45"/>
    <row r="175" ht="21" x14ac:dyDescent="0.45"/>
    <row r="176" ht="21" x14ac:dyDescent="0.45"/>
    <row r="177" ht="21" x14ac:dyDescent="0.45"/>
    <row r="178" ht="21" x14ac:dyDescent="0.45"/>
    <row r="179" ht="21" x14ac:dyDescent="0.45"/>
    <row r="180" ht="21" x14ac:dyDescent="0.45"/>
    <row r="181" ht="21" x14ac:dyDescent="0.45"/>
    <row r="182" ht="21" x14ac:dyDescent="0.45"/>
    <row r="183" ht="21" x14ac:dyDescent="0.45"/>
    <row r="184" ht="21" x14ac:dyDescent="0.45"/>
    <row r="185" ht="21" x14ac:dyDescent="0.45"/>
    <row r="186" ht="21" x14ac:dyDescent="0.45"/>
    <row r="187" ht="21" x14ac:dyDescent="0.45"/>
    <row r="188" ht="21" x14ac:dyDescent="0.45"/>
    <row r="189" ht="21" x14ac:dyDescent="0.45"/>
    <row r="190" ht="21" x14ac:dyDescent="0.45"/>
    <row r="191" ht="21" x14ac:dyDescent="0.45"/>
    <row r="192" ht="21" x14ac:dyDescent="0.45"/>
    <row r="193" ht="21" x14ac:dyDescent="0.45"/>
    <row r="194" ht="21" x14ac:dyDescent="0.45"/>
    <row r="195" ht="21" x14ac:dyDescent="0.45"/>
    <row r="196" ht="21" x14ac:dyDescent="0.45"/>
    <row r="197" ht="21" x14ac:dyDescent="0.45"/>
    <row r="198" ht="21" x14ac:dyDescent="0.45"/>
    <row r="199" ht="21" x14ac:dyDescent="0.45"/>
    <row r="200" ht="21" x14ac:dyDescent="0.45"/>
    <row r="201" ht="21" x14ac:dyDescent="0.45"/>
    <row r="202" ht="21" x14ac:dyDescent="0.45"/>
    <row r="203" ht="21" x14ac:dyDescent="0.45"/>
    <row r="204" ht="21" x14ac:dyDescent="0.45"/>
    <row r="205" ht="21" x14ac:dyDescent="0.45"/>
    <row r="206" ht="21" x14ac:dyDescent="0.45"/>
    <row r="207" ht="21" x14ac:dyDescent="0.45"/>
    <row r="208" ht="21" x14ac:dyDescent="0.45"/>
    <row r="209" ht="21" x14ac:dyDescent="0.45"/>
    <row r="210" ht="21" x14ac:dyDescent="0.45"/>
    <row r="211" ht="21" x14ac:dyDescent="0.45"/>
    <row r="212" ht="21" x14ac:dyDescent="0.45"/>
    <row r="213" ht="21" x14ac:dyDescent="0.45"/>
    <row r="214" ht="21" x14ac:dyDescent="0.45"/>
    <row r="215" ht="21" x14ac:dyDescent="0.45"/>
    <row r="216" ht="21" x14ac:dyDescent="0.45"/>
    <row r="217" ht="21" x14ac:dyDescent="0.45"/>
    <row r="218" ht="21" x14ac:dyDescent="0.45"/>
    <row r="219" ht="21" x14ac:dyDescent="0.45"/>
    <row r="220" ht="21" x14ac:dyDescent="0.45"/>
    <row r="221" ht="21" x14ac:dyDescent="0.45"/>
    <row r="222" ht="21" x14ac:dyDescent="0.45"/>
    <row r="223" ht="21" x14ac:dyDescent="0.45"/>
    <row r="224" ht="21" x14ac:dyDescent="0.45"/>
    <row r="225" ht="21" x14ac:dyDescent="0.45"/>
    <row r="226" ht="21" x14ac:dyDescent="0.45"/>
    <row r="227" ht="21" x14ac:dyDescent="0.45"/>
    <row r="228" ht="21" x14ac:dyDescent="0.45"/>
    <row r="229" ht="21" x14ac:dyDescent="0.45"/>
    <row r="230" ht="21" x14ac:dyDescent="0.45"/>
    <row r="231" ht="21" x14ac:dyDescent="0.45"/>
    <row r="232" ht="21" x14ac:dyDescent="0.45"/>
    <row r="233" ht="21" x14ac:dyDescent="0.45"/>
    <row r="234" ht="21" x14ac:dyDescent="0.45"/>
    <row r="235" ht="21" x14ac:dyDescent="0.45"/>
    <row r="236" ht="21" x14ac:dyDescent="0.45"/>
    <row r="237" ht="21" x14ac:dyDescent="0.45"/>
    <row r="238" ht="21" x14ac:dyDescent="0.45"/>
    <row r="239" ht="21" x14ac:dyDescent="0.45"/>
    <row r="240" ht="21" x14ac:dyDescent="0.45"/>
    <row r="241" ht="21" x14ac:dyDescent="0.45"/>
    <row r="242" ht="21" x14ac:dyDescent="0.45"/>
    <row r="243" ht="21" x14ac:dyDescent="0.45"/>
    <row r="244" ht="21" x14ac:dyDescent="0.45"/>
    <row r="245" ht="21" x14ac:dyDescent="0.45"/>
    <row r="246" ht="21" x14ac:dyDescent="0.45"/>
    <row r="247" ht="21" x14ac:dyDescent="0.45"/>
    <row r="248" ht="21" x14ac:dyDescent="0.45"/>
    <row r="249" ht="21" x14ac:dyDescent="0.45"/>
    <row r="250" ht="21" x14ac:dyDescent="0.45"/>
    <row r="251" ht="21" x14ac:dyDescent="0.45"/>
    <row r="252" ht="21" x14ac:dyDescent="0.45"/>
    <row r="253" ht="21" x14ac:dyDescent="0.45"/>
    <row r="254" ht="21" x14ac:dyDescent="0.45"/>
    <row r="255" ht="21" x14ac:dyDescent="0.45"/>
    <row r="256" ht="21" x14ac:dyDescent="0.45"/>
    <row r="257" ht="21" x14ac:dyDescent="0.45"/>
    <row r="258" ht="21" x14ac:dyDescent="0.45"/>
    <row r="259" ht="21" x14ac:dyDescent="0.45"/>
    <row r="260" ht="21" x14ac:dyDescent="0.45"/>
    <row r="261" ht="21" x14ac:dyDescent="0.45"/>
    <row r="262" ht="21" x14ac:dyDescent="0.45"/>
    <row r="263" ht="21" x14ac:dyDescent="0.45"/>
    <row r="264" ht="21" x14ac:dyDescent="0.45"/>
    <row r="265" ht="21" x14ac:dyDescent="0.45"/>
    <row r="266" ht="21" x14ac:dyDescent="0.45"/>
    <row r="267" ht="21" x14ac:dyDescent="0.45"/>
    <row r="268" ht="21" x14ac:dyDescent="0.45"/>
    <row r="269" ht="21" x14ac:dyDescent="0.45"/>
    <row r="270" ht="21" x14ac:dyDescent="0.45"/>
    <row r="271" ht="21" x14ac:dyDescent="0.45"/>
    <row r="272" ht="21" x14ac:dyDescent="0.45"/>
    <row r="273" ht="21" x14ac:dyDescent="0.45"/>
    <row r="274" ht="21" x14ac:dyDescent="0.45"/>
    <row r="275" ht="21" x14ac:dyDescent="0.45"/>
    <row r="276" ht="21" x14ac:dyDescent="0.45"/>
    <row r="277" ht="21" x14ac:dyDescent="0.45"/>
    <row r="278" ht="21" x14ac:dyDescent="0.45"/>
    <row r="279" ht="21" x14ac:dyDescent="0.45"/>
    <row r="280" ht="21" x14ac:dyDescent="0.45"/>
    <row r="281" ht="21" x14ac:dyDescent="0.45"/>
    <row r="282" ht="21" x14ac:dyDescent="0.45"/>
    <row r="283" ht="21" x14ac:dyDescent="0.45"/>
    <row r="284" ht="21" x14ac:dyDescent="0.45"/>
    <row r="285" ht="21" x14ac:dyDescent="0.45"/>
    <row r="286" ht="21" x14ac:dyDescent="0.45"/>
    <row r="287" ht="21" x14ac:dyDescent="0.45"/>
    <row r="288" ht="21" x14ac:dyDescent="0.45"/>
    <row r="289" ht="21" x14ac:dyDescent="0.45"/>
    <row r="290" ht="21" x14ac:dyDescent="0.45"/>
    <row r="291" ht="21" x14ac:dyDescent="0.45"/>
    <row r="292" ht="21" x14ac:dyDescent="0.45"/>
    <row r="293" ht="21" x14ac:dyDescent="0.45"/>
    <row r="294" ht="21" x14ac:dyDescent="0.45"/>
    <row r="295" ht="21" x14ac:dyDescent="0.45"/>
    <row r="296" ht="21" x14ac:dyDescent="0.45"/>
    <row r="297" ht="21" x14ac:dyDescent="0.45"/>
    <row r="298" ht="21" x14ac:dyDescent="0.45"/>
    <row r="299" ht="21" x14ac:dyDescent="0.45"/>
    <row r="300" ht="21" x14ac:dyDescent="0.45"/>
    <row r="301" ht="21" x14ac:dyDescent="0.45"/>
    <row r="302" ht="21" x14ac:dyDescent="0.45"/>
    <row r="303" ht="21" x14ac:dyDescent="0.45"/>
    <row r="304" ht="21" x14ac:dyDescent="0.45"/>
    <row r="305" ht="21" x14ac:dyDescent="0.45"/>
    <row r="306" ht="21" x14ac:dyDescent="0.45"/>
    <row r="307" ht="21" x14ac:dyDescent="0.45"/>
    <row r="308" ht="21" x14ac:dyDescent="0.45"/>
    <row r="309" ht="21" x14ac:dyDescent="0.45"/>
    <row r="310" ht="21" x14ac:dyDescent="0.45"/>
    <row r="311" ht="21" x14ac:dyDescent="0.45"/>
    <row r="312" ht="21" x14ac:dyDescent="0.45"/>
    <row r="313" ht="21" x14ac:dyDescent="0.45"/>
    <row r="314" ht="21" x14ac:dyDescent="0.45"/>
    <row r="315" ht="21" x14ac:dyDescent="0.45"/>
    <row r="316" ht="21" x14ac:dyDescent="0.45"/>
    <row r="317" ht="21" x14ac:dyDescent="0.45"/>
    <row r="318" ht="21" x14ac:dyDescent="0.45"/>
    <row r="319" ht="21" x14ac:dyDescent="0.45"/>
    <row r="320" ht="21" x14ac:dyDescent="0.45"/>
    <row r="321" ht="21" x14ac:dyDescent="0.45"/>
    <row r="322" ht="21" x14ac:dyDescent="0.45"/>
    <row r="323" ht="21" x14ac:dyDescent="0.45"/>
    <row r="324" ht="21" x14ac:dyDescent="0.45"/>
    <row r="325" ht="21" x14ac:dyDescent="0.45"/>
    <row r="326" ht="21" x14ac:dyDescent="0.45"/>
    <row r="327" ht="21" x14ac:dyDescent="0.45"/>
    <row r="328" ht="21" x14ac:dyDescent="0.45"/>
    <row r="329" ht="21" x14ac:dyDescent="0.45"/>
    <row r="330" ht="21" x14ac:dyDescent="0.45"/>
    <row r="331" ht="21" x14ac:dyDescent="0.45"/>
    <row r="332" ht="21" x14ac:dyDescent="0.45"/>
    <row r="333" ht="21" x14ac:dyDescent="0.45"/>
    <row r="334" ht="21" x14ac:dyDescent="0.45"/>
    <row r="335" ht="21" x14ac:dyDescent="0.45"/>
    <row r="336" ht="21" x14ac:dyDescent="0.45"/>
    <row r="337" ht="21" x14ac:dyDescent="0.45"/>
    <row r="338" ht="21" x14ac:dyDescent="0.45"/>
    <row r="339" ht="21" x14ac:dyDescent="0.45"/>
    <row r="340" ht="21" x14ac:dyDescent="0.45"/>
    <row r="341" ht="21" x14ac:dyDescent="0.45"/>
    <row r="342" ht="21" x14ac:dyDescent="0.45"/>
    <row r="343" ht="21" x14ac:dyDescent="0.45"/>
    <row r="344" ht="21" x14ac:dyDescent="0.45"/>
    <row r="345" ht="21" x14ac:dyDescent="0.45"/>
    <row r="346" ht="21" x14ac:dyDescent="0.45"/>
    <row r="347" ht="21" x14ac:dyDescent="0.45"/>
    <row r="348" ht="21" x14ac:dyDescent="0.45"/>
    <row r="349" ht="21" x14ac:dyDescent="0.45"/>
    <row r="350" ht="21" x14ac:dyDescent="0.45"/>
    <row r="351" ht="21" x14ac:dyDescent="0.45"/>
    <row r="352" ht="21" x14ac:dyDescent="0.45"/>
    <row r="353" ht="21" x14ac:dyDescent="0.45"/>
    <row r="354" ht="21" x14ac:dyDescent="0.45"/>
    <row r="355" ht="21" x14ac:dyDescent="0.45"/>
    <row r="356" ht="21" x14ac:dyDescent="0.45"/>
    <row r="357" ht="21" x14ac:dyDescent="0.45"/>
    <row r="358" ht="21" x14ac:dyDescent="0.45"/>
    <row r="359" ht="21" x14ac:dyDescent="0.45"/>
    <row r="360" ht="21" x14ac:dyDescent="0.45"/>
    <row r="361" ht="21" x14ac:dyDescent="0.45"/>
    <row r="362" ht="21" x14ac:dyDescent="0.45"/>
    <row r="363" ht="21" x14ac:dyDescent="0.45"/>
    <row r="364" ht="21" x14ac:dyDescent="0.45"/>
    <row r="365" ht="21" x14ac:dyDescent="0.45"/>
    <row r="366" ht="21" x14ac:dyDescent="0.45"/>
    <row r="367" ht="21" x14ac:dyDescent="0.45"/>
    <row r="368" ht="21" x14ac:dyDescent="0.45"/>
    <row r="369" ht="21" x14ac:dyDescent="0.45"/>
    <row r="370" ht="21" x14ac:dyDescent="0.45"/>
    <row r="371" ht="21" x14ac:dyDescent="0.45"/>
    <row r="372" ht="21" x14ac:dyDescent="0.45"/>
    <row r="373" ht="21" x14ac:dyDescent="0.45"/>
    <row r="374" ht="21" x14ac:dyDescent="0.45"/>
    <row r="375" ht="21" x14ac:dyDescent="0.45"/>
    <row r="376" ht="21" x14ac:dyDescent="0.45"/>
    <row r="377" ht="21" x14ac:dyDescent="0.45"/>
    <row r="378" ht="21" x14ac:dyDescent="0.45"/>
    <row r="379" ht="21" x14ac:dyDescent="0.45"/>
    <row r="380" ht="21" x14ac:dyDescent="0.45"/>
    <row r="381" ht="21" x14ac:dyDescent="0.45"/>
    <row r="382" ht="21" x14ac:dyDescent="0.45"/>
    <row r="383" ht="21" x14ac:dyDescent="0.45"/>
    <row r="384" ht="21" x14ac:dyDescent="0.45"/>
    <row r="385" ht="21" x14ac:dyDescent="0.45"/>
    <row r="386" ht="21" x14ac:dyDescent="0.45"/>
    <row r="387" ht="21" x14ac:dyDescent="0.45"/>
    <row r="388" ht="21" x14ac:dyDescent="0.45"/>
    <row r="389" ht="21" x14ac:dyDescent="0.45"/>
    <row r="390" ht="21" x14ac:dyDescent="0.45"/>
    <row r="391" ht="21" x14ac:dyDescent="0.45"/>
    <row r="392" ht="21" x14ac:dyDescent="0.45"/>
    <row r="393" ht="21" x14ac:dyDescent="0.45"/>
    <row r="394" ht="21" x14ac:dyDescent="0.45"/>
    <row r="395" ht="21" x14ac:dyDescent="0.45"/>
    <row r="396" ht="21" x14ac:dyDescent="0.45"/>
    <row r="397" ht="21" x14ac:dyDescent="0.45"/>
    <row r="398" ht="21" x14ac:dyDescent="0.45"/>
    <row r="399" ht="21" x14ac:dyDescent="0.45"/>
    <row r="400" ht="21" x14ac:dyDescent="0.45"/>
    <row r="401" ht="21" x14ac:dyDescent="0.45"/>
    <row r="402" ht="21" x14ac:dyDescent="0.45"/>
    <row r="403" ht="21" x14ac:dyDescent="0.45"/>
    <row r="404" ht="21" x14ac:dyDescent="0.45"/>
    <row r="405" ht="21" x14ac:dyDescent="0.45"/>
    <row r="406" ht="21" x14ac:dyDescent="0.45"/>
    <row r="407" ht="21" x14ac:dyDescent="0.45"/>
    <row r="408" ht="21" x14ac:dyDescent="0.45"/>
    <row r="409" ht="21" x14ac:dyDescent="0.45"/>
    <row r="410" ht="21" x14ac:dyDescent="0.45"/>
    <row r="411" ht="21" x14ac:dyDescent="0.45"/>
    <row r="412" ht="21" x14ac:dyDescent="0.45"/>
    <row r="413" ht="21" x14ac:dyDescent="0.45"/>
    <row r="414" ht="21" x14ac:dyDescent="0.45"/>
    <row r="415" ht="21" x14ac:dyDescent="0.45"/>
    <row r="416" ht="21" x14ac:dyDescent="0.45"/>
    <row r="417" ht="21" x14ac:dyDescent="0.45"/>
    <row r="418" ht="21" x14ac:dyDescent="0.45"/>
    <row r="419" ht="21" x14ac:dyDescent="0.45"/>
    <row r="420" ht="21" x14ac:dyDescent="0.45"/>
    <row r="421" ht="21" x14ac:dyDescent="0.45"/>
    <row r="422" ht="21" x14ac:dyDescent="0.45"/>
    <row r="423" ht="21" x14ac:dyDescent="0.45"/>
    <row r="424" ht="21" x14ac:dyDescent="0.45"/>
    <row r="425" ht="21" x14ac:dyDescent="0.45"/>
    <row r="426" ht="21" x14ac:dyDescent="0.45"/>
    <row r="427" ht="21" x14ac:dyDescent="0.45"/>
    <row r="428" ht="21" x14ac:dyDescent="0.45"/>
    <row r="429" ht="21" x14ac:dyDescent="0.45"/>
    <row r="430" ht="21" x14ac:dyDescent="0.45"/>
    <row r="431" ht="21" x14ac:dyDescent="0.45"/>
    <row r="432" ht="21" x14ac:dyDescent="0.45"/>
    <row r="433" ht="21" x14ac:dyDescent="0.45"/>
    <row r="434" ht="21" x14ac:dyDescent="0.45"/>
    <row r="435" ht="21" x14ac:dyDescent="0.45"/>
    <row r="436" ht="21" x14ac:dyDescent="0.45"/>
    <row r="437" ht="21" x14ac:dyDescent="0.45"/>
    <row r="438" ht="21" x14ac:dyDescent="0.45"/>
    <row r="439" ht="21" x14ac:dyDescent="0.45"/>
    <row r="440" ht="21" x14ac:dyDescent="0.45"/>
    <row r="441" ht="21" x14ac:dyDescent="0.45"/>
    <row r="442" ht="21" x14ac:dyDescent="0.45"/>
    <row r="443" ht="21" x14ac:dyDescent="0.45"/>
    <row r="444" ht="21" x14ac:dyDescent="0.45"/>
    <row r="445" ht="21" x14ac:dyDescent="0.45"/>
    <row r="446" ht="21" x14ac:dyDescent="0.45"/>
    <row r="447" ht="21" x14ac:dyDescent="0.45"/>
    <row r="448" ht="21" x14ac:dyDescent="0.45"/>
  </sheetData>
  <phoneticPr fontId="16" type="noConversion"/>
  <pageMargins left="0.69" right="0.16" top="0.59055118110236204" bottom="0" header="0" footer="0"/>
  <pageSetup paperSize="9" scale="8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autoPageBreaks="0"/>
  </sheetPr>
  <dimension ref="A1:BF51"/>
  <sheetViews>
    <sheetView view="pageBreakPreview" zoomScale="80" zoomScaleSheetLayoutView="80" workbookViewId="0">
      <selection activeCell="I471" activeCellId="1" sqref="K431:M431 I471"/>
    </sheetView>
  </sheetViews>
  <sheetFormatPr defaultColWidth="9.33203125" defaultRowHeight="24.75" customHeight="1" x14ac:dyDescent="0.45"/>
  <cols>
    <col min="1" max="2" width="1.5" style="46" customWidth="1"/>
    <col min="3" max="3" width="1.1640625" style="46" customWidth="1"/>
    <col min="4" max="4" width="38.83203125" style="46" customWidth="1"/>
    <col min="5" max="5" width="6.6640625" style="46" customWidth="1"/>
    <col min="6" max="6" width="0.5" style="46" customWidth="1"/>
    <col min="7" max="7" width="19.5" style="48" customWidth="1"/>
    <col min="8" max="8" width="0.5" style="46" customWidth="1"/>
    <col min="9" max="9" width="20.1640625" style="48" customWidth="1"/>
    <col min="10" max="10" width="0.5" style="46" customWidth="1"/>
    <col min="11" max="11" width="19.6640625" style="48" customWidth="1"/>
    <col min="12" max="12" width="0.6640625" style="46" customWidth="1"/>
    <col min="13" max="13" width="20.5" style="48" customWidth="1"/>
    <col min="14" max="14" width="1.83203125" style="46" customWidth="1"/>
    <col min="15" max="15" width="11.83203125" style="82" customWidth="1"/>
    <col min="16" max="58" width="9.33203125" style="82"/>
    <col min="59" max="16384" width="9.33203125" style="46"/>
  </cols>
  <sheetData>
    <row r="1" spans="1:58" s="18" customFormat="1" ht="24.75" customHeight="1" x14ac:dyDescent="0.45">
      <c r="A1" s="302" t="s">
        <v>20</v>
      </c>
      <c r="B1" s="303"/>
      <c r="C1" s="303"/>
      <c r="D1" s="303"/>
      <c r="E1" s="303"/>
      <c r="F1" s="303"/>
      <c r="G1" s="311"/>
      <c r="H1" s="303"/>
      <c r="I1" s="311"/>
      <c r="J1" s="303"/>
      <c r="K1" s="311"/>
      <c r="L1" s="303"/>
      <c r="M1" s="311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</row>
    <row r="2" spans="1:58" s="18" customFormat="1" ht="24.75" customHeight="1" x14ac:dyDescent="0.45">
      <c r="A2" s="303" t="s">
        <v>100</v>
      </c>
      <c r="B2" s="303"/>
      <c r="C2" s="303"/>
      <c r="D2" s="303"/>
      <c r="E2" s="303"/>
      <c r="F2" s="303"/>
      <c r="G2" s="311"/>
      <c r="H2" s="303"/>
      <c r="I2" s="311"/>
      <c r="J2" s="303"/>
      <c r="K2" s="311"/>
      <c r="L2" s="303"/>
      <c r="M2" s="311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</row>
    <row r="3" spans="1:58" s="20" customFormat="1" ht="24.75" customHeight="1" x14ac:dyDescent="0.45">
      <c r="A3" s="312" t="s">
        <v>17</v>
      </c>
      <c r="B3" s="313"/>
      <c r="C3" s="313"/>
      <c r="D3" s="313"/>
      <c r="E3" s="313"/>
      <c r="F3" s="313"/>
      <c r="G3" s="314"/>
      <c r="H3" s="313"/>
      <c r="I3" s="314"/>
      <c r="J3" s="313"/>
      <c r="K3" s="314"/>
      <c r="L3" s="313"/>
      <c r="M3" s="314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</row>
    <row r="4" spans="1:58" ht="24.75" customHeight="1" x14ac:dyDescent="0.45">
      <c r="G4" s="315" t="str">
        <f>'ASSET '!G4</f>
        <v xml:space="preserve">  THOUSAND BAHT</v>
      </c>
      <c r="H4" s="316"/>
      <c r="I4" s="315"/>
      <c r="J4" s="316"/>
      <c r="K4" s="315"/>
      <c r="L4" s="316"/>
      <c r="M4" s="315"/>
    </row>
    <row r="5" spans="1:58" ht="24.75" customHeight="1" x14ac:dyDescent="0.45">
      <c r="G5" s="315" t="s">
        <v>26</v>
      </c>
      <c r="H5" s="316"/>
      <c r="I5" s="315"/>
      <c r="J5" s="141"/>
      <c r="K5" s="271" t="s">
        <v>48</v>
      </c>
      <c r="L5" s="317"/>
      <c r="M5" s="318"/>
    </row>
    <row r="6" spans="1:58" ht="24.75" customHeight="1" x14ac:dyDescent="0.45">
      <c r="E6" s="451" t="s">
        <v>90</v>
      </c>
      <c r="G6" s="154" t="s">
        <v>80</v>
      </c>
      <c r="H6" s="155" t="s">
        <v>60</v>
      </c>
      <c r="I6" s="154" t="s">
        <v>80</v>
      </c>
      <c r="J6" s="155"/>
      <c r="K6" s="154" t="s">
        <v>80</v>
      </c>
      <c r="L6" s="155" t="s">
        <v>60</v>
      </c>
      <c r="M6" s="154" t="s">
        <v>80</v>
      </c>
    </row>
    <row r="7" spans="1:58" ht="24.75" customHeight="1" x14ac:dyDescent="0.45">
      <c r="E7" s="451"/>
      <c r="G7" s="154" t="str">
        <f>'ASSET '!G7</f>
        <v>September 30, 2017</v>
      </c>
      <c r="H7" s="155" t="s">
        <v>60</v>
      </c>
      <c r="I7" s="154" t="str">
        <f>+'ASSET '!I7</f>
        <v>December 31, 2016</v>
      </c>
      <c r="J7" s="155"/>
      <c r="K7" s="154" t="str">
        <f>G7</f>
        <v>September 30, 2017</v>
      </c>
      <c r="L7" s="155" t="s">
        <v>60</v>
      </c>
      <c r="M7" s="154" t="str">
        <f>I7</f>
        <v>December 31, 2016</v>
      </c>
    </row>
    <row r="8" spans="1:58" ht="24.75" customHeight="1" x14ac:dyDescent="0.45">
      <c r="G8" s="151" t="s">
        <v>81</v>
      </c>
      <c r="H8" s="155" t="s">
        <v>60</v>
      </c>
      <c r="I8" s="137" t="s">
        <v>82</v>
      </c>
      <c r="J8" s="155"/>
      <c r="K8" s="151" t="s">
        <v>81</v>
      </c>
      <c r="L8" s="155"/>
      <c r="M8" s="137" t="s">
        <v>82</v>
      </c>
    </row>
    <row r="9" spans="1:58" ht="24.75" customHeight="1" x14ac:dyDescent="0.45">
      <c r="G9" s="304" t="s">
        <v>83</v>
      </c>
      <c r="H9" s="155"/>
      <c r="I9" s="234"/>
      <c r="J9" s="155"/>
      <c r="K9" s="304" t="s">
        <v>83</v>
      </c>
      <c r="L9" s="155"/>
      <c r="M9" s="234"/>
      <c r="BF9" s="46"/>
    </row>
    <row r="10" spans="1:58" ht="24.75" customHeight="1" x14ac:dyDescent="0.45">
      <c r="A10" s="52" t="s">
        <v>5</v>
      </c>
      <c r="B10" s="52"/>
      <c r="C10" s="1"/>
      <c r="D10" s="1"/>
      <c r="E10" s="119"/>
      <c r="F10" s="1"/>
      <c r="G10" s="26"/>
      <c r="H10" s="1"/>
      <c r="I10" s="26"/>
      <c r="J10" s="1"/>
      <c r="K10" s="32"/>
      <c r="L10" s="1"/>
      <c r="M10" s="32"/>
      <c r="O10" s="39"/>
      <c r="P10" s="1"/>
      <c r="Q10" s="39"/>
      <c r="R10" s="1"/>
      <c r="S10" s="29"/>
      <c r="T10" s="1"/>
      <c r="U10" s="29"/>
    </row>
    <row r="11" spans="1:58" ht="24.75" customHeight="1" x14ac:dyDescent="0.45">
      <c r="A11" s="52"/>
      <c r="B11" s="53" t="s">
        <v>127</v>
      </c>
      <c r="C11" s="52"/>
      <c r="D11" s="52"/>
      <c r="E11" s="119">
        <v>11</v>
      </c>
      <c r="F11" s="52"/>
      <c r="G11" s="268">
        <v>15180</v>
      </c>
      <c r="H11" s="268"/>
      <c r="I11" s="268">
        <v>17450</v>
      </c>
      <c r="J11" s="268"/>
      <c r="K11" s="136">
        <v>6631</v>
      </c>
      <c r="L11" s="63"/>
      <c r="M11" s="39">
        <v>7422</v>
      </c>
      <c r="O11" s="63"/>
      <c r="P11" s="63"/>
      <c r="Q11" s="63"/>
      <c r="R11" s="63"/>
      <c r="S11" s="39"/>
      <c r="T11" s="63"/>
      <c r="U11" s="39"/>
    </row>
    <row r="12" spans="1:58" ht="24.75" customHeight="1" x14ac:dyDescent="0.45">
      <c r="A12" s="52"/>
      <c r="B12" s="156" t="s">
        <v>66</v>
      </c>
      <c r="C12" s="157"/>
      <c r="D12" s="157"/>
      <c r="E12" s="119"/>
      <c r="F12" s="157"/>
      <c r="G12" s="268"/>
      <c r="H12" s="268"/>
      <c r="I12" s="268"/>
      <c r="J12" s="268"/>
      <c r="K12" s="136"/>
      <c r="L12" s="63"/>
      <c r="M12" s="39"/>
      <c r="O12" s="63"/>
      <c r="P12" s="63"/>
      <c r="Q12" s="63"/>
      <c r="R12" s="63"/>
      <c r="S12" s="39"/>
      <c r="T12" s="63"/>
      <c r="U12" s="39"/>
    </row>
    <row r="13" spans="1:58" ht="24.75" customHeight="1" x14ac:dyDescent="0.45">
      <c r="A13" s="52"/>
      <c r="B13" s="157"/>
      <c r="C13" s="152" t="s">
        <v>136</v>
      </c>
      <c r="D13" s="152"/>
      <c r="E13" s="153">
        <v>12</v>
      </c>
      <c r="F13" s="152"/>
      <c r="G13" s="268">
        <v>1040</v>
      </c>
      <c r="H13" s="268"/>
      <c r="I13" s="268">
        <v>1367</v>
      </c>
      <c r="J13" s="268"/>
      <c r="K13" s="136">
        <v>206</v>
      </c>
      <c r="L13" s="63"/>
      <c r="M13" s="39">
        <v>1151</v>
      </c>
      <c r="O13" s="63"/>
      <c r="P13" s="63"/>
      <c r="Q13" s="63"/>
      <c r="R13" s="63"/>
      <c r="S13" s="39"/>
      <c r="T13" s="63"/>
      <c r="U13" s="39"/>
    </row>
    <row r="14" spans="1:58" ht="24.75" customHeight="1" x14ac:dyDescent="0.5">
      <c r="A14" s="52"/>
      <c r="B14" s="53" t="s">
        <v>36</v>
      </c>
      <c r="C14" s="52"/>
      <c r="D14" s="52"/>
      <c r="E14" s="119"/>
      <c r="F14" s="52"/>
      <c r="G14" s="136">
        <v>2277</v>
      </c>
      <c r="H14" s="281"/>
      <c r="I14" s="136">
        <v>4537</v>
      </c>
      <c r="J14" s="281"/>
      <c r="K14" s="136">
        <v>389</v>
      </c>
      <c r="L14" s="173"/>
      <c r="M14" s="39">
        <v>952</v>
      </c>
      <c r="O14" s="39"/>
      <c r="P14" s="39"/>
      <c r="Q14" s="39"/>
      <c r="R14" s="39"/>
      <c r="S14" s="39"/>
      <c r="T14" s="39"/>
      <c r="U14" s="39"/>
    </row>
    <row r="15" spans="1:58" ht="24.75" customHeight="1" x14ac:dyDescent="0.45">
      <c r="A15" s="52"/>
      <c r="B15" s="55" t="s">
        <v>6</v>
      </c>
      <c r="C15" s="54"/>
      <c r="D15" s="52"/>
      <c r="E15" s="119"/>
      <c r="F15" s="52"/>
      <c r="G15" s="268">
        <v>5578</v>
      </c>
      <c r="H15" s="268"/>
      <c r="I15" s="268">
        <v>4289</v>
      </c>
      <c r="J15" s="268"/>
      <c r="K15" s="136">
        <v>2196</v>
      </c>
      <c r="L15" s="63"/>
      <c r="M15" s="39">
        <v>1296</v>
      </c>
      <c r="O15" s="39"/>
      <c r="P15" s="39"/>
      <c r="Q15" s="39"/>
      <c r="R15" s="39"/>
      <c r="S15" s="29"/>
      <c r="T15" s="39"/>
      <c r="U15" s="29"/>
    </row>
    <row r="16" spans="1:58" ht="24.75" customHeight="1" x14ac:dyDescent="0.45">
      <c r="A16" s="52"/>
      <c r="B16" s="53" t="s">
        <v>25</v>
      </c>
      <c r="C16" s="52"/>
      <c r="D16" s="52"/>
      <c r="E16" s="119"/>
      <c r="F16" s="52"/>
      <c r="G16" s="40">
        <f>SUM(G11:G15)</f>
        <v>24075</v>
      </c>
      <c r="H16" s="32"/>
      <c r="I16" s="40">
        <f>SUM(I11:I15)</f>
        <v>27643</v>
      </c>
      <c r="J16" s="32"/>
      <c r="K16" s="40">
        <f>SUM(K11:K15)</f>
        <v>9422</v>
      </c>
      <c r="L16" s="32"/>
      <c r="M16" s="40">
        <f>SUM(M11:M15)</f>
        <v>10821</v>
      </c>
      <c r="N16" s="32"/>
      <c r="O16" s="29"/>
      <c r="P16" s="39"/>
      <c r="Q16" s="29"/>
      <c r="R16" s="29"/>
      <c r="S16" s="29"/>
      <c r="T16" s="29"/>
      <c r="U16" s="29"/>
    </row>
    <row r="17" spans="1:21" ht="24.75" customHeight="1" x14ac:dyDescent="0.45">
      <c r="A17" s="52" t="s">
        <v>41</v>
      </c>
      <c r="B17" s="53"/>
      <c r="C17" s="52"/>
      <c r="D17" s="52"/>
      <c r="E17" s="119"/>
      <c r="F17" s="52"/>
      <c r="G17" s="32"/>
      <c r="H17" s="28"/>
      <c r="I17" s="32"/>
      <c r="J17" s="28"/>
      <c r="K17" s="32"/>
      <c r="L17" s="28"/>
      <c r="M17" s="32"/>
      <c r="O17" s="29"/>
      <c r="P17" s="29"/>
      <c r="Q17" s="29"/>
      <c r="R17" s="29"/>
      <c r="S17" s="29"/>
      <c r="T17" s="29"/>
      <c r="U17" s="29"/>
    </row>
    <row r="18" spans="1:21" ht="24.75" customHeight="1" x14ac:dyDescent="0.45">
      <c r="A18" s="52"/>
      <c r="B18" s="57" t="s">
        <v>136</v>
      </c>
      <c r="C18" s="52"/>
      <c r="D18" s="52"/>
      <c r="E18" s="153">
        <v>12</v>
      </c>
      <c r="F18" s="52"/>
      <c r="G18" s="64">
        <v>1183</v>
      </c>
      <c r="H18" s="39"/>
      <c r="I18" s="29">
        <v>2134</v>
      </c>
      <c r="J18" s="29"/>
      <c r="K18" s="64">
        <v>1183</v>
      </c>
      <c r="L18" s="39"/>
      <c r="M18" s="29">
        <v>1354</v>
      </c>
      <c r="O18" s="29"/>
      <c r="P18" s="39"/>
      <c r="Q18" s="29"/>
      <c r="R18" s="29"/>
      <c r="S18" s="29"/>
      <c r="T18" s="39"/>
      <c r="U18" s="29"/>
    </row>
    <row r="19" spans="1:21" ht="24.75" customHeight="1" x14ac:dyDescent="0.45">
      <c r="A19" s="52"/>
      <c r="B19" s="57" t="s">
        <v>101</v>
      </c>
      <c r="C19" s="52"/>
      <c r="D19" s="52"/>
      <c r="E19" s="119"/>
      <c r="F19" s="52"/>
      <c r="G19" s="136">
        <v>9546</v>
      </c>
      <c r="H19" s="39"/>
      <c r="I19" s="39">
        <v>8264</v>
      </c>
      <c r="J19" s="39"/>
      <c r="K19" s="64">
        <v>2502</v>
      </c>
      <c r="L19" s="39"/>
      <c r="M19" s="29">
        <v>1940</v>
      </c>
      <c r="O19" s="29"/>
      <c r="P19" s="39"/>
      <c r="Q19" s="29"/>
      <c r="R19" s="29"/>
      <c r="S19" s="29"/>
      <c r="T19" s="39"/>
      <c r="U19" s="29"/>
    </row>
    <row r="20" spans="1:21" ht="24.75" customHeight="1" x14ac:dyDescent="0.45">
      <c r="A20" s="52"/>
      <c r="B20" s="57" t="s">
        <v>157</v>
      </c>
      <c r="C20" s="52"/>
      <c r="D20" s="52"/>
      <c r="E20" s="119">
        <v>15</v>
      </c>
      <c r="F20" s="52"/>
      <c r="G20" s="136">
        <v>882</v>
      </c>
      <c r="H20" s="39"/>
      <c r="I20" s="39">
        <v>0</v>
      </c>
      <c r="J20" s="39"/>
      <c r="K20" s="64">
        <v>0</v>
      </c>
      <c r="L20" s="39"/>
      <c r="M20" s="29">
        <v>0</v>
      </c>
      <c r="O20" s="29"/>
      <c r="P20" s="39"/>
      <c r="Q20" s="29"/>
      <c r="R20" s="29"/>
      <c r="S20" s="29"/>
      <c r="T20" s="39"/>
      <c r="U20" s="29"/>
    </row>
    <row r="21" spans="1:21" ht="24.75" customHeight="1" x14ac:dyDescent="0.45">
      <c r="A21" s="52"/>
      <c r="B21" s="52" t="s">
        <v>34</v>
      </c>
      <c r="C21" s="52"/>
      <c r="D21" s="52"/>
      <c r="E21" s="119"/>
      <c r="F21" s="52"/>
      <c r="G21" s="233">
        <v>13907</v>
      </c>
      <c r="H21" s="39"/>
      <c r="I21" s="44">
        <v>12516</v>
      </c>
      <c r="J21" s="39"/>
      <c r="K21" s="282">
        <v>7016</v>
      </c>
      <c r="L21" s="39"/>
      <c r="M21" s="174">
        <v>6977</v>
      </c>
      <c r="O21" s="29"/>
      <c r="P21" s="39"/>
      <c r="Q21" s="29"/>
      <c r="R21" s="29"/>
      <c r="S21" s="29"/>
      <c r="T21" s="39"/>
      <c r="U21" s="29"/>
    </row>
    <row r="22" spans="1:21" ht="24.75" customHeight="1" x14ac:dyDescent="0.45">
      <c r="A22" s="52"/>
      <c r="B22" s="57" t="s">
        <v>33</v>
      </c>
      <c r="C22" s="52"/>
      <c r="D22" s="52"/>
      <c r="E22" s="119"/>
      <c r="F22" s="52"/>
      <c r="G22" s="223">
        <f>SUM(G18:G21)</f>
        <v>25518</v>
      </c>
      <c r="H22" s="31"/>
      <c r="I22" s="223">
        <f>SUM(I18:I21)</f>
        <v>22914</v>
      </c>
      <c r="J22" s="30"/>
      <c r="K22" s="223">
        <f>SUM(K18:K21)</f>
        <v>10701</v>
      </c>
      <c r="L22" s="30"/>
      <c r="M22" s="223">
        <f>SUM(M18:M21)</f>
        <v>10271</v>
      </c>
      <c r="O22" s="39"/>
      <c r="P22" s="39"/>
      <c r="Q22" s="39"/>
      <c r="R22" s="39"/>
      <c r="S22" s="29"/>
      <c r="T22" s="39"/>
      <c r="U22" s="29"/>
    </row>
    <row r="23" spans="1:21" ht="24.75" customHeight="1" x14ac:dyDescent="0.45">
      <c r="A23" s="1" t="s">
        <v>44</v>
      </c>
      <c r="B23" s="52"/>
      <c r="C23" s="56"/>
      <c r="D23" s="52"/>
      <c r="E23" s="119"/>
      <c r="F23" s="52"/>
      <c r="G23" s="40">
        <f>SUM(G16+G22)</f>
        <v>49593</v>
      </c>
      <c r="H23" s="30"/>
      <c r="I23" s="40">
        <f>SUM(I16+I22)</f>
        <v>50557</v>
      </c>
      <c r="J23" s="30"/>
      <c r="K23" s="40">
        <f>SUM(K16+K22)</f>
        <v>20123</v>
      </c>
      <c r="L23" s="30"/>
      <c r="M23" s="40">
        <f>SUM(M16+M22)</f>
        <v>21092</v>
      </c>
      <c r="N23" s="82"/>
      <c r="O23" s="39"/>
      <c r="P23" s="39"/>
      <c r="Q23" s="39"/>
      <c r="R23" s="39"/>
      <c r="S23" s="39"/>
      <c r="T23" s="39"/>
      <c r="U23" s="39"/>
    </row>
    <row r="24" spans="1:21" ht="24.75" customHeight="1" x14ac:dyDescent="0.45">
      <c r="A24" s="52"/>
      <c r="B24" s="52"/>
      <c r="C24" s="52"/>
      <c r="D24" s="52"/>
      <c r="E24" s="52"/>
      <c r="F24" s="52"/>
      <c r="G24" s="32"/>
      <c r="H24" s="26"/>
      <c r="I24" s="32"/>
      <c r="J24" s="26"/>
      <c r="K24" s="32"/>
      <c r="L24" s="26"/>
      <c r="M24" s="32"/>
      <c r="N24" s="48"/>
      <c r="O24" s="39"/>
      <c r="P24" s="39"/>
      <c r="Q24" s="39"/>
      <c r="R24" s="39"/>
      <c r="S24" s="39"/>
      <c r="T24" s="39"/>
      <c r="U24" s="39"/>
    </row>
    <row r="25" spans="1:21" ht="24.75" customHeight="1" x14ac:dyDescent="0.45">
      <c r="A25" s="52"/>
      <c r="B25" s="52"/>
      <c r="C25" s="52"/>
      <c r="D25" s="52"/>
      <c r="E25" s="52"/>
      <c r="F25" s="52"/>
      <c r="G25" s="32"/>
      <c r="H25" s="26"/>
      <c r="I25" s="32"/>
      <c r="J25" s="26"/>
      <c r="K25" s="32"/>
      <c r="L25" s="26"/>
      <c r="M25" s="32"/>
      <c r="N25" s="48"/>
      <c r="O25" s="29"/>
      <c r="P25" s="29"/>
      <c r="Q25" s="29"/>
      <c r="R25" s="29"/>
      <c r="S25" s="29"/>
      <c r="T25" s="29"/>
      <c r="U25" s="29"/>
    </row>
    <row r="26" spans="1:21" ht="24.75" customHeight="1" x14ac:dyDescent="0.45">
      <c r="A26" s="52"/>
      <c r="B26" s="52"/>
      <c r="C26" s="52"/>
      <c r="D26" s="52"/>
      <c r="E26" s="52"/>
      <c r="F26" s="52"/>
      <c r="G26" s="32"/>
      <c r="H26" s="26"/>
      <c r="I26" s="32"/>
      <c r="J26" s="26"/>
      <c r="K26" s="32"/>
      <c r="L26" s="26"/>
      <c r="M26" s="32"/>
      <c r="N26" s="48"/>
      <c r="O26" s="29"/>
      <c r="P26" s="29"/>
      <c r="Q26" s="29"/>
      <c r="R26" s="29"/>
      <c r="S26" s="29"/>
      <c r="T26" s="29"/>
      <c r="U26" s="29"/>
    </row>
    <row r="27" spans="1:21" ht="24.75" customHeight="1" x14ac:dyDescent="0.45">
      <c r="A27" s="52"/>
      <c r="B27" s="52"/>
      <c r="C27" s="52"/>
      <c r="D27" s="52"/>
      <c r="E27" s="52"/>
      <c r="F27" s="52"/>
      <c r="G27" s="32"/>
      <c r="H27" s="26"/>
      <c r="I27" s="32"/>
      <c r="J27" s="26"/>
      <c r="K27" s="32"/>
      <c r="L27" s="26"/>
      <c r="M27" s="32"/>
      <c r="N27" s="48"/>
      <c r="O27" s="29"/>
      <c r="P27" s="29"/>
      <c r="Q27" s="29"/>
      <c r="R27" s="29"/>
      <c r="S27" s="29"/>
      <c r="T27" s="29"/>
      <c r="U27" s="29"/>
    </row>
    <row r="28" spans="1:21" ht="24.75" customHeight="1" x14ac:dyDescent="0.45">
      <c r="A28" s="52"/>
      <c r="B28" s="52"/>
      <c r="C28" s="52"/>
      <c r="D28" s="52"/>
      <c r="E28" s="52"/>
      <c r="F28" s="52"/>
      <c r="G28" s="32"/>
      <c r="H28" s="26"/>
      <c r="I28" s="32"/>
      <c r="J28" s="26"/>
      <c r="K28" s="32"/>
      <c r="L28" s="26"/>
      <c r="M28" s="32"/>
      <c r="N28" s="48"/>
      <c r="O28" s="29"/>
      <c r="P28" s="29"/>
      <c r="Q28" s="29"/>
      <c r="R28" s="29"/>
      <c r="S28" s="29"/>
      <c r="T28" s="29"/>
      <c r="U28" s="29"/>
    </row>
    <row r="29" spans="1:21" ht="24.75" customHeight="1" x14ac:dyDescent="0.45">
      <c r="A29" s="52"/>
      <c r="B29" s="52"/>
      <c r="C29" s="52"/>
      <c r="D29" s="52"/>
      <c r="E29" s="52"/>
      <c r="F29" s="52"/>
      <c r="G29" s="32"/>
      <c r="H29" s="26"/>
      <c r="I29" s="32"/>
      <c r="J29" s="26"/>
      <c r="K29" s="32"/>
      <c r="L29" s="26"/>
      <c r="M29" s="32"/>
      <c r="N29" s="48"/>
      <c r="O29" s="29"/>
      <c r="P29" s="29"/>
      <c r="Q29" s="29"/>
      <c r="R29" s="29"/>
      <c r="S29" s="29"/>
      <c r="T29" s="29"/>
      <c r="U29" s="29"/>
    </row>
    <row r="30" spans="1:21" ht="24.75" customHeight="1" x14ac:dyDescent="0.45">
      <c r="A30" s="52"/>
      <c r="B30" s="52"/>
      <c r="C30" s="52"/>
      <c r="D30" s="52"/>
      <c r="E30" s="52"/>
      <c r="F30" s="52"/>
      <c r="G30" s="32"/>
      <c r="H30" s="26"/>
      <c r="I30" s="32"/>
      <c r="J30" s="26"/>
      <c r="K30" s="32"/>
      <c r="L30" s="26"/>
      <c r="M30" s="32"/>
      <c r="N30" s="48"/>
      <c r="O30" s="29"/>
      <c r="P30" s="29"/>
      <c r="Q30" s="29"/>
      <c r="R30" s="29"/>
      <c r="S30" s="29"/>
      <c r="T30" s="29"/>
      <c r="U30" s="29"/>
    </row>
    <row r="31" spans="1:21" ht="24.75" customHeight="1" x14ac:dyDescent="0.45">
      <c r="A31" s="52"/>
      <c r="B31" s="52"/>
      <c r="C31" s="52"/>
      <c r="D31" s="52"/>
      <c r="E31" s="52"/>
      <c r="F31" s="52"/>
      <c r="G31" s="32"/>
      <c r="H31" s="26"/>
      <c r="I31" s="32"/>
      <c r="J31" s="26"/>
      <c r="K31" s="32"/>
      <c r="L31" s="26"/>
      <c r="M31" s="32"/>
      <c r="N31" s="48"/>
      <c r="O31" s="29"/>
      <c r="P31" s="29"/>
      <c r="Q31" s="29"/>
      <c r="R31" s="29"/>
      <c r="S31" s="29"/>
      <c r="T31" s="29"/>
      <c r="U31" s="29"/>
    </row>
    <row r="32" spans="1:21" ht="24.75" customHeight="1" x14ac:dyDescent="0.45">
      <c r="A32" s="52"/>
      <c r="B32" s="52"/>
      <c r="C32" s="52"/>
      <c r="D32" s="52"/>
      <c r="E32" s="52"/>
      <c r="F32" s="52"/>
      <c r="G32" s="32"/>
      <c r="H32" s="26"/>
      <c r="I32" s="32"/>
      <c r="J32" s="26"/>
      <c r="K32" s="32"/>
      <c r="L32" s="26"/>
      <c r="M32" s="32"/>
      <c r="N32" s="48"/>
      <c r="O32" s="29"/>
      <c r="P32" s="29"/>
      <c r="Q32" s="29"/>
      <c r="R32" s="29"/>
      <c r="S32" s="29"/>
      <c r="T32" s="29"/>
      <c r="U32" s="29"/>
    </row>
    <row r="33" spans="1:21" ht="24.75" customHeight="1" x14ac:dyDescent="0.45">
      <c r="A33" s="52"/>
      <c r="B33" s="52"/>
      <c r="C33" s="52"/>
      <c r="D33" s="52"/>
      <c r="E33" s="52"/>
      <c r="F33" s="52"/>
      <c r="G33" s="32"/>
      <c r="H33" s="26"/>
      <c r="I33" s="32"/>
      <c r="J33" s="26"/>
      <c r="K33" s="32"/>
      <c r="L33" s="26"/>
      <c r="M33" s="32"/>
      <c r="N33" s="48"/>
      <c r="O33" s="29"/>
      <c r="P33" s="29"/>
      <c r="Q33" s="29"/>
      <c r="R33" s="29"/>
      <c r="S33" s="29"/>
      <c r="T33" s="29"/>
      <c r="U33" s="29"/>
    </row>
    <row r="34" spans="1:21" ht="24.75" customHeight="1" x14ac:dyDescent="0.45">
      <c r="A34" s="52"/>
      <c r="B34" s="52"/>
      <c r="C34" s="52"/>
      <c r="D34" s="52"/>
      <c r="E34" s="52"/>
      <c r="F34" s="52"/>
      <c r="G34" s="32"/>
      <c r="H34" s="26"/>
      <c r="I34" s="32"/>
      <c r="J34" s="26"/>
      <c r="K34" s="32"/>
      <c r="L34" s="26"/>
      <c r="M34" s="32"/>
      <c r="N34" s="48"/>
      <c r="O34" s="29"/>
      <c r="P34" s="29"/>
      <c r="Q34" s="29"/>
      <c r="R34" s="29"/>
      <c r="S34" s="29"/>
      <c r="T34" s="29"/>
      <c r="U34" s="29"/>
    </row>
    <row r="35" spans="1:21" ht="24.75" customHeight="1" x14ac:dyDescent="0.45">
      <c r="A35" s="52"/>
      <c r="B35" s="52"/>
      <c r="C35" s="52"/>
      <c r="D35" s="52"/>
      <c r="E35" s="52"/>
      <c r="F35" s="52"/>
      <c r="G35" s="32"/>
      <c r="H35" s="26"/>
      <c r="I35" s="32"/>
      <c r="J35" s="26"/>
      <c r="K35" s="32"/>
      <c r="L35" s="26"/>
      <c r="M35" s="32"/>
      <c r="N35" s="48"/>
      <c r="O35" s="29"/>
      <c r="P35" s="29"/>
      <c r="Q35" s="29"/>
      <c r="R35" s="29"/>
      <c r="S35" s="29"/>
      <c r="T35" s="29"/>
      <c r="U35" s="29"/>
    </row>
    <row r="36" spans="1:21" ht="24.75" customHeight="1" x14ac:dyDescent="0.45">
      <c r="A36" s="52"/>
      <c r="B36" s="52"/>
      <c r="C36" s="52"/>
      <c r="D36" s="52"/>
      <c r="E36" s="52"/>
      <c r="F36" s="52"/>
      <c r="G36" s="32"/>
      <c r="H36" s="26"/>
      <c r="I36" s="32"/>
      <c r="J36" s="26"/>
      <c r="K36" s="32"/>
      <c r="L36" s="26"/>
      <c r="M36" s="32"/>
      <c r="N36" s="48"/>
      <c r="O36" s="29"/>
      <c r="P36" s="29"/>
      <c r="Q36" s="29"/>
      <c r="R36" s="29"/>
      <c r="S36" s="29"/>
      <c r="T36" s="29"/>
      <c r="U36" s="29"/>
    </row>
    <row r="37" spans="1:21" ht="24.75" customHeight="1" x14ac:dyDescent="0.45">
      <c r="A37" s="52"/>
      <c r="B37" s="52"/>
      <c r="C37" s="52"/>
      <c r="D37" s="52"/>
      <c r="E37" s="52"/>
      <c r="F37" s="52"/>
      <c r="G37" s="32"/>
      <c r="H37" s="26"/>
      <c r="I37" s="32"/>
      <c r="J37" s="26"/>
      <c r="K37" s="32"/>
      <c r="L37" s="26"/>
      <c r="M37" s="32"/>
      <c r="N37" s="48"/>
      <c r="O37" s="29"/>
      <c r="P37" s="29"/>
      <c r="Q37" s="29"/>
      <c r="R37" s="29"/>
      <c r="S37" s="29"/>
      <c r="T37" s="29"/>
      <c r="U37" s="29"/>
    </row>
    <row r="38" spans="1:21" ht="24.75" customHeight="1" x14ac:dyDescent="0.45">
      <c r="A38" s="49" t="s">
        <v>89</v>
      </c>
      <c r="B38" s="52"/>
      <c r="C38" s="52"/>
      <c r="D38" s="52"/>
      <c r="E38" s="52"/>
      <c r="F38" s="52"/>
      <c r="G38" s="32"/>
      <c r="H38" s="26"/>
      <c r="I38" s="32"/>
      <c r="J38" s="26"/>
      <c r="K38" s="32"/>
      <c r="L38" s="26"/>
      <c r="M38" s="32"/>
      <c r="N38" s="48"/>
      <c r="O38" s="29"/>
      <c r="P38" s="29"/>
      <c r="Q38" s="29"/>
      <c r="R38" s="29"/>
      <c r="S38" s="29"/>
      <c r="T38" s="29"/>
      <c r="U38" s="29"/>
    </row>
    <row r="39" spans="1:21" s="160" customFormat="1" ht="24.75" customHeight="1" x14ac:dyDescent="0.45">
      <c r="B39" s="59"/>
      <c r="C39" s="59"/>
      <c r="D39" s="59"/>
      <c r="E39" s="59"/>
      <c r="F39" s="59"/>
      <c r="G39" s="158"/>
      <c r="H39" s="159"/>
      <c r="I39" s="159"/>
      <c r="J39" s="159"/>
      <c r="K39" s="159"/>
      <c r="L39" s="159"/>
      <c r="M39" s="159"/>
      <c r="N39" s="159"/>
    </row>
    <row r="40" spans="1:21" ht="24.75" customHeight="1" x14ac:dyDescent="0.45">
      <c r="A40" s="49"/>
      <c r="B40" s="52"/>
      <c r="C40" s="56"/>
      <c r="D40" s="60"/>
      <c r="E40" s="60"/>
      <c r="F40" s="60"/>
      <c r="G40" s="32"/>
      <c r="M40" s="87"/>
    </row>
    <row r="41" spans="1:21" ht="24.75" customHeight="1" x14ac:dyDescent="0.45">
      <c r="A41" s="49"/>
      <c r="B41" s="319"/>
      <c r="C41" s="319"/>
      <c r="D41" s="319"/>
      <c r="E41" s="319"/>
      <c r="F41" s="319"/>
      <c r="G41" s="86"/>
      <c r="H41" s="82"/>
      <c r="I41" s="86"/>
      <c r="J41" s="82"/>
      <c r="K41" s="86"/>
      <c r="L41" s="82"/>
      <c r="M41" s="88"/>
      <c r="N41" s="82"/>
    </row>
    <row r="42" spans="1:21" ht="24.75" customHeight="1" x14ac:dyDescent="0.45">
      <c r="A42" s="49"/>
      <c r="B42" s="4"/>
      <c r="C42" s="4"/>
      <c r="D42" s="4"/>
      <c r="E42" s="4"/>
      <c r="F42" s="4"/>
      <c r="G42" s="320"/>
      <c r="H42" s="321"/>
      <c r="I42" s="320"/>
      <c r="J42" s="82"/>
      <c r="K42" s="320"/>
      <c r="L42" s="321"/>
      <c r="M42" s="320"/>
      <c r="N42" s="82"/>
    </row>
    <row r="43" spans="1:21" ht="24.75" customHeight="1" x14ac:dyDescent="0.45">
      <c r="B43" s="4"/>
      <c r="C43" s="4"/>
      <c r="D43" s="4"/>
      <c r="E43" s="4"/>
      <c r="F43" s="4"/>
    </row>
    <row r="44" spans="1:21" ht="24.75" customHeight="1" x14ac:dyDescent="0.45">
      <c r="A44" s="4"/>
      <c r="B44" s="4"/>
      <c r="C44" s="4"/>
      <c r="D44" s="4"/>
      <c r="E44" s="4"/>
      <c r="F44" s="4"/>
    </row>
    <row r="45" spans="1:21" ht="24.75" customHeight="1" x14ac:dyDescent="0.45">
      <c r="A45" s="4"/>
      <c r="B45" s="4"/>
      <c r="C45" s="4"/>
      <c r="D45" s="4"/>
      <c r="E45" s="4"/>
      <c r="F45" s="4"/>
    </row>
    <row r="46" spans="1:21" ht="24.75" customHeight="1" x14ac:dyDescent="0.45">
      <c r="A46" s="4"/>
      <c r="B46" s="4"/>
      <c r="C46" s="4"/>
      <c r="D46" s="4"/>
      <c r="E46" s="4"/>
      <c r="F46" s="4"/>
    </row>
    <row r="47" spans="1:21" ht="24.75" customHeight="1" x14ac:dyDescent="0.45">
      <c r="A47" s="4"/>
      <c r="B47" s="4"/>
      <c r="C47" s="4"/>
      <c r="D47" s="4"/>
      <c r="E47" s="4"/>
      <c r="F47" s="4"/>
    </row>
    <row r="48" spans="1:21" ht="24.75" customHeight="1" x14ac:dyDescent="0.45">
      <c r="A48" s="4"/>
      <c r="B48" s="4"/>
      <c r="C48" s="4"/>
      <c r="D48" s="4"/>
      <c r="E48" s="4"/>
      <c r="F48" s="4"/>
    </row>
    <row r="49" spans="1:6" ht="24.75" customHeight="1" x14ac:dyDescent="0.45">
      <c r="A49" s="4"/>
      <c r="B49" s="4"/>
      <c r="C49" s="4"/>
      <c r="D49" s="4"/>
      <c r="E49" s="4"/>
      <c r="F49" s="4"/>
    </row>
    <row r="50" spans="1:6" ht="24.75" customHeight="1" x14ac:dyDescent="0.45">
      <c r="A50" s="4"/>
      <c r="B50" s="4"/>
      <c r="C50" s="4"/>
      <c r="D50" s="4"/>
      <c r="E50" s="4"/>
      <c r="F50" s="4"/>
    </row>
    <row r="51" spans="1:6" ht="24.75" customHeight="1" x14ac:dyDescent="0.45">
      <c r="A51" s="4"/>
      <c r="B51" s="4"/>
      <c r="C51" s="4"/>
      <c r="D51" s="4"/>
      <c r="E51" s="4"/>
      <c r="F51" s="4"/>
    </row>
  </sheetData>
  <mergeCells count="1">
    <mergeCell ref="E6:E7"/>
  </mergeCells>
  <phoneticPr fontId="16" type="noConversion"/>
  <pageMargins left="0.74" right="0.18" top="0.59055118110236204" bottom="0" header="0.16" footer="0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Z55"/>
  <sheetViews>
    <sheetView view="pageBreakPreview" zoomScale="70" zoomScaleSheetLayoutView="70" workbookViewId="0">
      <selection activeCell="I471" activeCellId="1" sqref="K431:M431 I471"/>
    </sheetView>
  </sheetViews>
  <sheetFormatPr defaultColWidth="9.33203125" defaultRowHeight="23.25" customHeight="1" x14ac:dyDescent="0.45"/>
  <cols>
    <col min="1" max="1" width="1.33203125" style="38" customWidth="1"/>
    <col min="2" max="2" width="1.5" style="38" customWidth="1"/>
    <col min="3" max="3" width="44" style="38" customWidth="1"/>
    <col min="4" max="4" width="9.1640625" style="38" customWidth="1"/>
    <col min="5" max="5" width="1.5" style="38" customWidth="1"/>
    <col min="6" max="6" width="20" style="94" customWidth="1"/>
    <col min="7" max="7" width="1.6640625" style="38" customWidth="1"/>
    <col min="8" max="8" width="19" style="94" customWidth="1"/>
    <col min="9" max="9" width="1.6640625" style="38" customWidth="1"/>
    <col min="10" max="10" width="19.83203125" style="94" customWidth="1"/>
    <col min="11" max="11" width="1.6640625" style="38" customWidth="1"/>
    <col min="12" max="12" width="20.83203125" style="94" bestFit="1" customWidth="1"/>
    <col min="13" max="52" width="9.33203125" style="81"/>
    <col min="53" max="16384" width="9.33203125" style="38"/>
  </cols>
  <sheetData>
    <row r="1" spans="1:52" s="18" customFormat="1" ht="23.25" customHeight="1" x14ac:dyDescent="0.45">
      <c r="A1" s="452" t="s">
        <v>20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52" s="18" customFormat="1" ht="23.25" customHeight="1" x14ac:dyDescent="0.45">
      <c r="A2" s="452" t="s">
        <v>100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52" s="20" customFormat="1" ht="23.25" customHeight="1" x14ac:dyDescent="0.45">
      <c r="A3" s="453" t="s">
        <v>97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23.25" customHeight="1" x14ac:dyDescent="0.45">
      <c r="F4" s="315" t="s">
        <v>79</v>
      </c>
      <c r="G4" s="316"/>
      <c r="H4" s="315"/>
      <c r="I4" s="316"/>
      <c r="J4" s="315"/>
      <c r="K4" s="316"/>
      <c r="L4" s="315"/>
    </row>
    <row r="5" spans="1:52" ht="23.25" customHeight="1" x14ac:dyDescent="0.45">
      <c r="A5" s="57"/>
      <c r="B5" s="57"/>
      <c r="C5" s="57"/>
      <c r="D5" s="57"/>
      <c r="E5" s="57"/>
      <c r="F5" s="315" t="s">
        <v>26</v>
      </c>
      <c r="G5" s="316"/>
      <c r="H5" s="315"/>
      <c r="I5" s="146"/>
      <c r="J5" s="318" t="s">
        <v>48</v>
      </c>
      <c r="K5" s="317"/>
      <c r="L5" s="318"/>
    </row>
    <row r="6" spans="1:52" ht="23.25" customHeight="1" x14ac:dyDescent="0.5">
      <c r="A6" s="57"/>
      <c r="B6" s="57"/>
      <c r="C6" s="57"/>
      <c r="D6" s="451"/>
      <c r="E6" s="57"/>
      <c r="F6" s="77" t="s">
        <v>80</v>
      </c>
      <c r="G6" s="112" t="s">
        <v>60</v>
      </c>
      <c r="H6" s="77" t="s">
        <v>80</v>
      </c>
      <c r="I6" s="112"/>
      <c r="J6" s="77" t="s">
        <v>80</v>
      </c>
      <c r="K6" s="112" t="s">
        <v>60</v>
      </c>
      <c r="L6" s="77" t="s">
        <v>80</v>
      </c>
    </row>
    <row r="7" spans="1:52" ht="23.25" customHeight="1" x14ac:dyDescent="0.5">
      <c r="A7" s="57"/>
      <c r="B7" s="57"/>
      <c r="C7" s="57"/>
      <c r="D7" s="451"/>
      <c r="E7" s="57"/>
      <c r="F7" s="77" t="s">
        <v>191</v>
      </c>
      <c r="G7" s="112" t="s">
        <v>60</v>
      </c>
      <c r="H7" s="262" t="s">
        <v>156</v>
      </c>
      <c r="I7" s="112"/>
      <c r="J7" s="77" t="s">
        <v>191</v>
      </c>
      <c r="K7" s="112" t="s">
        <v>60</v>
      </c>
      <c r="L7" s="77" t="s">
        <v>156</v>
      </c>
    </row>
    <row r="8" spans="1:52" ht="23.25" customHeight="1" x14ac:dyDescent="0.5">
      <c r="A8" s="57"/>
      <c r="B8" s="57"/>
      <c r="C8" s="57"/>
      <c r="D8" s="57"/>
      <c r="E8" s="57"/>
      <c r="F8" s="113" t="s">
        <v>81</v>
      </c>
      <c r="G8" s="112" t="s">
        <v>60</v>
      </c>
      <c r="H8" s="137" t="s">
        <v>82</v>
      </c>
      <c r="I8" s="112"/>
      <c r="J8" s="113" t="s">
        <v>81</v>
      </c>
      <c r="K8" s="112"/>
      <c r="L8" s="137" t="s">
        <v>82</v>
      </c>
    </row>
    <row r="9" spans="1:52" ht="23.25" customHeight="1" x14ac:dyDescent="0.5">
      <c r="A9" s="57"/>
      <c r="B9" s="57"/>
      <c r="C9" s="57"/>
      <c r="D9" s="57"/>
      <c r="E9" s="57"/>
      <c r="F9" s="114" t="s">
        <v>83</v>
      </c>
      <c r="G9" s="112"/>
      <c r="H9" s="234"/>
      <c r="I9" s="112"/>
      <c r="J9" s="114" t="s">
        <v>83</v>
      </c>
      <c r="K9" s="112"/>
      <c r="L9" s="234"/>
      <c r="AZ9" s="38"/>
    </row>
    <row r="10" spans="1:52" ht="23.25" customHeight="1" x14ac:dyDescent="0.45">
      <c r="A10" s="55" t="s">
        <v>54</v>
      </c>
      <c r="B10" s="57"/>
      <c r="C10" s="57"/>
      <c r="D10" s="120"/>
      <c r="E10" s="57"/>
      <c r="F10" s="35"/>
      <c r="G10" s="35"/>
      <c r="H10" s="35"/>
      <c r="I10" s="35"/>
      <c r="J10" s="35"/>
      <c r="K10" s="35"/>
      <c r="L10" s="35"/>
    </row>
    <row r="11" spans="1:52" ht="23.25" customHeight="1" x14ac:dyDescent="0.45">
      <c r="A11" s="55" t="s">
        <v>91</v>
      </c>
      <c r="B11" s="57"/>
      <c r="C11" s="57"/>
      <c r="D11" s="120"/>
      <c r="E11" s="57"/>
      <c r="F11" s="35"/>
      <c r="G11" s="35"/>
      <c r="H11" s="35"/>
      <c r="I11" s="35"/>
      <c r="J11" s="35"/>
      <c r="K11" s="35"/>
      <c r="L11" s="35"/>
    </row>
    <row r="12" spans="1:52" ht="23.25" customHeight="1" x14ac:dyDescent="0.45">
      <c r="A12" s="57"/>
      <c r="B12" s="57" t="s">
        <v>7</v>
      </c>
      <c r="C12" s="57"/>
      <c r="D12" s="120"/>
      <c r="E12" s="57"/>
      <c r="F12" s="35"/>
      <c r="G12" s="35"/>
      <c r="H12" s="37"/>
      <c r="I12" s="35"/>
      <c r="J12" s="35"/>
      <c r="K12" s="35"/>
      <c r="L12" s="35"/>
    </row>
    <row r="13" spans="1:52" ht="23.25" customHeight="1" thickBot="1" x14ac:dyDescent="0.5">
      <c r="A13" s="57"/>
      <c r="B13" s="57"/>
      <c r="C13" s="279" t="s">
        <v>183</v>
      </c>
      <c r="D13" s="121"/>
      <c r="E13" s="61"/>
      <c r="F13" s="91">
        <v>60000</v>
      </c>
      <c r="G13" s="67"/>
      <c r="H13" s="91">
        <v>60000</v>
      </c>
      <c r="I13" s="67"/>
      <c r="J13" s="91">
        <v>60000</v>
      </c>
      <c r="K13" s="67"/>
      <c r="L13" s="91">
        <v>60000</v>
      </c>
    </row>
    <row r="14" spans="1:52" ht="23.25" customHeight="1" thickTop="1" x14ac:dyDescent="0.45">
      <c r="A14" s="57"/>
      <c r="B14" s="57" t="s">
        <v>8</v>
      </c>
      <c r="C14" s="57"/>
      <c r="D14" s="120"/>
      <c r="E14" s="57"/>
      <c r="F14" s="67"/>
      <c r="G14" s="67"/>
      <c r="H14" s="67"/>
      <c r="I14" s="67"/>
      <c r="J14" s="67"/>
      <c r="K14" s="67"/>
      <c r="L14" s="67"/>
    </row>
    <row r="15" spans="1:52" ht="23.25" customHeight="1" x14ac:dyDescent="0.45">
      <c r="A15" s="57"/>
      <c r="B15" s="57"/>
      <c r="C15" s="156" t="s">
        <v>184</v>
      </c>
      <c r="D15" s="122"/>
      <c r="E15" s="43"/>
      <c r="F15" s="27">
        <v>60000</v>
      </c>
      <c r="G15" s="39"/>
      <c r="H15" s="27">
        <v>60000</v>
      </c>
      <c r="I15" s="39"/>
      <c r="J15" s="27">
        <v>60000</v>
      </c>
      <c r="K15" s="39"/>
      <c r="L15" s="27">
        <v>60000</v>
      </c>
    </row>
    <row r="16" spans="1:52" ht="23.25" customHeight="1" x14ac:dyDescent="0.45">
      <c r="A16" s="57" t="s">
        <v>37</v>
      </c>
      <c r="B16" s="57"/>
      <c r="C16" s="57"/>
      <c r="D16" s="120"/>
      <c r="E16" s="57"/>
      <c r="F16" s="29">
        <v>96000</v>
      </c>
      <c r="G16" s="39"/>
      <c r="H16" s="29">
        <v>96000</v>
      </c>
      <c r="I16" s="63"/>
      <c r="J16" s="29">
        <v>96000</v>
      </c>
      <c r="K16" s="63"/>
      <c r="L16" s="29">
        <v>96000</v>
      </c>
    </row>
    <row r="17" spans="1:12" ht="23.25" customHeight="1" x14ac:dyDescent="0.45">
      <c r="A17" s="55" t="s">
        <v>18</v>
      </c>
      <c r="B17" s="57"/>
      <c r="C17" s="57"/>
      <c r="D17" s="120"/>
      <c r="E17" s="57"/>
      <c r="F17" s="67"/>
      <c r="G17" s="67"/>
      <c r="H17" s="67"/>
      <c r="I17" s="67"/>
      <c r="J17" s="67"/>
      <c r="K17" s="67"/>
      <c r="L17" s="67"/>
    </row>
    <row r="18" spans="1:12" ht="23.25" customHeight="1" x14ac:dyDescent="0.45">
      <c r="A18" s="57"/>
      <c r="B18" s="57" t="s">
        <v>9</v>
      </c>
      <c r="C18" s="57"/>
      <c r="D18" s="120"/>
      <c r="E18" s="57"/>
      <c r="F18" s="67"/>
      <c r="G18" s="67"/>
      <c r="H18" s="67"/>
      <c r="I18" s="67"/>
      <c r="J18" s="67"/>
      <c r="K18" s="67"/>
      <c r="L18" s="67"/>
    </row>
    <row r="19" spans="1:12" ht="23.25" customHeight="1" x14ac:dyDescent="0.45">
      <c r="A19" s="57"/>
      <c r="B19" s="57"/>
      <c r="C19" s="68" t="s">
        <v>30</v>
      </c>
      <c r="D19" s="125"/>
      <c r="E19" s="68"/>
      <c r="F19" s="29">
        <v>10000</v>
      </c>
      <c r="G19" s="39"/>
      <c r="H19" s="29">
        <v>10000</v>
      </c>
      <c r="I19" s="39"/>
      <c r="J19" s="29">
        <v>10000</v>
      </c>
      <c r="K19" s="39"/>
      <c r="L19" s="29">
        <v>10000</v>
      </c>
    </row>
    <row r="20" spans="1:12" ht="23.25" customHeight="1" x14ac:dyDescent="0.45">
      <c r="A20" s="57"/>
      <c r="B20" s="57"/>
      <c r="C20" s="55" t="s">
        <v>84</v>
      </c>
      <c r="D20" s="124"/>
      <c r="E20" s="55"/>
      <c r="F20" s="64">
        <v>59000</v>
      </c>
      <c r="G20" s="136"/>
      <c r="H20" s="64">
        <v>59000</v>
      </c>
      <c r="I20" s="136"/>
      <c r="J20" s="64">
        <v>59000</v>
      </c>
      <c r="K20" s="136"/>
      <c r="L20" s="64">
        <v>59000</v>
      </c>
    </row>
    <row r="21" spans="1:12" ht="23.25" customHeight="1" x14ac:dyDescent="0.45">
      <c r="A21" s="57"/>
      <c r="B21" s="57" t="s">
        <v>10</v>
      </c>
      <c r="C21" s="57"/>
      <c r="D21" s="120"/>
      <c r="E21" s="57"/>
      <c r="F21" s="64">
        <v>382428</v>
      </c>
      <c r="G21" s="136"/>
      <c r="H21" s="296">
        <v>361278</v>
      </c>
      <c r="I21" s="136"/>
      <c r="J21" s="64">
        <v>107990</v>
      </c>
      <c r="K21" s="136"/>
      <c r="L21" s="64">
        <v>93684</v>
      </c>
    </row>
    <row r="22" spans="1:12" ht="23.25" customHeight="1" x14ac:dyDescent="0.45">
      <c r="A22" s="57" t="s">
        <v>110</v>
      </c>
      <c r="B22" s="57"/>
      <c r="C22" s="57"/>
      <c r="D22" s="124"/>
      <c r="E22" s="57"/>
      <c r="F22" s="282">
        <v>1662</v>
      </c>
      <c r="G22" s="136"/>
      <c r="H22" s="282">
        <v>1123</v>
      </c>
      <c r="I22" s="136"/>
      <c r="J22" s="282">
        <v>1662</v>
      </c>
      <c r="K22" s="136"/>
      <c r="L22" s="282">
        <v>1123</v>
      </c>
    </row>
    <row r="23" spans="1:12" ht="23.25" customHeight="1" x14ac:dyDescent="0.55000000000000004">
      <c r="A23" s="57"/>
      <c r="B23" s="57" t="s">
        <v>131</v>
      </c>
      <c r="C23" s="73"/>
      <c r="D23" s="123"/>
      <c r="E23" s="73"/>
      <c r="F23" s="102">
        <v>609090</v>
      </c>
      <c r="G23" s="102"/>
      <c r="H23" s="102">
        <v>587401</v>
      </c>
      <c r="I23" s="102"/>
      <c r="J23" s="102">
        <v>334652</v>
      </c>
      <c r="K23" s="102"/>
      <c r="L23" s="102">
        <v>319807</v>
      </c>
    </row>
    <row r="24" spans="1:12" ht="23.25" customHeight="1" x14ac:dyDescent="0.55000000000000004">
      <c r="A24" s="57"/>
      <c r="B24" s="57" t="s">
        <v>102</v>
      </c>
      <c r="C24" s="73"/>
      <c r="D24" s="123"/>
      <c r="E24" s="73"/>
      <c r="F24" s="102">
        <v>4</v>
      </c>
      <c r="G24" s="102"/>
      <c r="H24" s="102">
        <v>5</v>
      </c>
      <c r="I24" s="102"/>
      <c r="J24" s="102">
        <v>0</v>
      </c>
      <c r="K24" s="102"/>
      <c r="L24" s="102">
        <v>0</v>
      </c>
    </row>
    <row r="25" spans="1:12" ht="23.25" customHeight="1" x14ac:dyDescent="0.55000000000000004">
      <c r="A25" s="57" t="s">
        <v>103</v>
      </c>
      <c r="B25" s="57"/>
      <c r="C25" s="73"/>
      <c r="D25" s="123"/>
      <c r="E25" s="73"/>
      <c r="F25" s="297">
        <v>609094</v>
      </c>
      <c r="G25" s="102"/>
      <c r="H25" s="297">
        <v>587406</v>
      </c>
      <c r="I25" s="102"/>
      <c r="J25" s="297">
        <v>334652</v>
      </c>
      <c r="K25" s="102"/>
      <c r="L25" s="297">
        <v>319807</v>
      </c>
    </row>
    <row r="26" spans="1:12" ht="23.25" customHeight="1" thickBot="1" x14ac:dyDescent="0.5">
      <c r="A26" s="35" t="s">
        <v>11</v>
      </c>
      <c r="B26" s="57"/>
      <c r="C26" s="57"/>
      <c r="D26" s="120"/>
      <c r="E26" s="57"/>
      <c r="F26" s="298">
        <v>658687</v>
      </c>
      <c r="G26" s="299"/>
      <c r="H26" s="298">
        <v>637963</v>
      </c>
      <c r="I26" s="299"/>
      <c r="J26" s="298">
        <v>354775</v>
      </c>
      <c r="K26" s="299"/>
      <c r="L26" s="298">
        <v>340899</v>
      </c>
    </row>
    <row r="27" spans="1:12" ht="23.25" customHeight="1" thickTop="1" x14ac:dyDescent="0.45">
      <c r="A27" s="92"/>
      <c r="B27" s="92"/>
      <c r="C27" s="92"/>
      <c r="D27" s="92"/>
      <c r="E27" s="92"/>
      <c r="F27" s="102"/>
      <c r="G27" s="102"/>
      <c r="H27" s="102"/>
      <c r="I27" s="102"/>
      <c r="J27" s="102"/>
      <c r="K27" s="102"/>
      <c r="L27" s="102"/>
    </row>
    <row r="28" spans="1:12" ht="23.25" customHeight="1" x14ac:dyDescent="0.45">
      <c r="A28" s="92"/>
      <c r="B28" s="92"/>
      <c r="C28" s="92"/>
      <c r="D28" s="92"/>
      <c r="E28" s="92"/>
      <c r="F28" s="102"/>
      <c r="G28" s="102"/>
      <c r="H28" s="102"/>
      <c r="I28" s="102"/>
      <c r="J28" s="102"/>
      <c r="K28" s="102"/>
      <c r="L28" s="102"/>
    </row>
    <row r="29" spans="1:12" ht="23.25" customHeight="1" x14ac:dyDescent="0.45">
      <c r="A29" s="92"/>
      <c r="B29" s="92"/>
      <c r="C29" s="92"/>
      <c r="D29" s="92"/>
      <c r="E29" s="92"/>
      <c r="F29" s="23"/>
      <c r="G29" s="23"/>
      <c r="H29" s="23"/>
      <c r="I29" s="23"/>
      <c r="J29" s="23"/>
      <c r="K29" s="23"/>
      <c r="L29" s="23"/>
    </row>
    <row r="30" spans="1:12" ht="23.25" customHeight="1" x14ac:dyDescent="0.45">
      <c r="A30" s="92"/>
      <c r="B30" s="92"/>
      <c r="C30" s="92"/>
      <c r="D30" s="92"/>
      <c r="E30" s="92"/>
      <c r="F30" s="23"/>
      <c r="G30" s="23"/>
      <c r="H30" s="23"/>
      <c r="I30" s="23"/>
      <c r="J30" s="23"/>
      <c r="K30" s="23"/>
      <c r="L30" s="23"/>
    </row>
    <row r="31" spans="1:12" ht="23.25" customHeight="1" x14ac:dyDescent="0.45">
      <c r="A31" s="92"/>
      <c r="B31" s="92"/>
      <c r="C31" s="92"/>
      <c r="D31" s="92"/>
      <c r="E31" s="92"/>
      <c r="F31" s="23"/>
      <c r="G31" s="23"/>
      <c r="H31" s="23"/>
      <c r="I31" s="23"/>
      <c r="J31" s="23"/>
      <c r="K31" s="23"/>
      <c r="L31" s="23"/>
    </row>
    <row r="32" spans="1:12" ht="23.25" customHeight="1" x14ac:dyDescent="0.45">
      <c r="A32" s="92"/>
      <c r="B32" s="92"/>
      <c r="C32" s="92"/>
      <c r="D32" s="92"/>
      <c r="E32" s="92"/>
      <c r="F32" s="23"/>
      <c r="G32" s="23"/>
      <c r="H32" s="23"/>
      <c r="I32" s="23"/>
      <c r="J32" s="23"/>
      <c r="K32" s="23"/>
      <c r="L32" s="23"/>
    </row>
    <row r="33" spans="1:12" ht="23.25" customHeight="1" x14ac:dyDescent="0.45">
      <c r="A33" s="92"/>
      <c r="B33" s="92"/>
      <c r="C33" s="92"/>
      <c r="D33" s="92"/>
      <c r="E33" s="92"/>
      <c r="F33" s="23"/>
      <c r="G33" s="23"/>
      <c r="H33" s="23"/>
      <c r="I33" s="23"/>
      <c r="J33" s="23"/>
      <c r="K33" s="23"/>
      <c r="L33" s="23"/>
    </row>
    <row r="34" spans="1:12" ht="23.25" customHeight="1" x14ac:dyDescent="0.45">
      <c r="A34" s="92"/>
      <c r="B34" s="92"/>
      <c r="C34" s="92"/>
      <c r="D34" s="92"/>
      <c r="E34" s="92"/>
      <c r="F34" s="23"/>
      <c r="G34" s="23"/>
      <c r="H34" s="23"/>
      <c r="I34" s="23"/>
      <c r="J34" s="23"/>
      <c r="K34" s="23"/>
      <c r="L34" s="23"/>
    </row>
    <row r="35" spans="1:12" ht="23.25" customHeight="1" x14ac:dyDescent="0.45">
      <c r="A35" s="92"/>
      <c r="B35" s="92"/>
      <c r="C35" s="92"/>
      <c r="D35" s="92"/>
      <c r="E35" s="92"/>
      <c r="F35" s="23"/>
      <c r="G35" s="23"/>
      <c r="H35" s="23"/>
      <c r="I35" s="23"/>
      <c r="J35" s="23"/>
      <c r="K35" s="23"/>
      <c r="L35" s="23"/>
    </row>
    <row r="36" spans="1:12" ht="23.25" customHeight="1" x14ac:dyDescent="0.45">
      <c r="A36" s="92"/>
      <c r="B36" s="92"/>
      <c r="C36" s="92"/>
      <c r="D36" s="92"/>
      <c r="E36" s="92"/>
      <c r="F36" s="23"/>
      <c r="G36" s="23"/>
      <c r="H36" s="23"/>
      <c r="I36" s="23"/>
      <c r="J36" s="23"/>
      <c r="K36" s="23"/>
      <c r="L36" s="23"/>
    </row>
    <row r="37" spans="1:12" ht="23.25" customHeight="1" x14ac:dyDescent="0.45">
      <c r="A37" s="92"/>
      <c r="B37" s="92"/>
      <c r="C37" s="92"/>
      <c r="D37" s="92"/>
      <c r="E37" s="92"/>
      <c r="F37" s="23"/>
      <c r="G37" s="23"/>
      <c r="H37" s="23"/>
      <c r="I37" s="23"/>
      <c r="J37" s="23"/>
      <c r="K37" s="23"/>
      <c r="L37" s="23"/>
    </row>
    <row r="38" spans="1:12" ht="23.25" customHeight="1" x14ac:dyDescent="0.45">
      <c r="A38" s="92"/>
      <c r="B38" s="92"/>
      <c r="C38" s="92"/>
      <c r="D38" s="92"/>
      <c r="E38" s="92"/>
      <c r="F38" s="23"/>
      <c r="G38" s="23"/>
      <c r="H38" s="23"/>
      <c r="I38" s="23"/>
      <c r="J38" s="23"/>
      <c r="K38" s="23"/>
      <c r="L38" s="23"/>
    </row>
    <row r="39" spans="1:12" ht="23.25" customHeight="1" x14ac:dyDescent="0.45">
      <c r="A39" s="92"/>
      <c r="B39" s="92"/>
      <c r="C39" s="92"/>
      <c r="D39" s="92"/>
      <c r="E39" s="92"/>
      <c r="F39" s="23"/>
      <c r="G39" s="23"/>
      <c r="H39" s="23"/>
      <c r="I39" s="23"/>
      <c r="J39" s="23"/>
      <c r="K39" s="23"/>
      <c r="L39" s="23"/>
    </row>
    <row r="40" spans="1:12" ht="23.25" customHeight="1" x14ac:dyDescent="0.45">
      <c r="A40" s="92"/>
      <c r="B40" s="92"/>
      <c r="C40" s="92"/>
      <c r="D40" s="92"/>
      <c r="E40" s="92"/>
      <c r="F40" s="23"/>
      <c r="G40" s="23"/>
      <c r="H40" s="23"/>
      <c r="I40" s="23"/>
      <c r="J40" s="23"/>
      <c r="K40" s="23"/>
      <c r="L40" s="23"/>
    </row>
    <row r="41" spans="1:12" ht="23.25" customHeight="1" x14ac:dyDescent="0.45">
      <c r="A41" s="92"/>
      <c r="B41" s="92"/>
      <c r="C41" s="92"/>
      <c r="D41" s="92"/>
      <c r="E41" s="92"/>
      <c r="F41" s="23"/>
      <c r="G41" s="23"/>
      <c r="H41" s="23"/>
      <c r="I41" s="23"/>
      <c r="J41" s="23"/>
      <c r="K41" s="23"/>
      <c r="L41" s="23"/>
    </row>
    <row r="42" spans="1:12" ht="23.25" customHeight="1" x14ac:dyDescent="0.45">
      <c r="A42" s="92"/>
      <c r="B42" s="92"/>
      <c r="C42" s="92"/>
      <c r="D42" s="92"/>
      <c r="E42" s="92"/>
      <c r="F42" s="23"/>
      <c r="G42" s="23"/>
      <c r="H42" s="23"/>
      <c r="I42" s="23"/>
      <c r="J42" s="23"/>
      <c r="K42" s="23"/>
      <c r="L42" s="23"/>
    </row>
    <row r="43" spans="1:12" ht="23.25" customHeight="1" x14ac:dyDescent="0.45">
      <c r="A43" s="49" t="s">
        <v>89</v>
      </c>
      <c r="B43" s="92"/>
      <c r="C43" s="92"/>
      <c r="D43" s="92"/>
      <c r="E43" s="92"/>
      <c r="F43" s="23"/>
      <c r="G43" s="23"/>
      <c r="H43" s="23"/>
      <c r="I43" s="23"/>
      <c r="J43" s="23"/>
      <c r="K43" s="23"/>
      <c r="L43" s="23"/>
    </row>
    <row r="44" spans="1:12" ht="23.25" customHeight="1" x14ac:dyDescent="0.45">
      <c r="A44" s="92"/>
      <c r="B44" s="92"/>
      <c r="C44" s="92"/>
      <c r="D44" s="92"/>
      <c r="E44" s="92"/>
      <c r="F44" s="23"/>
      <c r="G44" s="23"/>
      <c r="H44" s="23"/>
      <c r="I44" s="23"/>
      <c r="J44" s="23"/>
      <c r="K44" s="23"/>
      <c r="L44" s="23"/>
    </row>
    <row r="45" spans="1:12" ht="23.25" customHeight="1" x14ac:dyDescent="0.45">
      <c r="B45" s="92"/>
      <c r="C45" s="92"/>
      <c r="D45" s="92"/>
      <c r="E45" s="92"/>
      <c r="F45" s="23"/>
      <c r="G45" s="23"/>
      <c r="H45" s="23"/>
      <c r="I45" s="23"/>
      <c r="J45" s="23"/>
      <c r="K45" s="23"/>
      <c r="L45" s="23"/>
    </row>
    <row r="46" spans="1:12" ht="23.25" customHeight="1" x14ac:dyDescent="0.45">
      <c r="B46" s="92"/>
      <c r="C46" s="92"/>
      <c r="D46" s="92"/>
      <c r="E46" s="92"/>
      <c r="F46" s="23"/>
      <c r="G46" s="23"/>
      <c r="H46" s="23"/>
      <c r="I46" s="23"/>
      <c r="J46" s="23"/>
      <c r="K46" s="23"/>
      <c r="L46" s="23"/>
    </row>
    <row r="47" spans="1:12" ht="23.25" customHeight="1" x14ac:dyDescent="0.45">
      <c r="C47" s="72"/>
      <c r="D47" s="72"/>
      <c r="E47" s="72"/>
      <c r="F47" s="23"/>
      <c r="G47" s="81"/>
      <c r="H47" s="95"/>
      <c r="I47" s="96"/>
      <c r="J47" s="95"/>
      <c r="K47" s="96"/>
      <c r="L47" s="97"/>
    </row>
    <row r="48" spans="1:12" ht="23.25" customHeight="1" x14ac:dyDescent="0.45">
      <c r="A48" s="93"/>
      <c r="B48" s="93"/>
      <c r="C48" s="93"/>
      <c r="D48" s="93"/>
      <c r="E48" s="93"/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</row>
    <row r="49" spans="1:5" ht="23.25" customHeight="1" x14ac:dyDescent="0.45">
      <c r="A49" s="93"/>
      <c r="B49" s="93"/>
      <c r="C49" s="93"/>
      <c r="D49" s="93"/>
      <c r="E49" s="93"/>
    </row>
    <row r="50" spans="1:5" ht="23.25" customHeight="1" x14ac:dyDescent="0.45">
      <c r="A50" s="93"/>
      <c r="B50" s="93"/>
      <c r="C50" s="93"/>
      <c r="D50" s="93"/>
      <c r="E50" s="93"/>
    </row>
    <row r="51" spans="1:5" ht="23.25" customHeight="1" x14ac:dyDescent="0.45">
      <c r="A51" s="93"/>
      <c r="B51" s="93"/>
      <c r="C51" s="93"/>
      <c r="D51" s="93"/>
      <c r="E51" s="93"/>
    </row>
    <row r="52" spans="1:5" ht="23.25" customHeight="1" x14ac:dyDescent="0.45">
      <c r="A52" s="93"/>
      <c r="B52" s="93"/>
      <c r="C52" s="93"/>
      <c r="D52" s="93"/>
      <c r="E52" s="93"/>
    </row>
    <row r="53" spans="1:5" ht="23.25" customHeight="1" x14ac:dyDescent="0.45">
      <c r="A53" s="93"/>
      <c r="B53" s="93"/>
      <c r="C53" s="93"/>
      <c r="D53" s="93"/>
      <c r="E53" s="93"/>
    </row>
    <row r="54" spans="1:5" ht="23.25" customHeight="1" x14ac:dyDescent="0.45">
      <c r="A54" s="93"/>
      <c r="B54" s="93"/>
      <c r="C54" s="93"/>
      <c r="D54" s="93"/>
      <c r="E54" s="93"/>
    </row>
    <row r="55" spans="1:5" ht="23.25" customHeight="1" x14ac:dyDescent="0.45">
      <c r="A55" s="93"/>
      <c r="B55" s="93"/>
      <c r="C55" s="93"/>
      <c r="D55" s="93"/>
      <c r="E55" s="93"/>
    </row>
  </sheetData>
  <mergeCells count="4">
    <mergeCell ref="D6:D7"/>
    <mergeCell ref="A1:L1"/>
    <mergeCell ref="A2:L2"/>
    <mergeCell ref="A3:L3"/>
  </mergeCells>
  <phoneticPr fontId="16" type="noConversion"/>
  <pageMargins left="0.62" right="0.17" top="0.59055118110236204" bottom="0" header="0" footer="0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L202"/>
  <sheetViews>
    <sheetView view="pageBreakPreview" topLeftCell="A31" zoomScale="80" zoomScaleSheetLayoutView="80" workbookViewId="0">
      <selection activeCell="I471" activeCellId="1" sqref="K431:M431 I471"/>
    </sheetView>
  </sheetViews>
  <sheetFormatPr defaultColWidth="9.33203125" defaultRowHeight="21" customHeight="1" x14ac:dyDescent="0.45"/>
  <cols>
    <col min="1" max="1" width="2" style="1" customWidth="1"/>
    <col min="2" max="2" width="1.83203125" style="1" customWidth="1"/>
    <col min="3" max="3" width="3.5" style="1" customWidth="1"/>
    <col min="4" max="4" width="40" style="1" customWidth="1"/>
    <col min="5" max="5" width="8.6640625" style="1" customWidth="1"/>
    <col min="6" max="6" width="0.5" style="1" customWidth="1"/>
    <col min="7" max="7" width="14.83203125" style="46" customWidth="1"/>
    <col min="8" max="8" width="1" style="46" customWidth="1"/>
    <col min="9" max="9" width="14" style="46" customWidth="1"/>
    <col min="10" max="10" width="1" style="46" customWidth="1"/>
    <col min="11" max="11" width="17.33203125" style="46" customWidth="1"/>
    <col min="12" max="12" width="1" style="46" customWidth="1"/>
    <col min="13" max="13" width="17.6640625" style="46" customWidth="1"/>
    <col min="14" max="14" width="3" style="98" customWidth="1"/>
    <col min="15" max="25" width="9.33203125" style="82"/>
    <col min="26" max="16384" width="9.33203125" style="46"/>
  </cols>
  <sheetData>
    <row r="1" spans="1:38" ht="23.25" x14ac:dyDescent="0.45">
      <c r="M1" s="161" t="s">
        <v>85</v>
      </c>
    </row>
    <row r="2" spans="1:38" ht="21" customHeight="1" x14ac:dyDescent="0.45">
      <c r="M2" s="161" t="s">
        <v>86</v>
      </c>
    </row>
    <row r="3" spans="1:38" ht="9" customHeight="1" x14ac:dyDescent="0.45">
      <c r="M3" s="161"/>
    </row>
    <row r="4" spans="1:38" s="1" customFormat="1" ht="21.95" customHeight="1" x14ac:dyDescent="0.45">
      <c r="A4" s="302" t="s">
        <v>20</v>
      </c>
      <c r="B4" s="303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9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8" s="1" customFormat="1" ht="21.95" customHeight="1" x14ac:dyDescent="0.45">
      <c r="A5" s="302" t="s">
        <v>12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9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8" ht="21.95" customHeight="1" x14ac:dyDescent="0.45">
      <c r="A6" s="303" t="s">
        <v>192</v>
      </c>
      <c r="B6" s="322"/>
      <c r="C6" s="322"/>
      <c r="D6" s="322"/>
      <c r="E6" s="322"/>
      <c r="F6" s="322"/>
      <c r="G6" s="323"/>
      <c r="H6" s="323"/>
      <c r="I6" s="323"/>
      <c r="J6" s="323"/>
      <c r="K6" s="323"/>
      <c r="L6" s="323"/>
      <c r="M6" s="323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</row>
    <row r="7" spans="1:38" ht="6.75" customHeight="1" x14ac:dyDescent="0.45">
      <c r="A7" s="322"/>
      <c r="B7" s="322"/>
      <c r="C7" s="322"/>
      <c r="D7" s="322"/>
      <c r="E7" s="322"/>
      <c r="F7" s="322"/>
      <c r="G7" s="323"/>
      <c r="H7" s="323"/>
      <c r="I7" s="323"/>
      <c r="J7" s="323"/>
      <c r="K7" s="323"/>
      <c r="L7" s="323"/>
      <c r="M7" s="323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38" ht="21.95" customHeight="1" x14ac:dyDescent="0.45">
      <c r="A8" s="324"/>
      <c r="B8" s="322"/>
      <c r="C8" s="322"/>
      <c r="D8" s="322"/>
      <c r="E8" s="322"/>
      <c r="F8" s="322"/>
      <c r="G8" s="316" t="s">
        <v>79</v>
      </c>
      <c r="H8" s="316"/>
      <c r="I8" s="316"/>
      <c r="J8" s="316"/>
      <c r="K8" s="316"/>
      <c r="L8" s="316"/>
      <c r="M8" s="316"/>
    </row>
    <row r="9" spans="1:38" ht="21.95" customHeight="1" x14ac:dyDescent="0.45">
      <c r="A9" s="324"/>
      <c r="B9" s="322"/>
      <c r="C9" s="322"/>
      <c r="D9" s="322"/>
      <c r="E9" s="322"/>
      <c r="F9" s="322"/>
      <c r="G9" s="454" t="s">
        <v>93</v>
      </c>
      <c r="H9" s="454"/>
      <c r="I9" s="454"/>
      <c r="J9" s="454"/>
      <c r="K9" s="454"/>
      <c r="L9" s="454"/>
      <c r="M9" s="454"/>
    </row>
    <row r="10" spans="1:38" ht="21.75" customHeight="1" x14ac:dyDescent="0.45">
      <c r="A10" s="324"/>
      <c r="B10" s="322"/>
      <c r="C10" s="322"/>
      <c r="D10" s="322"/>
      <c r="E10" s="322"/>
      <c r="F10" s="322"/>
      <c r="G10" s="316" t="s">
        <v>26</v>
      </c>
      <c r="H10" s="316"/>
      <c r="I10" s="316"/>
      <c r="J10" s="325"/>
      <c r="K10" s="318" t="s">
        <v>48</v>
      </c>
      <c r="L10" s="317"/>
      <c r="M10" s="318"/>
    </row>
    <row r="11" spans="1:38" ht="21.75" customHeight="1" x14ac:dyDescent="0.45">
      <c r="A11" s="46"/>
      <c r="B11" s="46"/>
      <c r="C11" s="46"/>
      <c r="D11" s="46"/>
      <c r="E11" s="126" t="s">
        <v>90</v>
      </c>
      <c r="F11" s="46"/>
      <c r="G11" s="238">
        <v>2017</v>
      </c>
      <c r="H11" s="326"/>
      <c r="I11" s="238">
        <v>2016</v>
      </c>
      <c r="J11" s="35"/>
      <c r="K11" s="238">
        <v>2017</v>
      </c>
      <c r="L11" s="326"/>
      <c r="M11" s="238">
        <v>2016</v>
      </c>
      <c r="N11" s="46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</row>
    <row r="12" spans="1:38" ht="21.75" customHeight="1" x14ac:dyDescent="0.45">
      <c r="A12" s="71" t="s">
        <v>50</v>
      </c>
      <c r="B12" s="71"/>
      <c r="C12" s="71"/>
      <c r="D12" s="71"/>
      <c r="E12" s="154"/>
      <c r="F12" s="71"/>
      <c r="G12" s="50"/>
      <c r="H12" s="321"/>
      <c r="I12" s="50"/>
      <c r="J12" s="35"/>
      <c r="K12" s="50"/>
      <c r="L12" s="321"/>
      <c r="M12" s="51"/>
      <c r="N12" s="46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</row>
    <row r="13" spans="1:38" ht="21.75" customHeight="1" x14ac:dyDescent="0.45">
      <c r="A13" s="71"/>
      <c r="B13" s="71" t="s">
        <v>21</v>
      </c>
      <c r="C13" s="71"/>
      <c r="D13" s="71"/>
      <c r="E13" s="154"/>
      <c r="F13" s="71"/>
      <c r="G13" s="202">
        <v>10376</v>
      </c>
      <c r="H13" s="26"/>
      <c r="I13" s="26">
        <v>10068</v>
      </c>
      <c r="J13" s="26"/>
      <c r="K13" s="202">
        <v>6740</v>
      </c>
      <c r="L13" s="26"/>
      <c r="M13" s="26">
        <v>6707</v>
      </c>
    </row>
    <row r="14" spans="1:38" ht="21.75" customHeight="1" x14ac:dyDescent="0.45">
      <c r="A14" s="71"/>
      <c r="B14" s="71" t="s">
        <v>23</v>
      </c>
      <c r="C14" s="71"/>
      <c r="D14" s="71"/>
      <c r="E14" s="154"/>
      <c r="F14" s="71"/>
      <c r="G14" s="136">
        <v>46437</v>
      </c>
      <c r="H14" s="26"/>
      <c r="I14" s="39">
        <v>42039</v>
      </c>
      <c r="J14" s="26"/>
      <c r="K14" s="136">
        <v>0</v>
      </c>
      <c r="L14" s="26"/>
      <c r="M14" s="39">
        <v>0</v>
      </c>
    </row>
    <row r="15" spans="1:38" ht="21.75" customHeight="1" x14ac:dyDescent="0.45">
      <c r="A15" s="71"/>
      <c r="B15" s="71" t="s">
        <v>147</v>
      </c>
      <c r="C15" s="71"/>
      <c r="D15" s="71"/>
      <c r="E15" s="154"/>
      <c r="F15" s="71"/>
      <c r="G15" s="136">
        <v>1793</v>
      </c>
      <c r="H15" s="39"/>
      <c r="I15" s="39">
        <v>1483</v>
      </c>
      <c r="J15" s="26"/>
      <c r="K15" s="136">
        <v>0</v>
      </c>
      <c r="L15" s="26"/>
      <c r="M15" s="39">
        <v>0</v>
      </c>
    </row>
    <row r="16" spans="1:38" ht="21.75" customHeight="1" x14ac:dyDescent="0.45">
      <c r="A16" s="71"/>
      <c r="B16" s="71" t="s">
        <v>24</v>
      </c>
      <c r="C16" s="71"/>
      <c r="D16" s="71"/>
      <c r="E16" s="154"/>
      <c r="F16" s="71"/>
      <c r="G16" s="136">
        <v>2372</v>
      </c>
      <c r="H16" s="26"/>
      <c r="I16" s="39">
        <v>2139</v>
      </c>
      <c r="J16" s="26"/>
      <c r="K16" s="136">
        <v>0</v>
      </c>
      <c r="L16" s="26"/>
      <c r="M16" s="39">
        <v>0</v>
      </c>
    </row>
    <row r="17" spans="1:13" ht="21.75" customHeight="1" x14ac:dyDescent="0.45">
      <c r="A17" s="71"/>
      <c r="B17" s="71" t="s">
        <v>94</v>
      </c>
      <c r="C17" s="71"/>
      <c r="D17" s="71"/>
      <c r="E17" s="154"/>
      <c r="F17" s="71"/>
      <c r="G17" s="136">
        <v>3124</v>
      </c>
      <c r="H17" s="39"/>
      <c r="I17" s="39">
        <v>3253</v>
      </c>
      <c r="J17" s="26"/>
      <c r="K17" s="136">
        <v>6970</v>
      </c>
      <c r="L17" s="26"/>
      <c r="M17" s="39">
        <v>7449</v>
      </c>
    </row>
    <row r="18" spans="1:13" ht="21.75" customHeight="1" x14ac:dyDescent="0.45">
      <c r="A18" s="71"/>
      <c r="B18" s="71" t="s">
        <v>73</v>
      </c>
      <c r="C18" s="71"/>
      <c r="D18" s="71"/>
      <c r="E18" s="154"/>
      <c r="F18" s="71"/>
      <c r="G18" s="39"/>
      <c r="H18" s="39"/>
      <c r="I18" s="39"/>
      <c r="J18" s="26"/>
      <c r="K18" s="39"/>
      <c r="L18" s="26"/>
      <c r="M18" s="39"/>
    </row>
    <row r="19" spans="1:13" ht="26.25" x14ac:dyDescent="0.45">
      <c r="A19" s="71"/>
      <c r="B19" s="71"/>
      <c r="C19" s="71" t="s">
        <v>27</v>
      </c>
      <c r="D19" s="71"/>
      <c r="E19" s="154"/>
      <c r="F19" s="71"/>
      <c r="G19" s="283">
        <v>0</v>
      </c>
      <c r="H19" s="62"/>
      <c r="I19" s="175">
        <v>270</v>
      </c>
      <c r="J19" s="32"/>
      <c r="K19" s="283">
        <v>0</v>
      </c>
      <c r="L19" s="32"/>
      <c r="M19" s="175">
        <v>270</v>
      </c>
    </row>
    <row r="20" spans="1:13" ht="21.75" customHeight="1" x14ac:dyDescent="0.45">
      <c r="A20" s="71"/>
      <c r="B20" s="71"/>
      <c r="C20" s="71" t="s">
        <v>22</v>
      </c>
      <c r="D20" s="71"/>
      <c r="E20" s="154"/>
      <c r="F20" s="71"/>
      <c r="G20" s="284">
        <v>0</v>
      </c>
      <c r="H20" s="202"/>
      <c r="I20" s="45">
        <v>13</v>
      </c>
      <c r="J20" s="32"/>
      <c r="K20" s="284">
        <v>0</v>
      </c>
      <c r="L20" s="32"/>
      <c r="M20" s="45">
        <v>0</v>
      </c>
    </row>
    <row r="21" spans="1:13" ht="21.75" customHeight="1" x14ac:dyDescent="0.45">
      <c r="A21" s="71"/>
      <c r="B21" s="71"/>
      <c r="C21" s="71" t="s">
        <v>38</v>
      </c>
      <c r="D21" s="71"/>
      <c r="E21" s="154"/>
      <c r="F21" s="71"/>
      <c r="G21" s="285">
        <v>672</v>
      </c>
      <c r="H21" s="202"/>
      <c r="I21" s="176">
        <v>514</v>
      </c>
      <c r="J21" s="26"/>
      <c r="K21" s="285">
        <v>332</v>
      </c>
      <c r="L21" s="26"/>
      <c r="M21" s="176">
        <v>234</v>
      </c>
    </row>
    <row r="22" spans="1:13" ht="21.75" customHeight="1" x14ac:dyDescent="0.45">
      <c r="A22" s="71"/>
      <c r="B22" s="71"/>
      <c r="C22" s="71"/>
      <c r="D22" s="71" t="s">
        <v>95</v>
      </c>
      <c r="E22" s="154"/>
      <c r="F22" s="71"/>
      <c r="G22" s="202">
        <v>672</v>
      </c>
      <c r="H22" s="32"/>
      <c r="I22" s="26">
        <v>797</v>
      </c>
      <c r="J22" s="26"/>
      <c r="K22" s="202">
        <v>332</v>
      </c>
      <c r="L22" s="26"/>
      <c r="M22" s="26">
        <v>504</v>
      </c>
    </row>
    <row r="23" spans="1:13" ht="21.75" customHeight="1" x14ac:dyDescent="0.45">
      <c r="A23" s="71" t="s">
        <v>55</v>
      </c>
      <c r="B23" s="71"/>
      <c r="C23" s="71"/>
      <c r="D23" s="71"/>
      <c r="E23" s="154"/>
      <c r="F23" s="71"/>
      <c r="G23" s="266">
        <v>64774</v>
      </c>
      <c r="H23" s="32"/>
      <c r="I23" s="40">
        <v>59779</v>
      </c>
      <c r="J23" s="32"/>
      <c r="K23" s="266">
        <v>14042</v>
      </c>
      <c r="L23" s="32"/>
      <c r="M23" s="40">
        <v>14660</v>
      </c>
    </row>
    <row r="24" spans="1:13" ht="21.75" customHeight="1" x14ac:dyDescent="0.45">
      <c r="A24" s="71" t="s">
        <v>68</v>
      </c>
      <c r="B24" s="71"/>
      <c r="C24" s="71"/>
      <c r="D24" s="71"/>
      <c r="E24" s="154"/>
      <c r="F24" s="71"/>
      <c r="G24" s="202"/>
      <c r="H24" s="26"/>
      <c r="I24" s="26"/>
      <c r="J24" s="26"/>
      <c r="K24" s="202"/>
      <c r="L24" s="26"/>
      <c r="M24" s="26"/>
    </row>
    <row r="25" spans="1:13" ht="21.75" customHeight="1" x14ac:dyDescent="0.45">
      <c r="A25" s="71"/>
      <c r="B25" s="71" t="s">
        <v>56</v>
      </c>
      <c r="C25" s="71"/>
      <c r="D25" s="71"/>
      <c r="E25" s="154"/>
      <c r="F25" s="71"/>
      <c r="G25" s="202">
        <v>22443</v>
      </c>
      <c r="H25" s="26"/>
      <c r="I25" s="26">
        <v>22870</v>
      </c>
      <c r="J25" s="26"/>
      <c r="K25" s="202">
        <v>1418</v>
      </c>
      <c r="L25" s="26"/>
      <c r="M25" s="26">
        <v>1739</v>
      </c>
    </row>
    <row r="26" spans="1:13" ht="21.75" customHeight="1" x14ac:dyDescent="0.45">
      <c r="A26" s="71"/>
      <c r="B26" s="71" t="s">
        <v>67</v>
      </c>
      <c r="C26" s="71"/>
      <c r="D26" s="71"/>
      <c r="E26" s="154"/>
      <c r="F26" s="71"/>
      <c r="G26" s="202">
        <v>552</v>
      </c>
      <c r="H26" s="26"/>
      <c r="I26" s="26">
        <v>135</v>
      </c>
      <c r="J26" s="26"/>
      <c r="K26" s="202">
        <v>0</v>
      </c>
      <c r="L26" s="26"/>
      <c r="M26" s="26">
        <v>0</v>
      </c>
    </row>
    <row r="27" spans="1:13" ht="21.75" customHeight="1" x14ac:dyDescent="0.45">
      <c r="A27" s="71"/>
      <c r="B27" s="71" t="s">
        <v>74</v>
      </c>
      <c r="C27" s="71"/>
      <c r="D27" s="71"/>
      <c r="E27" s="154"/>
      <c r="F27" s="71"/>
      <c r="G27" s="202">
        <v>11907</v>
      </c>
      <c r="H27" s="26"/>
      <c r="I27" s="26">
        <v>12691</v>
      </c>
      <c r="J27" s="26"/>
      <c r="K27" s="202">
        <v>7514</v>
      </c>
      <c r="L27" s="26"/>
      <c r="M27" s="26">
        <v>7533</v>
      </c>
    </row>
    <row r="28" spans="1:13" ht="21.75" customHeight="1" x14ac:dyDescent="0.45">
      <c r="A28" s="71"/>
      <c r="B28" s="71" t="s">
        <v>87</v>
      </c>
      <c r="C28" s="71"/>
      <c r="D28" s="71"/>
      <c r="E28" s="154">
        <v>13</v>
      </c>
      <c r="F28" s="71"/>
      <c r="G28" s="202">
        <v>1295</v>
      </c>
      <c r="H28" s="26"/>
      <c r="I28" s="26">
        <v>1425</v>
      </c>
      <c r="J28" s="26"/>
      <c r="K28" s="202">
        <v>1295</v>
      </c>
      <c r="L28" s="26"/>
      <c r="M28" s="26">
        <v>1425</v>
      </c>
    </row>
    <row r="29" spans="1:13" ht="21.75" customHeight="1" x14ac:dyDescent="0.45">
      <c r="A29" s="71"/>
      <c r="B29" s="71" t="s">
        <v>75</v>
      </c>
      <c r="C29" s="71"/>
      <c r="D29" s="71"/>
      <c r="E29" s="154"/>
      <c r="F29" s="71"/>
      <c r="G29" s="282">
        <v>18</v>
      </c>
      <c r="H29" s="26"/>
      <c r="I29" s="174">
        <v>34</v>
      </c>
      <c r="J29" s="26"/>
      <c r="K29" s="282">
        <v>10</v>
      </c>
      <c r="L29" s="26"/>
      <c r="M29" s="26">
        <v>25</v>
      </c>
    </row>
    <row r="30" spans="1:13" ht="21.75" customHeight="1" x14ac:dyDescent="0.45">
      <c r="A30" s="71" t="s">
        <v>69</v>
      </c>
      <c r="B30" s="71"/>
      <c r="C30" s="71"/>
      <c r="D30" s="71"/>
      <c r="E30" s="154"/>
      <c r="F30" s="71"/>
      <c r="G30" s="266">
        <v>36215</v>
      </c>
      <c r="H30" s="32"/>
      <c r="I30" s="40">
        <v>37155</v>
      </c>
      <c r="J30" s="32"/>
      <c r="K30" s="266">
        <v>10237</v>
      </c>
      <c r="L30" s="32"/>
      <c r="M30" s="40">
        <v>10722</v>
      </c>
    </row>
    <row r="31" spans="1:13" ht="21.75" customHeight="1" x14ac:dyDescent="0.45">
      <c r="A31" s="99" t="s">
        <v>58</v>
      </c>
      <c r="B31" s="71"/>
      <c r="C31" s="71"/>
      <c r="D31" s="71"/>
      <c r="E31" s="154"/>
      <c r="F31" s="71"/>
      <c r="G31" s="136">
        <v>28559</v>
      </c>
      <c r="H31" s="39"/>
      <c r="I31" s="39">
        <v>22624</v>
      </c>
      <c r="J31" s="39"/>
      <c r="K31" s="136">
        <v>3805</v>
      </c>
      <c r="L31" s="39"/>
      <c r="M31" s="39">
        <v>3938</v>
      </c>
    </row>
    <row r="32" spans="1:13" ht="21.75" customHeight="1" x14ac:dyDescent="0.45">
      <c r="A32" s="100" t="s">
        <v>61</v>
      </c>
      <c r="B32" s="71"/>
      <c r="C32" s="71"/>
      <c r="D32" s="71"/>
      <c r="E32" s="154">
        <v>15</v>
      </c>
      <c r="F32" s="71"/>
      <c r="G32" s="233">
        <v>5729</v>
      </c>
      <c r="H32" s="29"/>
      <c r="I32" s="233">
        <v>4462</v>
      </c>
      <c r="J32" s="39"/>
      <c r="K32" s="233">
        <v>773</v>
      </c>
      <c r="L32" s="32"/>
      <c r="M32" s="44">
        <v>764</v>
      </c>
    </row>
    <row r="33" spans="1:25" ht="21.75" customHeight="1" thickBot="1" x14ac:dyDescent="0.5">
      <c r="A33" s="101" t="s">
        <v>111</v>
      </c>
      <c r="B33" s="71"/>
      <c r="C33" s="71"/>
      <c r="D33" s="71"/>
      <c r="E33" s="154"/>
      <c r="F33" s="71"/>
      <c r="G33" s="105">
        <v>22830</v>
      </c>
      <c r="H33" s="39"/>
      <c r="I33" s="105">
        <v>18162</v>
      </c>
      <c r="J33" s="39"/>
      <c r="K33" s="105">
        <v>3032</v>
      </c>
      <c r="L33" s="39"/>
      <c r="M33" s="105">
        <v>3174</v>
      </c>
    </row>
    <row r="34" spans="1:25" ht="7.5" customHeight="1" thickTop="1" x14ac:dyDescent="0.45">
      <c r="A34" s="101"/>
      <c r="B34" s="71"/>
      <c r="C34" s="71"/>
      <c r="D34" s="71"/>
      <c r="E34" s="154"/>
      <c r="F34" s="71"/>
      <c r="G34" s="39"/>
      <c r="H34" s="39"/>
      <c r="I34" s="39"/>
      <c r="J34" s="39"/>
      <c r="K34" s="39"/>
      <c r="L34" s="39"/>
      <c r="M34" s="39"/>
    </row>
    <row r="35" spans="1:25" ht="21.75" customHeight="1" x14ac:dyDescent="0.45">
      <c r="A35" s="71" t="s">
        <v>70</v>
      </c>
      <c r="B35" s="71"/>
      <c r="C35" s="71"/>
      <c r="D35" s="154"/>
      <c r="E35" s="71"/>
      <c r="F35" s="39"/>
      <c r="G35" s="39"/>
      <c r="H35" s="39"/>
      <c r="I35" s="26"/>
      <c r="J35" s="39"/>
      <c r="K35" s="26"/>
      <c r="L35" s="39"/>
      <c r="M35" s="39"/>
    </row>
    <row r="36" spans="1:25" ht="21.75" customHeight="1" x14ac:dyDescent="0.45">
      <c r="A36" s="71"/>
      <c r="B36" s="71" t="s">
        <v>71</v>
      </c>
      <c r="C36" s="71"/>
      <c r="D36" s="154"/>
      <c r="E36" s="71"/>
      <c r="F36" s="32">
        <v>-35</v>
      </c>
      <c r="G36" s="185">
        <v>22830</v>
      </c>
      <c r="H36" s="185"/>
      <c r="I36" s="240">
        <v>18162</v>
      </c>
      <c r="J36" s="185"/>
      <c r="K36" s="185">
        <v>3032</v>
      </c>
      <c r="L36" s="185"/>
      <c r="M36" s="185">
        <v>3174</v>
      </c>
    </row>
    <row r="37" spans="1:25" ht="21.75" customHeight="1" x14ac:dyDescent="0.45">
      <c r="A37" s="71"/>
      <c r="B37" s="71" t="s">
        <v>102</v>
      </c>
      <c r="C37" s="71"/>
      <c r="D37" s="154"/>
      <c r="E37" s="71"/>
      <c r="F37" s="32">
        <v>35</v>
      </c>
      <c r="G37" s="32">
        <v>0</v>
      </c>
      <c r="H37" s="32"/>
      <c r="I37" s="136">
        <v>0</v>
      </c>
      <c r="J37" s="32"/>
      <c r="K37" s="32">
        <v>0</v>
      </c>
      <c r="L37" s="32"/>
      <c r="M37" s="32">
        <v>0</v>
      </c>
    </row>
    <row r="38" spans="1:25" ht="9.75" customHeight="1" x14ac:dyDescent="0.45">
      <c r="A38" s="71"/>
      <c r="B38" s="71"/>
      <c r="C38" s="71"/>
      <c r="D38" s="154"/>
      <c r="E38" s="71"/>
      <c r="F38" s="32"/>
      <c r="G38" s="32"/>
      <c r="H38" s="32"/>
      <c r="I38" s="136"/>
      <c r="J38" s="32"/>
      <c r="K38" s="32"/>
      <c r="L38" s="32"/>
      <c r="M38" s="32"/>
    </row>
    <row r="39" spans="1:25" s="108" customFormat="1" ht="6" customHeight="1" x14ac:dyDescent="0.45">
      <c r="A39" s="71"/>
      <c r="B39" s="71"/>
      <c r="C39" s="71"/>
      <c r="D39" s="71"/>
      <c r="E39" s="170"/>
      <c r="F39" s="71"/>
      <c r="G39" s="33"/>
      <c r="H39" s="1"/>
      <c r="I39" s="205"/>
      <c r="J39" s="1"/>
      <c r="K39" s="34"/>
      <c r="L39" s="1"/>
      <c r="M39" s="34"/>
      <c r="N39" s="106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</row>
    <row r="40" spans="1:25" ht="26.25" x14ac:dyDescent="0.45">
      <c r="A40" s="71" t="s">
        <v>113</v>
      </c>
      <c r="B40" s="71"/>
      <c r="C40" s="71"/>
      <c r="D40" s="71"/>
      <c r="E40" s="170"/>
      <c r="F40" s="71"/>
      <c r="G40" s="33"/>
      <c r="H40" s="1"/>
      <c r="I40" s="205"/>
      <c r="J40" s="1"/>
      <c r="K40" s="34"/>
      <c r="L40" s="1"/>
      <c r="M40" s="34"/>
    </row>
    <row r="41" spans="1:25" ht="26.25" x14ac:dyDescent="0.45">
      <c r="A41" s="71"/>
      <c r="B41" s="71" t="s">
        <v>72</v>
      </c>
      <c r="C41" s="71"/>
      <c r="D41" s="71"/>
      <c r="E41" s="71"/>
      <c r="F41" s="71"/>
      <c r="G41" s="110">
        <v>3.8050000000000002</v>
      </c>
      <c r="H41" s="110"/>
      <c r="I41" s="212">
        <v>3.0170000000000003</v>
      </c>
      <c r="J41" s="110"/>
      <c r="K41" s="110">
        <v>0.49533333333333329</v>
      </c>
      <c r="L41" s="110"/>
      <c r="M41" s="110">
        <v>0.52900000000000003</v>
      </c>
    </row>
    <row r="42" spans="1:25" ht="26.25" x14ac:dyDescent="0.45">
      <c r="A42" s="129"/>
      <c r="B42" s="57" t="s">
        <v>92</v>
      </c>
      <c r="C42" s="108"/>
      <c r="D42" s="129"/>
      <c r="E42" s="129"/>
      <c r="F42" s="129"/>
      <c r="G42" s="9"/>
      <c r="H42" s="1"/>
      <c r="I42" s="9"/>
      <c r="J42" s="1"/>
      <c r="K42" s="1"/>
      <c r="L42" s="1"/>
      <c r="M42" s="2"/>
    </row>
    <row r="43" spans="1:25" ht="26.25" x14ac:dyDescent="0.45">
      <c r="A43" s="129"/>
      <c r="B43" s="57"/>
      <c r="C43" s="108"/>
      <c r="D43" s="129"/>
      <c r="E43" s="129"/>
      <c r="F43" s="129"/>
      <c r="G43" s="9"/>
      <c r="H43" s="1"/>
      <c r="I43" s="9"/>
      <c r="J43" s="1"/>
      <c r="K43" s="1"/>
      <c r="L43" s="1"/>
      <c r="M43" s="2"/>
    </row>
    <row r="44" spans="1:25" ht="19.5" customHeight="1" x14ac:dyDescent="0.45">
      <c r="A44" s="129"/>
      <c r="B44" s="57"/>
      <c r="C44" s="108"/>
      <c r="D44" s="129"/>
      <c r="E44" s="129"/>
      <c r="F44" s="129"/>
      <c r="G44" s="9"/>
      <c r="H44" s="1"/>
      <c r="I44" s="9"/>
      <c r="J44" s="1"/>
      <c r="K44" s="1"/>
      <c r="L44" s="1"/>
      <c r="M44" s="2"/>
    </row>
    <row r="45" spans="1:25" ht="16.5" customHeight="1" x14ac:dyDescent="0.45">
      <c r="A45" s="49" t="s">
        <v>89</v>
      </c>
      <c r="B45" s="57"/>
      <c r="C45" s="108"/>
      <c r="D45" s="129"/>
      <c r="E45" s="129"/>
      <c r="F45" s="129"/>
      <c r="G45" s="9"/>
      <c r="H45" s="1"/>
      <c r="I45" s="9"/>
      <c r="J45" s="1"/>
      <c r="K45" s="1"/>
      <c r="L45" s="1"/>
      <c r="M45" s="2"/>
    </row>
    <row r="46" spans="1:25" ht="23.25" x14ac:dyDescent="0.45">
      <c r="A46" s="46"/>
      <c r="B46" s="5"/>
      <c r="C46" s="5"/>
      <c r="D46" s="5"/>
      <c r="E46" s="5"/>
      <c r="F46" s="5"/>
      <c r="G46" s="1"/>
      <c r="H46" s="5"/>
      <c r="I46" s="5"/>
      <c r="J46" s="5"/>
      <c r="K46" s="5"/>
      <c r="L46" s="5"/>
      <c r="M46" s="5"/>
    </row>
    <row r="47" spans="1:25" ht="23.25" x14ac:dyDescent="0.45"/>
    <row r="48" spans="1:25" ht="23.25" x14ac:dyDescent="0.45"/>
    <row r="49" ht="23.25" x14ac:dyDescent="0.45"/>
    <row r="50" ht="23.25" x14ac:dyDescent="0.45"/>
    <row r="51" ht="23.25" x14ac:dyDescent="0.45"/>
    <row r="52" ht="23.25" x14ac:dyDescent="0.45"/>
    <row r="53" ht="23.25" x14ac:dyDescent="0.45"/>
    <row r="54" ht="23.25" x14ac:dyDescent="0.45"/>
    <row r="55" ht="23.25" x14ac:dyDescent="0.45"/>
    <row r="56" ht="23.25" x14ac:dyDescent="0.45"/>
    <row r="57" ht="23.25" x14ac:dyDescent="0.45"/>
    <row r="58" ht="23.25" x14ac:dyDescent="0.45"/>
    <row r="59" ht="23.25" x14ac:dyDescent="0.45"/>
    <row r="60" ht="23.25" x14ac:dyDescent="0.45"/>
    <row r="61" ht="23.25" x14ac:dyDescent="0.45"/>
    <row r="62" ht="23.25" x14ac:dyDescent="0.45"/>
    <row r="63" ht="23.25" x14ac:dyDescent="0.45"/>
    <row r="64" ht="23.25" x14ac:dyDescent="0.45"/>
    <row r="65" ht="23.25" x14ac:dyDescent="0.45"/>
    <row r="66" ht="23.25" x14ac:dyDescent="0.45"/>
    <row r="67" ht="23.25" x14ac:dyDescent="0.45"/>
    <row r="68" ht="23.25" x14ac:dyDescent="0.45"/>
    <row r="69" ht="23.25" x14ac:dyDescent="0.45"/>
    <row r="70" ht="23.25" x14ac:dyDescent="0.45"/>
    <row r="71" ht="23.25" x14ac:dyDescent="0.45"/>
    <row r="72" ht="23.25" x14ac:dyDescent="0.45"/>
    <row r="73" ht="23.25" x14ac:dyDescent="0.45"/>
    <row r="74" ht="23.25" x14ac:dyDescent="0.45"/>
    <row r="75" ht="23.25" x14ac:dyDescent="0.45"/>
    <row r="76" ht="23.25" x14ac:dyDescent="0.45"/>
    <row r="77" ht="23.25" x14ac:dyDescent="0.45"/>
    <row r="78" ht="23.25" x14ac:dyDescent="0.45"/>
    <row r="79" ht="23.25" x14ac:dyDescent="0.45"/>
    <row r="80" ht="23.25" x14ac:dyDescent="0.45"/>
    <row r="81" ht="23.25" x14ac:dyDescent="0.45"/>
    <row r="82" ht="23.25" x14ac:dyDescent="0.45"/>
    <row r="83" ht="23.25" x14ac:dyDescent="0.45"/>
    <row r="84" ht="23.25" x14ac:dyDescent="0.45"/>
    <row r="85" ht="23.25" x14ac:dyDescent="0.45"/>
    <row r="86" ht="23.25" x14ac:dyDescent="0.45"/>
    <row r="87" ht="23.25" x14ac:dyDescent="0.45"/>
    <row r="88" ht="23.25" x14ac:dyDescent="0.45"/>
    <row r="89" ht="23.25" x14ac:dyDescent="0.45"/>
    <row r="90" ht="23.25" x14ac:dyDescent="0.45"/>
    <row r="91" ht="23.25" x14ac:dyDescent="0.45"/>
    <row r="92" ht="23.25" x14ac:dyDescent="0.45"/>
    <row r="93" ht="23.25" x14ac:dyDescent="0.45"/>
    <row r="94" ht="23.25" x14ac:dyDescent="0.45"/>
    <row r="95" ht="23.25" x14ac:dyDescent="0.45"/>
    <row r="96" ht="23.25" x14ac:dyDescent="0.45"/>
    <row r="97" ht="23.25" x14ac:dyDescent="0.45"/>
    <row r="98" ht="23.25" x14ac:dyDescent="0.45"/>
    <row r="99" ht="23.25" x14ac:dyDescent="0.45"/>
    <row r="100" ht="23.25" x14ac:dyDescent="0.45"/>
    <row r="101" ht="23.25" x14ac:dyDescent="0.45"/>
    <row r="102" ht="23.25" x14ac:dyDescent="0.45"/>
    <row r="103" ht="23.25" x14ac:dyDescent="0.45"/>
    <row r="104" ht="23.25" x14ac:dyDescent="0.45"/>
    <row r="105" ht="23.25" x14ac:dyDescent="0.45"/>
    <row r="106" ht="23.25" x14ac:dyDescent="0.45"/>
    <row r="107" ht="23.25" x14ac:dyDescent="0.45"/>
    <row r="108" ht="23.25" x14ac:dyDescent="0.45"/>
    <row r="109" ht="23.25" x14ac:dyDescent="0.45"/>
    <row r="110" ht="23.25" x14ac:dyDescent="0.45"/>
    <row r="111" ht="23.25" x14ac:dyDescent="0.45"/>
    <row r="112" ht="23.25" x14ac:dyDescent="0.45"/>
    <row r="113" ht="23.25" x14ac:dyDescent="0.45"/>
    <row r="114" ht="23.25" x14ac:dyDescent="0.45"/>
    <row r="115" ht="23.25" x14ac:dyDescent="0.45"/>
    <row r="116" ht="23.25" x14ac:dyDescent="0.45"/>
    <row r="117" ht="23.25" x14ac:dyDescent="0.45"/>
    <row r="118" ht="23.25" x14ac:dyDescent="0.45"/>
    <row r="119" ht="23.25" x14ac:dyDescent="0.45"/>
    <row r="120" ht="23.25" x14ac:dyDescent="0.45"/>
    <row r="121" ht="23.25" x14ac:dyDescent="0.45"/>
    <row r="122" ht="23.25" x14ac:dyDescent="0.45"/>
    <row r="123" ht="23.25" x14ac:dyDescent="0.45"/>
    <row r="124" ht="23.25" x14ac:dyDescent="0.45"/>
    <row r="125" ht="23.25" x14ac:dyDescent="0.45"/>
    <row r="126" ht="23.25" x14ac:dyDescent="0.45"/>
    <row r="127" ht="23.25" x14ac:dyDescent="0.45"/>
    <row r="128" ht="23.25" x14ac:dyDescent="0.45"/>
    <row r="129" ht="23.25" x14ac:dyDescent="0.45"/>
    <row r="130" ht="23.25" x14ac:dyDescent="0.45"/>
    <row r="131" ht="23.25" x14ac:dyDescent="0.45"/>
    <row r="132" ht="23.25" x14ac:dyDescent="0.45"/>
    <row r="133" ht="23.25" x14ac:dyDescent="0.45"/>
    <row r="134" ht="23.25" x14ac:dyDescent="0.45"/>
    <row r="135" ht="23.25" x14ac:dyDescent="0.45"/>
    <row r="136" ht="23.25" x14ac:dyDescent="0.45"/>
    <row r="137" ht="23.25" x14ac:dyDescent="0.45"/>
    <row r="138" ht="23.25" x14ac:dyDescent="0.45"/>
    <row r="139" ht="23.25" x14ac:dyDescent="0.45"/>
    <row r="140" ht="23.25" x14ac:dyDescent="0.45"/>
    <row r="141" ht="23.25" x14ac:dyDescent="0.45"/>
    <row r="142" ht="23.25" x14ac:dyDescent="0.45"/>
    <row r="143" ht="23.25" x14ac:dyDescent="0.45"/>
    <row r="144" ht="23.25" x14ac:dyDescent="0.45"/>
    <row r="145" ht="23.25" x14ac:dyDescent="0.45"/>
    <row r="146" ht="23.25" x14ac:dyDescent="0.45"/>
    <row r="147" ht="23.25" x14ac:dyDescent="0.45"/>
    <row r="148" ht="23.25" x14ac:dyDescent="0.45"/>
    <row r="149" ht="23.25" x14ac:dyDescent="0.45"/>
    <row r="150" ht="23.25" x14ac:dyDescent="0.45"/>
    <row r="151" ht="23.25" x14ac:dyDescent="0.45"/>
    <row r="152" ht="23.25" x14ac:dyDescent="0.45"/>
    <row r="153" ht="23.25" x14ac:dyDescent="0.45"/>
    <row r="154" ht="23.25" x14ac:dyDescent="0.45"/>
    <row r="155" ht="23.25" x14ac:dyDescent="0.45"/>
    <row r="156" ht="23.25" x14ac:dyDescent="0.45"/>
    <row r="157" ht="23.25" x14ac:dyDescent="0.45"/>
    <row r="158" ht="23.25" x14ac:dyDescent="0.45"/>
    <row r="159" ht="23.25" x14ac:dyDescent="0.45"/>
    <row r="160" ht="23.25" x14ac:dyDescent="0.45"/>
    <row r="161" ht="23.25" x14ac:dyDescent="0.45"/>
    <row r="162" ht="23.25" x14ac:dyDescent="0.45"/>
    <row r="163" ht="23.25" x14ac:dyDescent="0.45"/>
    <row r="164" ht="23.25" x14ac:dyDescent="0.45"/>
    <row r="165" ht="23.25" x14ac:dyDescent="0.45"/>
    <row r="166" ht="23.25" x14ac:dyDescent="0.45"/>
    <row r="167" ht="23.25" x14ac:dyDescent="0.45"/>
    <row r="168" ht="23.25" x14ac:dyDescent="0.45"/>
    <row r="169" ht="23.25" x14ac:dyDescent="0.45"/>
    <row r="170" ht="23.25" x14ac:dyDescent="0.45"/>
    <row r="171" ht="23.25" x14ac:dyDescent="0.45"/>
    <row r="172" ht="23.25" x14ac:dyDescent="0.45"/>
    <row r="173" ht="23.25" x14ac:dyDescent="0.45"/>
    <row r="174" ht="23.25" x14ac:dyDescent="0.45"/>
    <row r="175" ht="23.25" x14ac:dyDescent="0.45"/>
    <row r="176" ht="23.25" x14ac:dyDescent="0.45"/>
    <row r="177" ht="23.25" x14ac:dyDescent="0.45"/>
    <row r="178" ht="23.25" x14ac:dyDescent="0.45"/>
    <row r="179" ht="23.25" x14ac:dyDescent="0.45"/>
    <row r="180" ht="23.25" x14ac:dyDescent="0.45"/>
    <row r="181" ht="23.25" x14ac:dyDescent="0.45"/>
    <row r="182" ht="23.25" x14ac:dyDescent="0.45"/>
    <row r="183" ht="23.25" x14ac:dyDescent="0.45"/>
    <row r="184" ht="23.25" x14ac:dyDescent="0.45"/>
    <row r="185" ht="23.25" x14ac:dyDescent="0.45"/>
    <row r="186" ht="23.25" x14ac:dyDescent="0.45"/>
    <row r="187" ht="23.25" x14ac:dyDescent="0.45"/>
    <row r="188" ht="23.25" x14ac:dyDescent="0.45"/>
    <row r="189" ht="23.25" x14ac:dyDescent="0.45"/>
    <row r="190" ht="23.25" x14ac:dyDescent="0.45"/>
    <row r="191" ht="23.25" x14ac:dyDescent="0.45"/>
    <row r="192" ht="23.25" x14ac:dyDescent="0.45"/>
    <row r="193" ht="23.25" x14ac:dyDescent="0.45"/>
    <row r="194" ht="23.25" x14ac:dyDescent="0.45"/>
    <row r="195" ht="23.25" x14ac:dyDescent="0.45"/>
    <row r="196" ht="23.25" x14ac:dyDescent="0.45"/>
    <row r="197" ht="23.25" x14ac:dyDescent="0.45"/>
    <row r="198" ht="23.25" x14ac:dyDescent="0.45"/>
    <row r="199" ht="23.25" x14ac:dyDescent="0.45"/>
    <row r="200" ht="23.25" x14ac:dyDescent="0.45"/>
    <row r="201" ht="23.25" x14ac:dyDescent="0.45"/>
    <row r="202" ht="23.25" x14ac:dyDescent="0.45"/>
  </sheetData>
  <mergeCells count="1">
    <mergeCell ref="G9:M9"/>
  </mergeCells>
  <phoneticPr fontId="16" type="noConversion"/>
  <pageMargins left="0.86614173228346458" right="0" top="0.27559055118110237" bottom="0" header="0.31496062992125984" footer="0.1574803149606299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E58"/>
  <sheetViews>
    <sheetView view="pageBreakPreview" topLeftCell="A28" zoomScale="80" zoomScaleSheetLayoutView="80" workbookViewId="0">
      <selection activeCell="I471" activeCellId="1" sqref="K431:M431 I471"/>
    </sheetView>
  </sheetViews>
  <sheetFormatPr defaultColWidth="9.33203125" defaultRowHeight="21.75" customHeight="1" x14ac:dyDescent="0.45"/>
  <cols>
    <col min="1" max="1" width="2.33203125" style="186" customWidth="1"/>
    <col min="2" max="2" width="1" style="186" customWidth="1"/>
    <col min="3" max="3" width="1.6640625" style="186" customWidth="1"/>
    <col min="4" max="4" width="44.6640625" style="186" customWidth="1"/>
    <col min="5" max="5" width="4.5" style="186" customWidth="1"/>
    <col min="6" max="6" width="2.1640625" style="186" customWidth="1"/>
    <col min="7" max="7" width="14.83203125" style="187" customWidth="1"/>
    <col min="8" max="8" width="1" style="187" customWidth="1"/>
    <col min="9" max="9" width="13.83203125" style="187" customWidth="1"/>
    <col min="10" max="10" width="1" style="187" customWidth="1"/>
    <col min="11" max="11" width="17.6640625" style="187" customWidth="1"/>
    <col min="12" max="12" width="1" style="187" customWidth="1"/>
    <col min="13" max="13" width="17.6640625" style="187" customWidth="1"/>
    <col min="14" max="14" width="3" style="189" customWidth="1"/>
    <col min="15" max="15" width="3.33203125" style="190" customWidth="1"/>
    <col min="16" max="44" width="9.33203125" style="190"/>
    <col min="45" max="16384" width="9.33203125" style="187"/>
  </cols>
  <sheetData>
    <row r="1" spans="1:57" ht="21.75" customHeight="1" x14ac:dyDescent="0.45">
      <c r="M1" s="188" t="s">
        <v>85</v>
      </c>
    </row>
    <row r="2" spans="1:57" ht="21.75" customHeight="1" x14ac:dyDescent="0.45">
      <c r="M2" s="188" t="s">
        <v>86</v>
      </c>
    </row>
    <row r="3" spans="1:57" s="186" customFormat="1" ht="21.75" customHeight="1" x14ac:dyDescent="0.45">
      <c r="A3" s="327" t="s">
        <v>20</v>
      </c>
      <c r="B3" s="328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193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</row>
    <row r="4" spans="1:57" s="186" customFormat="1" ht="21.75" customHeight="1" x14ac:dyDescent="0.45">
      <c r="A4" s="327" t="s">
        <v>106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193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</row>
    <row r="5" spans="1:57" ht="21.75" customHeight="1" x14ac:dyDescent="0.45">
      <c r="A5" s="328" t="s">
        <v>192</v>
      </c>
      <c r="B5" s="329"/>
      <c r="C5" s="329"/>
      <c r="D5" s="329"/>
      <c r="E5" s="329"/>
      <c r="F5" s="329"/>
      <c r="G5" s="330"/>
      <c r="H5" s="330"/>
      <c r="I5" s="330"/>
      <c r="J5" s="330"/>
      <c r="K5" s="330"/>
      <c r="L5" s="330"/>
      <c r="M5" s="330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</row>
    <row r="6" spans="1:57" ht="21.75" customHeight="1" x14ac:dyDescent="0.45">
      <c r="A6" s="329"/>
      <c r="B6" s="329"/>
      <c r="C6" s="329"/>
      <c r="D6" s="329"/>
      <c r="E6" s="329"/>
      <c r="F6" s="329"/>
      <c r="G6" s="330"/>
      <c r="H6" s="330"/>
      <c r="I6" s="330"/>
      <c r="J6" s="330"/>
      <c r="K6" s="330"/>
      <c r="L6" s="330"/>
      <c r="M6" s="330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</row>
    <row r="7" spans="1:57" ht="21.75" customHeight="1" x14ac:dyDescent="0.45">
      <c r="A7" s="331"/>
      <c r="B7" s="329"/>
      <c r="C7" s="329"/>
      <c r="D7" s="329"/>
      <c r="E7" s="329"/>
      <c r="F7" s="329"/>
      <c r="G7" s="332" t="s">
        <v>79</v>
      </c>
      <c r="H7" s="332"/>
      <c r="I7" s="332"/>
      <c r="J7" s="332"/>
      <c r="K7" s="332"/>
      <c r="L7" s="332"/>
      <c r="M7" s="332"/>
    </row>
    <row r="8" spans="1:57" ht="21.75" customHeight="1" x14ac:dyDescent="0.45">
      <c r="A8" s="331"/>
      <c r="B8" s="329"/>
      <c r="C8" s="329"/>
      <c r="D8" s="329"/>
      <c r="E8" s="329"/>
      <c r="F8" s="329"/>
      <c r="G8" s="332" t="s">
        <v>26</v>
      </c>
      <c r="H8" s="332"/>
      <c r="I8" s="332"/>
      <c r="J8" s="333"/>
      <c r="K8" s="334" t="s">
        <v>48</v>
      </c>
      <c r="L8" s="335"/>
      <c r="M8" s="334"/>
    </row>
    <row r="9" spans="1:57" ht="21.75" customHeight="1" x14ac:dyDescent="0.45">
      <c r="A9" s="187"/>
      <c r="B9" s="187"/>
      <c r="C9" s="187"/>
      <c r="D9" s="187"/>
      <c r="E9" s="198"/>
      <c r="F9" s="187"/>
      <c r="G9" s="239">
        <v>2017</v>
      </c>
      <c r="H9" s="336"/>
      <c r="I9" s="239">
        <v>2016</v>
      </c>
      <c r="J9" s="184"/>
      <c r="K9" s="239">
        <v>2017</v>
      </c>
      <c r="L9" s="336"/>
      <c r="M9" s="239">
        <v>2016</v>
      </c>
      <c r="N9" s="187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</row>
    <row r="10" spans="1:57" ht="3" customHeight="1" x14ac:dyDescent="0.45">
      <c r="A10" s="187"/>
      <c r="B10" s="187"/>
      <c r="C10" s="187"/>
      <c r="D10" s="187"/>
      <c r="E10" s="198"/>
      <c r="F10" s="187"/>
      <c r="G10" s="277"/>
      <c r="H10" s="336"/>
      <c r="I10" s="277"/>
      <c r="J10" s="184"/>
      <c r="K10" s="277"/>
      <c r="L10" s="336"/>
      <c r="M10" s="277"/>
      <c r="N10" s="187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</row>
    <row r="11" spans="1:57" ht="21.75" customHeight="1" x14ac:dyDescent="0.45">
      <c r="A11" s="104" t="s">
        <v>111</v>
      </c>
      <c r="B11" s="199"/>
      <c r="C11" s="200"/>
      <c r="D11" s="200"/>
      <c r="E11" s="201"/>
      <c r="F11" s="200"/>
      <c r="G11" s="136">
        <v>22830</v>
      </c>
      <c r="H11" s="186"/>
      <c r="I11" s="136">
        <v>18162</v>
      </c>
      <c r="J11" s="186" t="s">
        <v>60</v>
      </c>
      <c r="K11" s="136">
        <v>3032</v>
      </c>
      <c r="L11" s="186"/>
      <c r="M11" s="136">
        <v>3174</v>
      </c>
      <c r="N11" s="187"/>
      <c r="O11" s="200" t="s">
        <v>50</v>
      </c>
      <c r="P11" s="200"/>
      <c r="Q11" s="200"/>
      <c r="R11" s="20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</row>
    <row r="12" spans="1:57" ht="21.75" customHeight="1" x14ac:dyDescent="0.45">
      <c r="A12" s="200" t="s">
        <v>119</v>
      </c>
      <c r="B12" s="200"/>
      <c r="C12" s="200"/>
      <c r="D12" s="200"/>
      <c r="E12" s="201"/>
      <c r="F12" s="200"/>
      <c r="G12" s="202"/>
      <c r="H12" s="202"/>
      <c r="I12" s="202"/>
      <c r="J12" s="202"/>
      <c r="K12" s="202"/>
      <c r="L12" s="202"/>
      <c r="M12" s="202"/>
      <c r="O12" s="200"/>
      <c r="P12" s="200"/>
      <c r="Q12" s="200"/>
      <c r="R12" s="200"/>
    </row>
    <row r="13" spans="1:57" ht="21.75" customHeight="1" x14ac:dyDescent="0.45">
      <c r="A13" s="200"/>
      <c r="B13" s="200"/>
      <c r="C13" s="200" t="s">
        <v>148</v>
      </c>
      <c r="D13" s="200"/>
      <c r="E13" s="201"/>
      <c r="F13" s="200"/>
      <c r="G13" s="202"/>
      <c r="H13" s="202"/>
      <c r="I13" s="202"/>
      <c r="J13" s="202"/>
      <c r="K13" s="202"/>
      <c r="L13" s="202"/>
      <c r="M13" s="202"/>
      <c r="O13" s="200"/>
      <c r="P13" s="200"/>
      <c r="Q13" s="200"/>
      <c r="R13" s="200"/>
    </row>
    <row r="14" spans="1:57" ht="21.75" customHeight="1" x14ac:dyDescent="0.45">
      <c r="A14" s="200"/>
      <c r="B14" s="200"/>
      <c r="C14" s="200"/>
      <c r="D14" s="200" t="s">
        <v>112</v>
      </c>
      <c r="E14" s="201"/>
      <c r="F14" s="200"/>
      <c r="G14" s="202"/>
      <c r="H14" s="202"/>
      <c r="I14" s="202"/>
      <c r="J14" s="202"/>
      <c r="K14" s="202"/>
      <c r="L14" s="202"/>
      <c r="M14" s="202"/>
      <c r="O14" s="200"/>
      <c r="P14" s="200"/>
      <c r="Q14" s="200"/>
      <c r="R14" s="200"/>
    </row>
    <row r="15" spans="1:57" ht="21.75" customHeight="1" x14ac:dyDescent="0.45">
      <c r="A15" s="200"/>
      <c r="B15" s="200"/>
      <c r="C15" s="200" t="s">
        <v>76</v>
      </c>
      <c r="D15" s="200"/>
      <c r="E15" s="201"/>
      <c r="F15" s="200"/>
      <c r="G15" s="136"/>
      <c r="H15" s="62"/>
      <c r="I15" s="136"/>
      <c r="J15" s="62"/>
      <c r="K15" s="136"/>
      <c r="L15" s="62"/>
      <c r="M15" s="136"/>
      <c r="O15" s="200"/>
      <c r="P15" s="200"/>
      <c r="Q15" s="200"/>
      <c r="R15" s="200"/>
    </row>
    <row r="16" spans="1:57" ht="21.75" customHeight="1" x14ac:dyDescent="0.45">
      <c r="A16" s="200"/>
      <c r="B16" s="200"/>
      <c r="C16" s="200"/>
      <c r="D16" s="200" t="s">
        <v>180</v>
      </c>
      <c r="E16" s="201"/>
      <c r="F16" s="200"/>
      <c r="G16" s="136"/>
      <c r="H16" s="62"/>
      <c r="I16" s="136"/>
      <c r="J16" s="62"/>
      <c r="K16" s="136"/>
      <c r="L16" s="62"/>
      <c r="M16" s="136"/>
      <c r="O16" s="200"/>
      <c r="P16" s="200"/>
      <c r="Q16" s="200"/>
      <c r="R16" s="200"/>
    </row>
    <row r="17" spans="1:57" ht="21.75" customHeight="1" x14ac:dyDescent="0.45">
      <c r="A17" s="200"/>
      <c r="B17" s="200"/>
      <c r="C17" s="200"/>
      <c r="D17" s="200" t="s">
        <v>104</v>
      </c>
      <c r="E17" s="201"/>
      <c r="F17" s="200"/>
      <c r="G17" s="136">
        <v>-83</v>
      </c>
      <c r="H17" s="62"/>
      <c r="I17" s="136">
        <v>1084</v>
      </c>
      <c r="J17" s="62"/>
      <c r="K17" s="136">
        <v>-83</v>
      </c>
      <c r="L17" s="62"/>
      <c r="M17" s="39">
        <v>1084</v>
      </c>
      <c r="O17" s="200"/>
      <c r="P17" s="200"/>
      <c r="Q17" s="200"/>
      <c r="R17" s="200"/>
    </row>
    <row r="18" spans="1:57" ht="21.75" customHeight="1" x14ac:dyDescent="0.45">
      <c r="A18" s="200"/>
      <c r="B18" s="200"/>
      <c r="C18" s="200"/>
      <c r="D18" s="231" t="s">
        <v>133</v>
      </c>
      <c r="E18" s="231"/>
      <c r="F18" s="231"/>
      <c r="G18" s="136"/>
      <c r="H18" s="62"/>
      <c r="I18" s="136"/>
      <c r="J18" s="62"/>
      <c r="K18" s="136"/>
      <c r="L18" s="62"/>
      <c r="M18" s="39"/>
      <c r="O18" s="200"/>
      <c r="P18" s="200"/>
      <c r="Q18" s="200"/>
      <c r="R18" s="200"/>
    </row>
    <row r="19" spans="1:57" ht="21.75" customHeight="1" x14ac:dyDescent="0.45">
      <c r="A19" s="200"/>
      <c r="B19" s="200"/>
      <c r="C19" s="200"/>
      <c r="D19" s="231" t="s">
        <v>204</v>
      </c>
      <c r="E19" s="231"/>
      <c r="F19" s="231"/>
      <c r="G19" s="136">
        <v>17</v>
      </c>
      <c r="H19" s="62"/>
      <c r="I19" s="136">
        <v>-217</v>
      </c>
      <c r="J19" s="62"/>
      <c r="K19" s="136">
        <v>17</v>
      </c>
      <c r="L19" s="62"/>
      <c r="M19" s="39">
        <v>-217</v>
      </c>
      <c r="O19" s="200"/>
      <c r="P19" s="200"/>
      <c r="Q19" s="200"/>
      <c r="R19" s="200"/>
    </row>
    <row r="20" spans="1:57" ht="21.75" customHeight="1" x14ac:dyDescent="0.45">
      <c r="A20" s="200" t="s">
        <v>151</v>
      </c>
      <c r="B20" s="200"/>
      <c r="C20" s="200"/>
      <c r="D20" s="231"/>
      <c r="E20" s="231"/>
      <c r="F20" s="231"/>
      <c r="G20" s="232"/>
      <c r="H20" s="62"/>
      <c r="I20" s="232"/>
      <c r="J20" s="62"/>
      <c r="K20" s="232"/>
      <c r="L20" s="62"/>
      <c r="M20" s="232"/>
      <c r="O20" s="200"/>
      <c r="P20" s="200"/>
      <c r="Q20" s="200"/>
      <c r="R20" s="200"/>
    </row>
    <row r="21" spans="1:57" ht="21.75" customHeight="1" x14ac:dyDescent="0.45">
      <c r="A21" s="200"/>
      <c r="B21" s="200"/>
      <c r="C21" s="200" t="s">
        <v>145</v>
      </c>
      <c r="D21" s="200"/>
      <c r="E21" s="201"/>
      <c r="F21" s="200"/>
      <c r="G21" s="233">
        <v>-66</v>
      </c>
      <c r="H21" s="136"/>
      <c r="I21" s="233">
        <v>867</v>
      </c>
      <c r="J21" s="136"/>
      <c r="K21" s="233">
        <v>-66</v>
      </c>
      <c r="L21" s="62"/>
      <c r="M21" s="233">
        <v>867</v>
      </c>
      <c r="O21" s="200"/>
      <c r="P21" s="200"/>
      <c r="Q21" s="200"/>
      <c r="R21" s="200"/>
    </row>
    <row r="22" spans="1:57" ht="21.75" customHeight="1" thickBot="1" x14ac:dyDescent="0.5">
      <c r="A22" s="455" t="s">
        <v>138</v>
      </c>
      <c r="B22" s="455"/>
      <c r="C22" s="455"/>
      <c r="D22" s="455"/>
      <c r="E22" s="201"/>
      <c r="F22" s="200"/>
      <c r="G22" s="203">
        <v>22764</v>
      </c>
      <c r="H22" s="62"/>
      <c r="I22" s="203">
        <v>19029</v>
      </c>
      <c r="J22" s="62"/>
      <c r="K22" s="203">
        <v>2966</v>
      </c>
      <c r="L22" s="202"/>
      <c r="M22" s="203">
        <v>4041</v>
      </c>
      <c r="O22" s="200"/>
      <c r="P22" s="200"/>
      <c r="Q22" s="200"/>
      <c r="R22" s="200"/>
    </row>
    <row r="23" spans="1:57" ht="21.75" customHeight="1" thickTop="1" x14ac:dyDescent="0.45">
      <c r="A23" s="200"/>
      <c r="B23" s="200"/>
      <c r="C23" s="200"/>
      <c r="D23" s="200"/>
      <c r="E23" s="201"/>
      <c r="F23" s="200"/>
      <c r="G23" s="136"/>
      <c r="H23" s="202"/>
      <c r="I23" s="136"/>
      <c r="J23" s="202"/>
      <c r="K23" s="136"/>
      <c r="L23" s="202"/>
      <c r="M23" s="136"/>
      <c r="O23" s="200"/>
      <c r="P23" s="200"/>
      <c r="Q23" s="200"/>
      <c r="R23" s="200"/>
    </row>
    <row r="24" spans="1:57" ht="21.75" customHeight="1" x14ac:dyDescent="0.45">
      <c r="A24" s="200"/>
      <c r="B24" s="200"/>
      <c r="C24" s="200"/>
      <c r="D24" s="200"/>
      <c r="E24" s="201"/>
      <c r="F24" s="200"/>
      <c r="G24" s="136"/>
      <c r="H24" s="202"/>
      <c r="I24" s="136"/>
      <c r="J24" s="202"/>
      <c r="K24" s="136"/>
      <c r="L24" s="202"/>
      <c r="M24" s="136"/>
      <c r="O24" s="200"/>
      <c r="P24" s="200"/>
      <c r="Q24" s="200"/>
      <c r="R24" s="200"/>
    </row>
    <row r="25" spans="1:57" ht="21.75" customHeight="1" x14ac:dyDescent="0.45">
      <c r="A25" s="200"/>
      <c r="B25" s="200"/>
      <c r="C25" s="200"/>
      <c r="D25" s="200"/>
      <c r="E25" s="201"/>
      <c r="F25" s="200"/>
      <c r="G25" s="136"/>
      <c r="H25" s="136"/>
      <c r="I25" s="136"/>
      <c r="J25" s="202"/>
      <c r="K25" s="136"/>
      <c r="L25" s="202"/>
      <c r="M25" s="136"/>
      <c r="O25" s="200"/>
      <c r="P25" s="200"/>
      <c r="Q25" s="200"/>
      <c r="R25" s="200"/>
    </row>
    <row r="26" spans="1:57" s="190" customFormat="1" ht="21.75" customHeight="1" x14ac:dyDescent="0.45">
      <c r="A26" s="200"/>
      <c r="B26" s="200"/>
      <c r="C26" s="200"/>
      <c r="D26" s="200"/>
      <c r="E26" s="201"/>
      <c r="F26" s="200"/>
      <c r="G26" s="136"/>
      <c r="H26" s="136"/>
      <c r="I26" s="136"/>
      <c r="J26" s="202"/>
      <c r="K26" s="136"/>
      <c r="L26" s="202"/>
      <c r="M26" s="136"/>
      <c r="N26" s="189"/>
      <c r="O26" s="200"/>
      <c r="P26" s="200"/>
      <c r="Q26" s="200"/>
      <c r="R26" s="200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</row>
    <row r="27" spans="1:57" s="209" customFormat="1" ht="21.75" customHeight="1" x14ac:dyDescent="0.45">
      <c r="A27" s="200" t="s">
        <v>139</v>
      </c>
      <c r="B27" s="200"/>
      <c r="C27" s="200"/>
      <c r="D27" s="200"/>
      <c r="E27" s="204"/>
      <c r="F27" s="200"/>
      <c r="G27" s="205"/>
      <c r="H27" s="186"/>
      <c r="I27" s="205"/>
      <c r="J27" s="186"/>
      <c r="K27" s="206"/>
      <c r="L27" s="186"/>
      <c r="M27" s="206"/>
      <c r="N27" s="207"/>
      <c r="O27" s="200" t="s">
        <v>88</v>
      </c>
      <c r="P27" s="200"/>
      <c r="Q27" s="200"/>
      <c r="R27" s="200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</row>
    <row r="28" spans="1:57" s="209" customFormat="1" ht="21.75" customHeight="1" x14ac:dyDescent="0.45">
      <c r="A28" s="200"/>
      <c r="B28" s="200" t="s">
        <v>71</v>
      </c>
      <c r="C28" s="200"/>
      <c r="D28" s="200"/>
      <c r="E28" s="200"/>
      <c r="F28" s="200"/>
      <c r="G28" s="62">
        <v>22764</v>
      </c>
      <c r="H28" s="237"/>
      <c r="I28" s="62">
        <v>19029</v>
      </c>
      <c r="J28" s="62">
        <v>0</v>
      </c>
      <c r="K28" s="62">
        <v>2966</v>
      </c>
      <c r="L28" s="62">
        <v>0</v>
      </c>
      <c r="M28" s="62">
        <v>4041</v>
      </c>
      <c r="N28" s="207"/>
      <c r="O28" s="200"/>
      <c r="P28" s="200" t="s">
        <v>96</v>
      </c>
      <c r="Q28" s="200"/>
      <c r="R28" s="200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</row>
    <row r="29" spans="1:57" s="209" customFormat="1" ht="21.75" customHeight="1" x14ac:dyDescent="0.45">
      <c r="A29" s="210"/>
      <c r="B29" s="200" t="s">
        <v>102</v>
      </c>
      <c r="C29" s="200"/>
      <c r="D29" s="210"/>
      <c r="E29" s="210"/>
      <c r="F29" s="210"/>
      <c r="G29" s="62">
        <v>0</v>
      </c>
      <c r="H29" s="62"/>
      <c r="I29" s="62">
        <v>0</v>
      </c>
      <c r="J29" s="62"/>
      <c r="K29" s="62">
        <v>0</v>
      </c>
      <c r="L29" s="62"/>
      <c r="M29" s="62">
        <v>0</v>
      </c>
      <c r="N29" s="207"/>
      <c r="O29" s="210"/>
      <c r="P29" s="211" t="s">
        <v>92</v>
      </c>
      <c r="R29" s="210"/>
      <c r="S29" s="190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</row>
    <row r="30" spans="1:57" s="190" customFormat="1" ht="21.75" customHeight="1" thickBot="1" x14ac:dyDescent="0.5">
      <c r="A30" s="200"/>
      <c r="B30" s="200"/>
      <c r="C30" s="200"/>
      <c r="D30" s="200"/>
      <c r="E30" s="201"/>
      <c r="F30" s="200"/>
      <c r="G30" s="203">
        <v>22764</v>
      </c>
      <c r="H30" s="136"/>
      <c r="I30" s="203">
        <v>19029</v>
      </c>
      <c r="J30" s="202"/>
      <c r="K30" s="203">
        <v>2966</v>
      </c>
      <c r="L30" s="202"/>
      <c r="M30" s="203">
        <v>4041</v>
      </c>
      <c r="N30" s="189"/>
      <c r="O30" s="200"/>
      <c r="P30" s="200"/>
      <c r="Q30" s="200"/>
      <c r="R30" s="200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</row>
    <row r="31" spans="1:57" s="209" customFormat="1" ht="21.75" customHeight="1" thickTop="1" x14ac:dyDescent="0.45">
      <c r="A31" s="200"/>
      <c r="B31" s="200"/>
      <c r="C31" s="200"/>
      <c r="D31" s="200"/>
      <c r="E31" s="204"/>
      <c r="F31" s="200"/>
      <c r="G31" s="205"/>
      <c r="H31" s="186"/>
      <c r="I31" s="205"/>
      <c r="J31" s="186"/>
      <c r="K31" s="206"/>
      <c r="L31" s="186"/>
      <c r="M31" s="206"/>
      <c r="N31" s="207"/>
      <c r="O31" s="200"/>
      <c r="P31" s="200"/>
      <c r="Q31" s="200"/>
      <c r="R31" s="200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</row>
    <row r="32" spans="1:57" s="209" customFormat="1" ht="21.75" customHeight="1" x14ac:dyDescent="0.45">
      <c r="A32" s="200"/>
      <c r="B32" s="200"/>
      <c r="C32" s="200"/>
      <c r="D32" s="200"/>
      <c r="E32" s="200"/>
      <c r="F32" s="200"/>
      <c r="G32" s="212"/>
      <c r="H32" s="212"/>
      <c r="I32" s="212"/>
      <c r="J32" s="212"/>
      <c r="K32" s="212"/>
      <c r="L32" s="212"/>
      <c r="M32" s="212"/>
      <c r="N32" s="207"/>
      <c r="O32" s="200"/>
      <c r="P32" s="200"/>
      <c r="Q32" s="200"/>
      <c r="R32" s="200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</row>
    <row r="33" spans="1:44" s="209" customFormat="1" ht="21.75" customHeight="1" x14ac:dyDescent="0.45">
      <c r="A33" s="210"/>
      <c r="B33" s="211"/>
      <c r="D33" s="210"/>
      <c r="E33" s="210"/>
      <c r="F33" s="210"/>
      <c r="G33" s="193"/>
      <c r="H33" s="186"/>
      <c r="I33" s="193"/>
      <c r="J33" s="186"/>
      <c r="K33" s="186"/>
      <c r="L33" s="186"/>
      <c r="M33" s="194"/>
      <c r="N33" s="207"/>
      <c r="O33" s="210"/>
      <c r="P33" s="211"/>
      <c r="R33" s="210"/>
      <c r="S33" s="190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</row>
    <row r="34" spans="1:44" ht="21.75" customHeight="1" x14ac:dyDescent="0.45">
      <c r="A34" s="200"/>
      <c r="B34" s="200"/>
      <c r="C34" s="200"/>
      <c r="D34" s="200"/>
      <c r="E34" s="201"/>
      <c r="F34" s="200"/>
      <c r="G34" s="202"/>
      <c r="H34" s="202"/>
      <c r="I34" s="202"/>
      <c r="J34" s="202"/>
      <c r="K34" s="202"/>
      <c r="L34" s="202"/>
      <c r="M34" s="202"/>
      <c r="O34" s="200"/>
      <c r="P34" s="200"/>
      <c r="Q34" s="200"/>
      <c r="R34" s="200"/>
    </row>
    <row r="35" spans="1:44" ht="21.75" customHeight="1" x14ac:dyDescent="0.45">
      <c r="A35" s="200"/>
      <c r="B35" s="200"/>
      <c r="C35" s="200"/>
      <c r="D35" s="200"/>
      <c r="E35" s="201"/>
      <c r="F35" s="200"/>
      <c r="G35" s="202"/>
      <c r="H35" s="202"/>
      <c r="I35" s="202"/>
      <c r="J35" s="202"/>
      <c r="K35" s="202"/>
      <c r="L35" s="202"/>
      <c r="M35" s="202"/>
      <c r="O35" s="200"/>
      <c r="P35" s="200"/>
      <c r="Q35" s="200"/>
      <c r="R35" s="200"/>
    </row>
    <row r="36" spans="1:44" ht="21.75" customHeight="1" x14ac:dyDescent="0.45">
      <c r="A36" s="200"/>
      <c r="B36" s="200"/>
      <c r="C36" s="200"/>
      <c r="D36" s="200"/>
      <c r="E36" s="201"/>
      <c r="F36" s="200"/>
      <c r="G36" s="202"/>
      <c r="H36" s="202"/>
      <c r="I36" s="202"/>
      <c r="J36" s="202"/>
      <c r="K36" s="202"/>
      <c r="L36" s="202"/>
      <c r="M36" s="202"/>
      <c r="O36" s="200"/>
      <c r="P36" s="200"/>
      <c r="Q36" s="200"/>
      <c r="R36" s="200"/>
    </row>
    <row r="37" spans="1:44" ht="21.75" customHeight="1" x14ac:dyDescent="0.45">
      <c r="A37" s="200"/>
      <c r="B37" s="200"/>
      <c r="C37" s="200"/>
      <c r="D37" s="200"/>
      <c r="E37" s="201"/>
      <c r="F37" s="200"/>
      <c r="G37" s="202"/>
      <c r="H37" s="202"/>
      <c r="I37" s="202"/>
      <c r="J37" s="202"/>
      <c r="K37" s="202"/>
      <c r="L37" s="202"/>
      <c r="M37" s="202"/>
      <c r="O37" s="200"/>
      <c r="P37" s="200"/>
      <c r="Q37" s="200"/>
      <c r="R37" s="200"/>
    </row>
    <row r="38" spans="1:44" ht="21.75" customHeight="1" x14ac:dyDescent="0.45">
      <c r="A38" s="200"/>
      <c r="B38" s="200"/>
      <c r="C38" s="200"/>
      <c r="D38" s="200"/>
      <c r="E38" s="201"/>
      <c r="F38" s="200"/>
      <c r="G38" s="202"/>
      <c r="H38" s="202"/>
      <c r="I38" s="202"/>
      <c r="J38" s="202"/>
      <c r="K38" s="202"/>
      <c r="L38" s="202"/>
      <c r="M38" s="202"/>
      <c r="O38" s="200"/>
      <c r="P38" s="200"/>
      <c r="Q38" s="200"/>
      <c r="R38" s="200"/>
    </row>
    <row r="39" spans="1:44" ht="21.75" customHeight="1" x14ac:dyDescent="0.45">
      <c r="A39" s="200"/>
      <c r="B39" s="200"/>
      <c r="C39" s="200"/>
      <c r="D39" s="200"/>
      <c r="E39" s="201"/>
      <c r="F39" s="200"/>
      <c r="G39" s="202"/>
      <c r="H39" s="202"/>
      <c r="I39" s="202"/>
      <c r="J39" s="202"/>
      <c r="K39" s="202"/>
      <c r="L39" s="202"/>
      <c r="M39" s="202"/>
      <c r="O39" s="200"/>
      <c r="P39" s="200"/>
      <c r="Q39" s="200"/>
      <c r="R39" s="200"/>
    </row>
    <row r="40" spans="1:44" ht="21.75" customHeight="1" x14ac:dyDescent="0.45">
      <c r="A40" s="200"/>
      <c r="B40" s="200"/>
      <c r="C40" s="200"/>
      <c r="D40" s="200"/>
      <c r="E40" s="201"/>
      <c r="F40" s="200"/>
      <c r="G40" s="202"/>
      <c r="H40" s="202"/>
      <c r="I40" s="202"/>
      <c r="J40" s="202"/>
      <c r="K40" s="202"/>
      <c r="L40" s="202"/>
      <c r="M40" s="202"/>
      <c r="O40" s="200"/>
      <c r="P40" s="200"/>
      <c r="Q40" s="200"/>
      <c r="R40" s="200"/>
    </row>
    <row r="41" spans="1:44" ht="21.75" customHeight="1" x14ac:dyDescent="0.45">
      <c r="A41" s="200"/>
      <c r="B41" s="200"/>
      <c r="C41" s="200"/>
      <c r="D41" s="200"/>
      <c r="E41" s="201"/>
      <c r="F41" s="200"/>
      <c r="G41" s="202"/>
      <c r="H41" s="202"/>
      <c r="I41" s="202"/>
      <c r="J41" s="202"/>
      <c r="K41" s="202"/>
      <c r="L41" s="202"/>
      <c r="M41" s="202"/>
      <c r="O41" s="200"/>
      <c r="P41" s="200"/>
      <c r="Q41" s="200"/>
      <c r="R41" s="200"/>
    </row>
    <row r="42" spans="1:44" ht="24" customHeight="1" x14ac:dyDescent="0.45">
      <c r="A42" s="200"/>
      <c r="B42" s="200"/>
      <c r="C42" s="200"/>
      <c r="D42" s="200"/>
      <c r="E42" s="201"/>
      <c r="F42" s="200"/>
      <c r="G42" s="202"/>
      <c r="H42" s="202"/>
      <c r="I42" s="202"/>
      <c r="J42" s="202"/>
      <c r="K42" s="202"/>
      <c r="L42" s="202"/>
      <c r="M42" s="202"/>
      <c r="O42" s="200"/>
      <c r="P42" s="200"/>
      <c r="Q42" s="200"/>
      <c r="R42" s="200"/>
    </row>
    <row r="43" spans="1:44" s="215" customFormat="1" ht="21.75" customHeight="1" x14ac:dyDescent="0.45">
      <c r="A43" s="214" t="s">
        <v>89</v>
      </c>
      <c r="B43" s="213"/>
      <c r="C43" s="213"/>
      <c r="D43" s="213"/>
      <c r="E43" s="213"/>
      <c r="F43" s="213"/>
      <c r="G43" s="186"/>
      <c r="H43" s="213"/>
      <c r="I43" s="213"/>
      <c r="J43" s="213"/>
      <c r="K43" s="213"/>
      <c r="L43" s="213"/>
      <c r="M43" s="213"/>
    </row>
    <row r="44" spans="1:44" ht="21.75" customHeight="1" x14ac:dyDescent="0.45">
      <c r="G44" s="186"/>
      <c r="H44" s="186"/>
      <c r="I44" s="186"/>
      <c r="J44" s="186"/>
      <c r="K44" s="186"/>
      <c r="L44" s="186"/>
      <c r="M44" s="186"/>
    </row>
    <row r="45" spans="1:44" ht="21.75" customHeight="1" x14ac:dyDescent="0.45">
      <c r="G45" s="186"/>
      <c r="H45" s="186"/>
      <c r="I45" s="186"/>
      <c r="J45" s="186"/>
      <c r="K45" s="186"/>
      <c r="L45" s="186"/>
      <c r="M45" s="186"/>
    </row>
    <row r="46" spans="1:44" ht="21.75" customHeight="1" x14ac:dyDescent="0.45">
      <c r="A46" s="216" t="s">
        <v>70</v>
      </c>
      <c r="B46" s="200"/>
      <c r="C46" s="200"/>
      <c r="D46" s="200"/>
      <c r="E46" s="201"/>
      <c r="F46" s="200"/>
      <c r="G46" s="136"/>
      <c r="H46" s="136"/>
      <c r="I46" s="136"/>
      <c r="J46" s="136"/>
      <c r="K46" s="136"/>
      <c r="L46" s="136"/>
      <c r="M46" s="136"/>
      <c r="O46" s="216" t="s">
        <v>70</v>
      </c>
      <c r="P46" s="200"/>
      <c r="Q46" s="200"/>
      <c r="R46" s="200"/>
    </row>
    <row r="47" spans="1:44" ht="21.75" customHeight="1" x14ac:dyDescent="0.45">
      <c r="A47" s="200"/>
      <c r="B47" s="200" t="s">
        <v>71</v>
      </c>
      <c r="C47" s="200"/>
      <c r="D47" s="200"/>
      <c r="E47" s="201"/>
      <c r="F47" s="200"/>
      <c r="G47" s="217">
        <v>12146</v>
      </c>
      <c r="H47" s="218"/>
      <c r="I47" s="127">
        <v>6422</v>
      </c>
      <c r="J47" s="127"/>
      <c r="K47" s="127">
        <v>5359</v>
      </c>
      <c r="L47" s="127"/>
      <c r="M47" s="127">
        <v>1305</v>
      </c>
      <c r="O47" s="200"/>
      <c r="P47" s="200" t="s">
        <v>71</v>
      </c>
      <c r="Q47" s="200"/>
      <c r="R47" s="200"/>
    </row>
    <row r="48" spans="1:44" ht="21.75" customHeight="1" x14ac:dyDescent="0.45">
      <c r="A48" s="199"/>
      <c r="B48" s="200" t="s">
        <v>28</v>
      </c>
      <c r="C48" s="210"/>
      <c r="D48" s="210"/>
      <c r="E48" s="201"/>
      <c r="F48" s="210"/>
      <c r="G48" s="64">
        <v>33</v>
      </c>
      <c r="H48" s="64"/>
      <c r="I48" s="136">
        <v>29</v>
      </c>
      <c r="J48" s="136"/>
      <c r="K48" s="136">
        <v>0</v>
      </c>
      <c r="L48" s="62"/>
      <c r="M48" s="136">
        <v>0</v>
      </c>
      <c r="O48" s="199"/>
      <c r="P48" s="200" t="s">
        <v>28</v>
      </c>
      <c r="Q48" s="210"/>
      <c r="R48" s="210"/>
    </row>
    <row r="49" spans="1:44" ht="21.75" customHeight="1" x14ac:dyDescent="0.45">
      <c r="A49" s="210"/>
      <c r="B49" s="210"/>
      <c r="C49" s="210"/>
      <c r="D49" s="210"/>
      <c r="E49" s="210"/>
      <c r="F49" s="210"/>
      <c r="G49" s="64"/>
      <c r="H49" s="202"/>
      <c r="I49" s="64"/>
      <c r="J49" s="202"/>
      <c r="K49" s="64"/>
      <c r="L49" s="202"/>
      <c r="M49" s="64"/>
      <c r="O49" s="210"/>
      <c r="P49" s="210"/>
      <c r="Q49" s="210"/>
      <c r="R49" s="210"/>
      <c r="S49" s="208"/>
    </row>
    <row r="50" spans="1:44" s="209" customFormat="1" ht="21.75" customHeight="1" x14ac:dyDescent="0.45">
      <c r="A50" s="200" t="s">
        <v>88</v>
      </c>
      <c r="B50" s="200"/>
      <c r="C50" s="200"/>
      <c r="D50" s="200"/>
      <c r="E50" s="204">
        <v>3.1</v>
      </c>
      <c r="F50" s="200"/>
      <c r="G50" s="205"/>
      <c r="H50" s="186"/>
      <c r="I50" s="205"/>
      <c r="J50" s="186"/>
      <c r="K50" s="206"/>
      <c r="L50" s="186"/>
      <c r="M50" s="206"/>
      <c r="N50" s="207"/>
      <c r="O50" s="200" t="s">
        <v>88</v>
      </c>
      <c r="P50" s="200"/>
      <c r="Q50" s="200"/>
      <c r="R50" s="200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</row>
    <row r="51" spans="1:44" s="209" customFormat="1" ht="21.75" customHeight="1" x14ac:dyDescent="0.45">
      <c r="A51" s="200"/>
      <c r="B51" s="200" t="s">
        <v>72</v>
      </c>
      <c r="C51" s="200"/>
      <c r="D51" s="200"/>
      <c r="E51" s="200"/>
      <c r="F51" s="200"/>
      <c r="G51" s="212">
        <v>2.0243333333333333</v>
      </c>
      <c r="H51" s="212"/>
      <c r="I51" s="212">
        <v>1.0703333333333334</v>
      </c>
      <c r="J51" s="212"/>
      <c r="K51" s="212">
        <v>0.89316666666666666</v>
      </c>
      <c r="L51" s="212"/>
      <c r="M51" s="212">
        <v>0.2175</v>
      </c>
      <c r="N51" s="207"/>
      <c r="O51" s="200"/>
      <c r="P51" s="200" t="s">
        <v>96</v>
      </c>
      <c r="Q51" s="200"/>
      <c r="R51" s="200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</row>
    <row r="52" spans="1:44" s="209" customFormat="1" ht="21.75" customHeight="1" x14ac:dyDescent="0.45">
      <c r="A52" s="210"/>
      <c r="B52" s="211" t="s">
        <v>92</v>
      </c>
      <c r="D52" s="210"/>
      <c r="E52" s="210"/>
      <c r="F52" s="210"/>
      <c r="G52" s="193"/>
      <c r="H52" s="186"/>
      <c r="I52" s="193"/>
      <c r="J52" s="186"/>
      <c r="K52" s="186"/>
      <c r="L52" s="186"/>
      <c r="M52" s="194"/>
      <c r="N52" s="207"/>
      <c r="O52" s="210"/>
      <c r="P52" s="211" t="s">
        <v>92</v>
      </c>
      <c r="R52" s="210"/>
      <c r="S52" s="190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</row>
    <row r="53" spans="1:44" ht="21.75" customHeight="1" x14ac:dyDescent="0.45">
      <c r="G53" s="186"/>
      <c r="H53" s="186"/>
      <c r="I53" s="186"/>
      <c r="J53" s="186"/>
      <c r="K53" s="186"/>
      <c r="L53" s="186"/>
      <c r="M53" s="186"/>
    </row>
    <row r="54" spans="1:44" ht="21.75" customHeight="1" x14ac:dyDescent="0.45">
      <c r="G54" s="186"/>
      <c r="H54" s="186"/>
      <c r="I54" s="186"/>
      <c r="J54" s="186"/>
      <c r="K54" s="186"/>
      <c r="L54" s="186"/>
      <c r="M54" s="186"/>
    </row>
    <row r="55" spans="1:44" ht="21.75" customHeight="1" x14ac:dyDescent="0.45">
      <c r="G55" s="186"/>
      <c r="H55" s="186"/>
      <c r="I55" s="186"/>
      <c r="J55" s="186"/>
      <c r="K55" s="186"/>
      <c r="L55" s="186"/>
      <c r="M55" s="186"/>
    </row>
    <row r="56" spans="1:44" ht="21.75" customHeight="1" x14ac:dyDescent="0.45">
      <c r="G56" s="186"/>
      <c r="H56" s="186"/>
      <c r="I56" s="186"/>
      <c r="J56" s="186"/>
      <c r="K56" s="186"/>
      <c r="L56" s="186"/>
      <c r="M56" s="186"/>
    </row>
    <row r="57" spans="1:44" ht="21.75" customHeight="1" x14ac:dyDescent="0.45">
      <c r="G57" s="186"/>
      <c r="H57" s="186"/>
      <c r="I57" s="186"/>
      <c r="J57" s="186"/>
      <c r="K57" s="186"/>
      <c r="L57" s="186"/>
      <c r="M57" s="186"/>
    </row>
    <row r="58" spans="1:44" ht="21.75" customHeight="1" x14ac:dyDescent="0.45">
      <c r="G58" s="186"/>
      <c r="H58" s="186"/>
      <c r="I58" s="186"/>
      <c r="J58" s="186"/>
      <c r="K58" s="186"/>
      <c r="L58" s="186"/>
      <c r="M58" s="186"/>
    </row>
  </sheetData>
  <mergeCells count="1">
    <mergeCell ref="A22:D22"/>
  </mergeCells>
  <pageMargins left="0.84" right="0" top="0.38" bottom="0" header="0.33" footer="0.15748031496062992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L202"/>
  <sheetViews>
    <sheetView view="pageBreakPreview" topLeftCell="A25" zoomScale="80" zoomScaleSheetLayoutView="80" workbookViewId="0">
      <selection activeCell="I471" activeCellId="1" sqref="K431:M431 I471"/>
    </sheetView>
  </sheetViews>
  <sheetFormatPr defaultColWidth="9.33203125" defaultRowHeight="21" customHeight="1" x14ac:dyDescent="0.45"/>
  <cols>
    <col min="1" max="1" width="2" style="1" customWidth="1"/>
    <col min="2" max="2" width="1.83203125" style="1" customWidth="1"/>
    <col min="3" max="3" width="3.5" style="1" customWidth="1"/>
    <col min="4" max="4" width="40" style="1" customWidth="1"/>
    <col min="5" max="5" width="8.6640625" style="1" customWidth="1"/>
    <col min="6" max="6" width="0.5" style="1" customWidth="1"/>
    <col min="7" max="7" width="14.83203125" style="46" customWidth="1"/>
    <col min="8" max="8" width="0.83203125" style="46" customWidth="1"/>
    <col min="9" max="9" width="13.83203125" style="46" customWidth="1"/>
    <col min="10" max="10" width="0.83203125" style="46" customWidth="1"/>
    <col min="11" max="11" width="15.83203125" style="46" customWidth="1"/>
    <col min="12" max="12" width="0.83203125" style="46" customWidth="1"/>
    <col min="13" max="13" width="17.6640625" style="46" customWidth="1"/>
    <col min="14" max="14" width="3" style="98" customWidth="1"/>
    <col min="15" max="25" width="9.33203125" style="82"/>
    <col min="26" max="16384" width="9.33203125" style="46"/>
  </cols>
  <sheetData>
    <row r="1" spans="1:38" ht="21" customHeight="1" x14ac:dyDescent="0.45">
      <c r="M1" s="161" t="s">
        <v>85</v>
      </c>
    </row>
    <row r="2" spans="1:38" ht="21" customHeight="1" x14ac:dyDescent="0.45">
      <c r="M2" s="161" t="s">
        <v>86</v>
      </c>
    </row>
    <row r="3" spans="1:38" s="1" customFormat="1" ht="21.95" customHeight="1" x14ac:dyDescent="0.45">
      <c r="A3" s="302" t="s">
        <v>20</v>
      </c>
      <c r="B3" s="303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8" s="1" customFormat="1" ht="21.95" customHeight="1" x14ac:dyDescent="0.45">
      <c r="A4" s="302" t="s">
        <v>12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9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8" ht="21.95" customHeight="1" x14ac:dyDescent="0.45">
      <c r="A5" s="303" t="s">
        <v>203</v>
      </c>
      <c r="B5" s="322"/>
      <c r="C5" s="322"/>
      <c r="D5" s="322"/>
      <c r="E5" s="322"/>
      <c r="F5" s="322"/>
      <c r="G5" s="323"/>
      <c r="H5" s="323"/>
      <c r="I5" s="323"/>
      <c r="J5" s="323"/>
      <c r="K5" s="323"/>
      <c r="L5" s="323"/>
      <c r="M5" s="323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38" ht="6.75" customHeight="1" x14ac:dyDescent="0.45">
      <c r="A6" s="322"/>
      <c r="B6" s="322"/>
      <c r="C6" s="322"/>
      <c r="D6" s="322"/>
      <c r="E6" s="322"/>
      <c r="F6" s="322"/>
      <c r="G6" s="323"/>
      <c r="H6" s="323"/>
      <c r="I6" s="323"/>
      <c r="J6" s="323"/>
      <c r="K6" s="323"/>
      <c r="L6" s="323"/>
      <c r="M6" s="323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</row>
    <row r="7" spans="1:38" ht="21.95" customHeight="1" x14ac:dyDescent="0.45">
      <c r="A7" s="324"/>
      <c r="B7" s="322"/>
      <c r="C7" s="322"/>
      <c r="D7" s="322"/>
      <c r="E7" s="322"/>
      <c r="F7" s="322"/>
      <c r="G7" s="316" t="s">
        <v>79</v>
      </c>
      <c r="H7" s="316"/>
      <c r="I7" s="316"/>
      <c r="J7" s="316"/>
      <c r="K7" s="316"/>
      <c r="L7" s="316"/>
      <c r="M7" s="316"/>
    </row>
    <row r="8" spans="1:38" ht="21.95" customHeight="1" x14ac:dyDescent="0.45">
      <c r="A8" s="324"/>
      <c r="B8" s="322"/>
      <c r="C8" s="322"/>
      <c r="D8" s="322"/>
      <c r="E8" s="322"/>
      <c r="F8" s="322"/>
      <c r="G8" s="454" t="s">
        <v>93</v>
      </c>
      <c r="H8" s="454"/>
      <c r="I8" s="454"/>
      <c r="J8" s="454"/>
      <c r="K8" s="454"/>
      <c r="L8" s="454"/>
      <c r="M8" s="454"/>
    </row>
    <row r="9" spans="1:38" ht="21.75" customHeight="1" x14ac:dyDescent="0.45">
      <c r="A9" s="324"/>
      <c r="B9" s="322"/>
      <c r="C9" s="322"/>
      <c r="D9" s="322"/>
      <c r="E9" s="322"/>
      <c r="F9" s="322"/>
      <c r="G9" s="316" t="s">
        <v>26</v>
      </c>
      <c r="H9" s="316"/>
      <c r="I9" s="316"/>
      <c r="J9" s="325"/>
      <c r="K9" s="318" t="s">
        <v>48</v>
      </c>
      <c r="L9" s="317"/>
      <c r="M9" s="318"/>
    </row>
    <row r="10" spans="1:38" ht="21.75" customHeight="1" x14ac:dyDescent="0.45">
      <c r="A10" s="46"/>
      <c r="B10" s="46"/>
      <c r="C10" s="46"/>
      <c r="D10" s="46"/>
      <c r="E10" s="126" t="s">
        <v>90</v>
      </c>
      <c r="F10" s="46"/>
      <c r="G10" s="238">
        <v>2017</v>
      </c>
      <c r="H10" s="326"/>
      <c r="I10" s="238">
        <v>2016</v>
      </c>
      <c r="J10" s="35"/>
      <c r="K10" s="238">
        <v>2017</v>
      </c>
      <c r="L10" s="326"/>
      <c r="M10" s="238">
        <v>2016</v>
      </c>
      <c r="N10" s="46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</row>
    <row r="11" spans="1:38" ht="21.75" customHeight="1" x14ac:dyDescent="0.45">
      <c r="A11" s="71" t="s">
        <v>50</v>
      </c>
      <c r="B11" s="71"/>
      <c r="C11" s="71"/>
      <c r="D11" s="71"/>
      <c r="E11" s="154"/>
      <c r="F11" s="71"/>
      <c r="G11" s="277"/>
      <c r="H11" s="337"/>
      <c r="I11" s="277"/>
      <c r="J11" s="184"/>
      <c r="K11" s="277"/>
      <c r="L11" s="337"/>
      <c r="M11" s="286"/>
      <c r="N11" s="46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</row>
    <row r="12" spans="1:38" ht="21.75" customHeight="1" x14ac:dyDescent="0.45">
      <c r="A12" s="71"/>
      <c r="B12" s="71" t="s">
        <v>21</v>
      </c>
      <c r="C12" s="71"/>
      <c r="D12" s="71"/>
      <c r="E12" s="154"/>
      <c r="F12" s="71"/>
      <c r="G12" s="202">
        <v>30852</v>
      </c>
      <c r="H12" s="202"/>
      <c r="I12" s="202">
        <v>26976</v>
      </c>
      <c r="J12" s="202"/>
      <c r="K12" s="202">
        <v>20219</v>
      </c>
      <c r="L12" s="202"/>
      <c r="M12" s="202">
        <v>20122</v>
      </c>
    </row>
    <row r="13" spans="1:38" ht="21.75" customHeight="1" x14ac:dyDescent="0.45">
      <c r="A13" s="71"/>
      <c r="B13" s="71" t="s">
        <v>23</v>
      </c>
      <c r="C13" s="71"/>
      <c r="D13" s="71"/>
      <c r="E13" s="154"/>
      <c r="F13" s="71"/>
      <c r="G13" s="136">
        <v>133893</v>
      </c>
      <c r="H13" s="202"/>
      <c r="I13" s="136">
        <v>125745</v>
      </c>
      <c r="J13" s="202"/>
      <c r="K13" s="136">
        <v>0</v>
      </c>
      <c r="L13" s="202"/>
      <c r="M13" s="136">
        <v>0</v>
      </c>
    </row>
    <row r="14" spans="1:38" ht="21.75" customHeight="1" x14ac:dyDescent="0.45">
      <c r="A14" s="71"/>
      <c r="B14" s="71" t="s">
        <v>147</v>
      </c>
      <c r="C14" s="71"/>
      <c r="D14" s="71"/>
      <c r="E14" s="154"/>
      <c r="F14" s="71"/>
      <c r="G14" s="136">
        <v>5354</v>
      </c>
      <c r="H14" s="136"/>
      <c r="I14" s="136">
        <v>4283</v>
      </c>
      <c r="J14" s="202"/>
      <c r="K14" s="136">
        <v>0</v>
      </c>
      <c r="L14" s="202"/>
      <c r="M14" s="136">
        <v>0</v>
      </c>
    </row>
    <row r="15" spans="1:38" ht="21.75" customHeight="1" x14ac:dyDescent="0.45">
      <c r="A15" s="71"/>
      <c r="B15" s="71" t="s">
        <v>24</v>
      </c>
      <c r="C15" s="71"/>
      <c r="D15" s="71"/>
      <c r="E15" s="154"/>
      <c r="F15" s="71"/>
      <c r="G15" s="136">
        <v>7533</v>
      </c>
      <c r="H15" s="202"/>
      <c r="I15" s="136">
        <v>7001</v>
      </c>
      <c r="J15" s="202"/>
      <c r="K15" s="136">
        <v>0</v>
      </c>
      <c r="L15" s="202"/>
      <c r="M15" s="136">
        <v>0</v>
      </c>
    </row>
    <row r="16" spans="1:38" ht="21.75" customHeight="1" x14ac:dyDescent="0.45">
      <c r="A16" s="71"/>
      <c r="B16" s="71" t="s">
        <v>94</v>
      </c>
      <c r="C16" s="71"/>
      <c r="D16" s="71"/>
      <c r="E16" s="154"/>
      <c r="F16" s="71"/>
      <c r="G16" s="136">
        <v>10475</v>
      </c>
      <c r="H16" s="136"/>
      <c r="I16" s="136">
        <v>12227</v>
      </c>
      <c r="J16" s="202"/>
      <c r="K16" s="136">
        <v>20910</v>
      </c>
      <c r="L16" s="202"/>
      <c r="M16" s="136">
        <v>22346</v>
      </c>
    </row>
    <row r="17" spans="1:13" ht="21.75" customHeight="1" x14ac:dyDescent="0.45">
      <c r="A17" s="71"/>
      <c r="B17" s="71" t="s">
        <v>73</v>
      </c>
      <c r="C17" s="71"/>
      <c r="D17" s="71"/>
      <c r="E17" s="154"/>
      <c r="F17" s="71"/>
      <c r="G17" s="136"/>
      <c r="H17" s="136"/>
      <c r="I17" s="136"/>
      <c r="J17" s="202"/>
      <c r="K17" s="136"/>
      <c r="L17" s="202"/>
      <c r="M17" s="136"/>
    </row>
    <row r="18" spans="1:13" ht="26.25" x14ac:dyDescent="0.45">
      <c r="A18" s="71"/>
      <c r="B18" s="71"/>
      <c r="C18" s="71" t="s">
        <v>27</v>
      </c>
      <c r="D18" s="71"/>
      <c r="E18" s="154"/>
      <c r="F18" s="71"/>
      <c r="G18" s="283">
        <v>132</v>
      </c>
      <c r="H18" s="62"/>
      <c r="I18" s="283">
        <v>637</v>
      </c>
      <c r="J18" s="62"/>
      <c r="K18" s="283">
        <v>132</v>
      </c>
      <c r="L18" s="62"/>
      <c r="M18" s="283">
        <v>637</v>
      </c>
    </row>
    <row r="19" spans="1:13" ht="21.75" customHeight="1" x14ac:dyDescent="0.45">
      <c r="A19" s="71"/>
      <c r="B19" s="71"/>
      <c r="C19" s="71" t="s">
        <v>205</v>
      </c>
      <c r="D19" s="71"/>
      <c r="E19" s="154"/>
      <c r="F19" s="71"/>
      <c r="G19" s="269">
        <v>0</v>
      </c>
      <c r="H19" s="62"/>
      <c r="I19" s="269">
        <v>0</v>
      </c>
      <c r="J19" s="62"/>
      <c r="K19" s="269">
        <v>46149</v>
      </c>
      <c r="L19" s="62"/>
      <c r="M19" s="269">
        <v>33000</v>
      </c>
    </row>
    <row r="20" spans="1:13" ht="21.75" customHeight="1" x14ac:dyDescent="0.45">
      <c r="A20" s="71"/>
      <c r="B20" s="71"/>
      <c r="C20" s="71" t="s">
        <v>42</v>
      </c>
      <c r="D20" s="71"/>
      <c r="E20" s="154"/>
      <c r="F20" s="71"/>
      <c r="G20" s="269">
        <v>914</v>
      </c>
      <c r="H20" s="62"/>
      <c r="I20" s="269">
        <v>1758</v>
      </c>
      <c r="J20" s="62"/>
      <c r="K20" s="269">
        <v>914</v>
      </c>
      <c r="L20" s="62"/>
      <c r="M20" s="269">
        <v>1758</v>
      </c>
    </row>
    <row r="21" spans="1:13" ht="21.75" customHeight="1" x14ac:dyDescent="0.45">
      <c r="A21" s="71"/>
      <c r="B21" s="71"/>
      <c r="C21" s="71" t="s">
        <v>22</v>
      </c>
      <c r="D21" s="71"/>
      <c r="E21" s="154"/>
      <c r="F21" s="71"/>
      <c r="G21" s="284">
        <v>42</v>
      </c>
      <c r="H21" s="202"/>
      <c r="I21" s="284">
        <v>60</v>
      </c>
      <c r="J21" s="62"/>
      <c r="K21" s="284">
        <v>2</v>
      </c>
      <c r="L21" s="62"/>
      <c r="M21" s="284">
        <v>2</v>
      </c>
    </row>
    <row r="22" spans="1:13" ht="21.75" customHeight="1" x14ac:dyDescent="0.45">
      <c r="A22" s="71"/>
      <c r="B22" s="71"/>
      <c r="C22" s="71" t="s">
        <v>38</v>
      </c>
      <c r="D22" s="71"/>
      <c r="E22" s="154"/>
      <c r="F22" s="71"/>
      <c r="G22" s="285">
        <v>2362</v>
      </c>
      <c r="H22" s="202"/>
      <c r="I22" s="285">
        <v>1961</v>
      </c>
      <c r="J22" s="202"/>
      <c r="K22" s="285">
        <v>1010</v>
      </c>
      <c r="L22" s="202"/>
      <c r="M22" s="285">
        <v>882</v>
      </c>
    </row>
    <row r="23" spans="1:13" ht="21.75" customHeight="1" x14ac:dyDescent="0.45">
      <c r="A23" s="71"/>
      <c r="B23" s="71"/>
      <c r="C23" s="71"/>
      <c r="D23" s="71" t="s">
        <v>95</v>
      </c>
      <c r="E23" s="154"/>
      <c r="F23" s="71"/>
      <c r="G23" s="202">
        <v>3450</v>
      </c>
      <c r="H23" s="62"/>
      <c r="I23" s="202">
        <v>4416</v>
      </c>
      <c r="J23" s="202"/>
      <c r="K23" s="202">
        <v>48207</v>
      </c>
      <c r="L23" s="202"/>
      <c r="M23" s="202">
        <v>36279</v>
      </c>
    </row>
    <row r="24" spans="1:13" ht="21.75" customHeight="1" x14ac:dyDescent="0.45">
      <c r="A24" s="71" t="s">
        <v>55</v>
      </c>
      <c r="B24" s="71"/>
      <c r="C24" s="71"/>
      <c r="D24" s="71"/>
      <c r="E24" s="154"/>
      <c r="F24" s="71"/>
      <c r="G24" s="266">
        <v>191557</v>
      </c>
      <c r="H24" s="62"/>
      <c r="I24" s="266">
        <v>180648</v>
      </c>
      <c r="J24" s="62"/>
      <c r="K24" s="266">
        <v>89336</v>
      </c>
      <c r="L24" s="62"/>
      <c r="M24" s="266">
        <v>78747</v>
      </c>
    </row>
    <row r="25" spans="1:13" ht="21.75" customHeight="1" x14ac:dyDescent="0.45">
      <c r="A25" s="71" t="s">
        <v>68</v>
      </c>
      <c r="B25" s="71"/>
      <c r="C25" s="71"/>
      <c r="D25" s="71"/>
      <c r="E25" s="154"/>
      <c r="F25" s="71"/>
      <c r="G25" s="202"/>
      <c r="H25" s="202"/>
      <c r="I25" s="202"/>
      <c r="J25" s="202"/>
      <c r="K25" s="202"/>
      <c r="L25" s="202"/>
      <c r="M25" s="202"/>
    </row>
    <row r="26" spans="1:13" ht="21.75" customHeight="1" x14ac:dyDescent="0.45">
      <c r="A26" s="71"/>
      <c r="B26" s="71" t="s">
        <v>56</v>
      </c>
      <c r="C26" s="71"/>
      <c r="D26" s="71"/>
      <c r="E26" s="154"/>
      <c r="F26" s="71"/>
      <c r="G26" s="202">
        <v>71275</v>
      </c>
      <c r="H26" s="202"/>
      <c r="I26" s="202">
        <v>71765</v>
      </c>
      <c r="J26" s="202"/>
      <c r="K26" s="202">
        <v>4487</v>
      </c>
      <c r="L26" s="202"/>
      <c r="M26" s="202">
        <v>5576</v>
      </c>
    </row>
    <row r="27" spans="1:13" ht="21.75" customHeight="1" x14ac:dyDescent="0.45">
      <c r="A27" s="71"/>
      <c r="B27" s="71" t="s">
        <v>67</v>
      </c>
      <c r="C27" s="71"/>
      <c r="D27" s="71"/>
      <c r="E27" s="154"/>
      <c r="F27" s="71"/>
      <c r="G27" s="202">
        <v>1008</v>
      </c>
      <c r="H27" s="202"/>
      <c r="I27" s="202">
        <v>357</v>
      </c>
      <c r="J27" s="202"/>
      <c r="K27" s="202">
        <v>0</v>
      </c>
      <c r="L27" s="202"/>
      <c r="M27" s="202">
        <v>0</v>
      </c>
    </row>
    <row r="28" spans="1:13" ht="21.75" customHeight="1" x14ac:dyDescent="0.45">
      <c r="A28" s="71"/>
      <c r="B28" s="71" t="s">
        <v>74</v>
      </c>
      <c r="C28" s="71"/>
      <c r="D28" s="71"/>
      <c r="E28" s="154"/>
      <c r="F28" s="71"/>
      <c r="G28" s="202">
        <v>36307</v>
      </c>
      <c r="H28" s="202"/>
      <c r="I28" s="202">
        <v>41799</v>
      </c>
      <c r="J28" s="202"/>
      <c r="K28" s="202">
        <v>22059</v>
      </c>
      <c r="L28" s="202"/>
      <c r="M28" s="202">
        <v>27015</v>
      </c>
    </row>
    <row r="29" spans="1:13" ht="21.75" customHeight="1" x14ac:dyDescent="0.45">
      <c r="A29" s="71"/>
      <c r="B29" s="71" t="s">
        <v>87</v>
      </c>
      <c r="C29" s="71"/>
      <c r="D29" s="71"/>
      <c r="E29" s="154">
        <v>13</v>
      </c>
      <c r="F29" s="71"/>
      <c r="G29" s="202">
        <v>3915</v>
      </c>
      <c r="H29" s="202"/>
      <c r="I29" s="202">
        <v>4209</v>
      </c>
      <c r="J29" s="202"/>
      <c r="K29" s="202">
        <v>3915</v>
      </c>
      <c r="L29" s="202"/>
      <c r="M29" s="202">
        <v>4209</v>
      </c>
    </row>
    <row r="30" spans="1:13" ht="21.75" customHeight="1" x14ac:dyDescent="0.45">
      <c r="A30" s="71"/>
      <c r="B30" s="71" t="s">
        <v>75</v>
      </c>
      <c r="C30" s="71"/>
      <c r="D30" s="71"/>
      <c r="E30" s="154"/>
      <c r="F30" s="71"/>
      <c r="G30" s="282">
        <v>68</v>
      </c>
      <c r="H30" s="202"/>
      <c r="I30" s="282">
        <v>96</v>
      </c>
      <c r="J30" s="202"/>
      <c r="K30" s="282">
        <v>43</v>
      </c>
      <c r="L30" s="202"/>
      <c r="M30" s="202">
        <v>66</v>
      </c>
    </row>
    <row r="31" spans="1:13" ht="21.75" customHeight="1" x14ac:dyDescent="0.45">
      <c r="A31" s="71" t="s">
        <v>69</v>
      </c>
      <c r="B31" s="71"/>
      <c r="C31" s="71"/>
      <c r="D31" s="71"/>
      <c r="E31" s="154">
        <v>14</v>
      </c>
      <c r="F31" s="71"/>
      <c r="G31" s="266">
        <v>112573</v>
      </c>
      <c r="H31" s="62"/>
      <c r="I31" s="266">
        <v>118226</v>
      </c>
      <c r="J31" s="62"/>
      <c r="K31" s="266">
        <v>30504</v>
      </c>
      <c r="L31" s="62"/>
      <c r="M31" s="266">
        <v>36866</v>
      </c>
    </row>
    <row r="32" spans="1:13" ht="21.75" customHeight="1" x14ac:dyDescent="0.45">
      <c r="A32" s="99" t="s">
        <v>58</v>
      </c>
      <c r="B32" s="71"/>
      <c r="C32" s="71"/>
      <c r="D32" s="71"/>
      <c r="E32" s="154"/>
      <c r="F32" s="71"/>
      <c r="G32" s="136">
        <v>78984</v>
      </c>
      <c r="H32" s="136"/>
      <c r="I32" s="136">
        <v>62422</v>
      </c>
      <c r="J32" s="136"/>
      <c r="K32" s="136">
        <v>58832</v>
      </c>
      <c r="L32" s="136"/>
      <c r="M32" s="136">
        <v>41881</v>
      </c>
    </row>
    <row r="33" spans="1:25" ht="21.75" customHeight="1" x14ac:dyDescent="0.45">
      <c r="A33" s="100" t="s">
        <v>61</v>
      </c>
      <c r="B33" s="71"/>
      <c r="C33" s="71"/>
      <c r="D33" s="71"/>
      <c r="E33" s="154">
        <v>15</v>
      </c>
      <c r="F33" s="71"/>
      <c r="G33" s="233">
        <v>15835</v>
      </c>
      <c r="H33" s="64"/>
      <c r="I33" s="233">
        <v>12418</v>
      </c>
      <c r="J33" s="136"/>
      <c r="K33" s="233">
        <v>2526</v>
      </c>
      <c r="L33" s="62"/>
      <c r="M33" s="233">
        <v>1680</v>
      </c>
    </row>
    <row r="34" spans="1:25" ht="21.75" customHeight="1" thickBot="1" x14ac:dyDescent="0.5">
      <c r="A34" s="101" t="s">
        <v>111</v>
      </c>
      <c r="B34" s="71"/>
      <c r="C34" s="71"/>
      <c r="D34" s="71"/>
      <c r="E34" s="154"/>
      <c r="F34" s="71"/>
      <c r="G34" s="203">
        <v>63149</v>
      </c>
      <c r="H34" s="136"/>
      <c r="I34" s="203">
        <v>50004</v>
      </c>
      <c r="J34" s="136"/>
      <c r="K34" s="203">
        <v>56306</v>
      </c>
      <c r="L34" s="136"/>
      <c r="M34" s="203">
        <v>40201</v>
      </c>
    </row>
    <row r="35" spans="1:25" ht="7.5" customHeight="1" thickTop="1" x14ac:dyDescent="0.45">
      <c r="A35" s="101"/>
      <c r="B35" s="71"/>
      <c r="C35" s="71"/>
      <c r="D35" s="71"/>
      <c r="E35" s="154"/>
      <c r="F35" s="71"/>
      <c r="G35" s="39"/>
      <c r="H35" s="39"/>
      <c r="I35" s="39"/>
      <c r="J35" s="39"/>
      <c r="K35" s="39"/>
      <c r="L35" s="39"/>
      <c r="M35" s="39"/>
    </row>
    <row r="36" spans="1:25" ht="21.75" customHeight="1" x14ac:dyDescent="0.45">
      <c r="A36" s="71" t="s">
        <v>70</v>
      </c>
      <c r="B36" s="71"/>
      <c r="C36" s="71"/>
      <c r="D36" s="154"/>
      <c r="E36" s="71"/>
      <c r="F36" s="39"/>
      <c r="G36" s="39"/>
      <c r="H36" s="39"/>
      <c r="I36" s="26"/>
      <c r="J36" s="39"/>
      <c r="K36" s="26"/>
      <c r="L36" s="39"/>
      <c r="M36" s="39"/>
    </row>
    <row r="37" spans="1:25" ht="21.75" customHeight="1" x14ac:dyDescent="0.45">
      <c r="A37" s="71"/>
      <c r="B37" s="71" t="s">
        <v>71</v>
      </c>
      <c r="C37" s="71"/>
      <c r="D37" s="154"/>
      <c r="E37" s="71"/>
      <c r="F37" s="32">
        <v>-35</v>
      </c>
      <c r="G37" s="240">
        <v>63149</v>
      </c>
      <c r="H37" s="185"/>
      <c r="I37" s="240">
        <v>50004</v>
      </c>
      <c r="J37" s="185"/>
      <c r="K37" s="185">
        <v>56306</v>
      </c>
      <c r="L37" s="185"/>
      <c r="M37" s="185">
        <v>40201</v>
      </c>
    </row>
    <row r="38" spans="1:25" ht="21.75" customHeight="1" x14ac:dyDescent="0.45">
      <c r="A38" s="71"/>
      <c r="B38" s="71" t="s">
        <v>102</v>
      </c>
      <c r="C38" s="71"/>
      <c r="D38" s="154"/>
      <c r="E38" s="71"/>
      <c r="F38" s="32">
        <v>35</v>
      </c>
      <c r="G38" s="32">
        <v>0</v>
      </c>
      <c r="H38" s="32"/>
      <c r="I38" s="136">
        <v>0</v>
      </c>
      <c r="J38" s="32"/>
      <c r="K38" s="32">
        <v>0</v>
      </c>
      <c r="L38" s="32"/>
      <c r="M38" s="32">
        <v>0</v>
      </c>
    </row>
    <row r="39" spans="1:25" ht="9.75" customHeight="1" x14ac:dyDescent="0.45">
      <c r="A39" s="71"/>
      <c r="B39" s="71"/>
      <c r="C39" s="71"/>
      <c r="D39" s="154"/>
      <c r="E39" s="71"/>
      <c r="F39" s="32"/>
      <c r="G39" s="32"/>
      <c r="H39" s="32"/>
      <c r="I39" s="136"/>
      <c r="J39" s="32"/>
      <c r="K39" s="32"/>
      <c r="L39" s="32"/>
      <c r="M39" s="32"/>
    </row>
    <row r="40" spans="1:25" s="108" customFormat="1" ht="6" customHeight="1" x14ac:dyDescent="0.45">
      <c r="A40" s="71"/>
      <c r="B40" s="71"/>
      <c r="C40" s="71"/>
      <c r="D40" s="71"/>
      <c r="E40" s="170"/>
      <c r="F40" s="71"/>
      <c r="G40" s="33"/>
      <c r="H40" s="1"/>
      <c r="I40" s="205"/>
      <c r="J40" s="1"/>
      <c r="K40" s="34"/>
      <c r="L40" s="1"/>
      <c r="M40" s="34"/>
      <c r="N40" s="106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</row>
    <row r="41" spans="1:25" ht="26.25" x14ac:dyDescent="0.45">
      <c r="A41" s="71" t="s">
        <v>113</v>
      </c>
      <c r="B41" s="71"/>
      <c r="C41" s="71"/>
      <c r="D41" s="71"/>
      <c r="E41" s="170"/>
      <c r="F41" s="71"/>
      <c r="G41" s="33"/>
      <c r="H41" s="1"/>
      <c r="I41" s="205"/>
      <c r="J41" s="1"/>
      <c r="K41" s="34"/>
      <c r="L41" s="1"/>
      <c r="M41" s="34"/>
    </row>
    <row r="42" spans="1:25" ht="26.25" x14ac:dyDescent="0.45">
      <c r="A42" s="71"/>
      <c r="B42" s="71" t="s">
        <v>72</v>
      </c>
      <c r="C42" s="71"/>
      <c r="D42" s="71"/>
      <c r="E42" s="71"/>
      <c r="F42" s="71"/>
      <c r="G42" s="110">
        <v>10.524833333333333</v>
      </c>
      <c r="H42" s="110"/>
      <c r="I42" s="212">
        <v>8.3339999999999996</v>
      </c>
      <c r="J42" s="110"/>
      <c r="K42" s="110">
        <v>9.3843333333333341</v>
      </c>
      <c r="L42" s="110"/>
      <c r="M42" s="110">
        <v>6.700166666666667</v>
      </c>
    </row>
    <row r="43" spans="1:25" ht="26.25" x14ac:dyDescent="0.45">
      <c r="A43" s="129"/>
      <c r="B43" s="57" t="s">
        <v>92</v>
      </c>
      <c r="C43" s="108"/>
      <c r="D43" s="129"/>
      <c r="E43" s="129"/>
      <c r="F43" s="129"/>
      <c r="G43" s="9"/>
      <c r="H43" s="1"/>
      <c r="I43" s="9"/>
      <c r="J43" s="1"/>
      <c r="K43" s="1"/>
      <c r="L43" s="1"/>
      <c r="M43" s="2"/>
    </row>
    <row r="44" spans="1:25" ht="19.5" customHeight="1" x14ac:dyDescent="0.45">
      <c r="A44" s="129"/>
      <c r="B44" s="57"/>
      <c r="C44" s="108"/>
      <c r="D44" s="129"/>
      <c r="E44" s="129"/>
      <c r="F44" s="129"/>
      <c r="G44" s="9"/>
      <c r="H44" s="1"/>
      <c r="I44" s="9"/>
      <c r="J44" s="1"/>
      <c r="K44" s="1"/>
      <c r="L44" s="1"/>
      <c r="M44" s="2"/>
    </row>
    <row r="45" spans="1:25" ht="16.5" customHeight="1" x14ac:dyDescent="0.45">
      <c r="A45" s="49" t="s">
        <v>89</v>
      </c>
      <c r="B45" s="57"/>
      <c r="C45" s="108"/>
      <c r="D45" s="129"/>
      <c r="E45" s="129"/>
      <c r="F45" s="129"/>
      <c r="G45" s="9"/>
      <c r="H45" s="1"/>
      <c r="I45" s="9"/>
      <c r="J45" s="1"/>
      <c r="K45" s="1"/>
      <c r="L45" s="1"/>
      <c r="M45" s="2"/>
    </row>
    <row r="46" spans="1:25" ht="23.25" x14ac:dyDescent="0.45">
      <c r="A46" s="46"/>
      <c r="B46" s="5"/>
      <c r="C46" s="5"/>
      <c r="D46" s="5"/>
      <c r="E46" s="5"/>
      <c r="F46" s="5"/>
      <c r="G46" s="1"/>
      <c r="H46" s="5"/>
      <c r="I46" s="5"/>
      <c r="J46" s="5"/>
      <c r="K46" s="5"/>
      <c r="L46" s="5"/>
      <c r="M46" s="5"/>
    </row>
    <row r="47" spans="1:25" ht="23.25" x14ac:dyDescent="0.45"/>
    <row r="48" spans="1:25" ht="23.25" x14ac:dyDescent="0.45"/>
    <row r="49" ht="23.25" x14ac:dyDescent="0.45"/>
    <row r="50" ht="23.25" x14ac:dyDescent="0.45"/>
    <row r="51" ht="23.25" x14ac:dyDescent="0.45"/>
    <row r="52" ht="23.25" x14ac:dyDescent="0.45"/>
    <row r="53" ht="23.25" x14ac:dyDescent="0.45"/>
    <row r="54" ht="23.25" x14ac:dyDescent="0.45"/>
    <row r="55" ht="23.25" x14ac:dyDescent="0.45"/>
    <row r="56" ht="23.25" x14ac:dyDescent="0.45"/>
    <row r="57" ht="23.25" x14ac:dyDescent="0.45"/>
    <row r="58" ht="23.25" x14ac:dyDescent="0.45"/>
    <row r="59" ht="23.25" x14ac:dyDescent="0.45"/>
    <row r="60" ht="23.25" x14ac:dyDescent="0.45"/>
    <row r="61" ht="23.25" x14ac:dyDescent="0.45"/>
    <row r="62" ht="23.25" x14ac:dyDescent="0.45"/>
    <row r="63" ht="23.25" x14ac:dyDescent="0.45"/>
    <row r="64" ht="23.25" x14ac:dyDescent="0.45"/>
    <row r="65" ht="23.25" x14ac:dyDescent="0.45"/>
    <row r="66" ht="23.25" x14ac:dyDescent="0.45"/>
    <row r="67" ht="23.25" x14ac:dyDescent="0.45"/>
    <row r="68" ht="23.25" x14ac:dyDescent="0.45"/>
    <row r="69" ht="23.25" x14ac:dyDescent="0.45"/>
    <row r="70" ht="23.25" x14ac:dyDescent="0.45"/>
    <row r="71" ht="23.25" x14ac:dyDescent="0.45"/>
    <row r="72" ht="23.25" x14ac:dyDescent="0.45"/>
    <row r="73" ht="23.25" x14ac:dyDescent="0.45"/>
    <row r="74" ht="23.25" x14ac:dyDescent="0.45"/>
    <row r="75" ht="23.25" x14ac:dyDescent="0.45"/>
    <row r="76" ht="23.25" x14ac:dyDescent="0.45"/>
    <row r="77" ht="23.25" x14ac:dyDescent="0.45"/>
    <row r="78" ht="23.25" x14ac:dyDescent="0.45"/>
    <row r="79" ht="23.25" x14ac:dyDescent="0.45"/>
    <row r="80" ht="23.25" x14ac:dyDescent="0.45"/>
    <row r="81" ht="23.25" x14ac:dyDescent="0.45"/>
    <row r="82" ht="23.25" x14ac:dyDescent="0.45"/>
    <row r="83" ht="23.25" x14ac:dyDescent="0.45"/>
    <row r="84" ht="23.25" x14ac:dyDescent="0.45"/>
    <row r="85" ht="23.25" x14ac:dyDescent="0.45"/>
    <row r="86" ht="23.25" x14ac:dyDescent="0.45"/>
    <row r="87" ht="23.25" x14ac:dyDescent="0.45"/>
    <row r="88" ht="23.25" x14ac:dyDescent="0.45"/>
    <row r="89" ht="23.25" x14ac:dyDescent="0.45"/>
    <row r="90" ht="23.25" x14ac:dyDescent="0.45"/>
    <row r="91" ht="23.25" x14ac:dyDescent="0.45"/>
    <row r="92" ht="23.25" x14ac:dyDescent="0.45"/>
    <row r="93" ht="23.25" x14ac:dyDescent="0.45"/>
    <row r="94" ht="23.25" x14ac:dyDescent="0.45"/>
    <row r="95" ht="23.25" x14ac:dyDescent="0.45"/>
    <row r="96" ht="23.25" x14ac:dyDescent="0.45"/>
    <row r="97" ht="23.25" x14ac:dyDescent="0.45"/>
    <row r="98" ht="23.25" x14ac:dyDescent="0.45"/>
    <row r="99" ht="23.25" x14ac:dyDescent="0.45"/>
    <row r="100" ht="23.25" x14ac:dyDescent="0.45"/>
    <row r="101" ht="23.25" x14ac:dyDescent="0.45"/>
    <row r="102" ht="23.25" x14ac:dyDescent="0.45"/>
    <row r="103" ht="23.25" x14ac:dyDescent="0.45"/>
    <row r="104" ht="23.25" x14ac:dyDescent="0.45"/>
    <row r="105" ht="23.25" x14ac:dyDescent="0.45"/>
    <row r="106" ht="23.25" x14ac:dyDescent="0.45"/>
    <row r="107" ht="23.25" x14ac:dyDescent="0.45"/>
    <row r="108" ht="23.25" x14ac:dyDescent="0.45"/>
    <row r="109" ht="23.25" x14ac:dyDescent="0.45"/>
    <row r="110" ht="23.25" x14ac:dyDescent="0.45"/>
    <row r="111" ht="23.25" x14ac:dyDescent="0.45"/>
    <row r="112" ht="23.25" x14ac:dyDescent="0.45"/>
    <row r="113" ht="23.25" x14ac:dyDescent="0.45"/>
    <row r="114" ht="23.25" x14ac:dyDescent="0.45"/>
    <row r="115" ht="23.25" x14ac:dyDescent="0.45"/>
    <row r="116" ht="23.25" x14ac:dyDescent="0.45"/>
    <row r="117" ht="23.25" x14ac:dyDescent="0.45"/>
    <row r="118" ht="23.25" x14ac:dyDescent="0.45"/>
    <row r="119" ht="23.25" x14ac:dyDescent="0.45"/>
    <row r="120" ht="23.25" x14ac:dyDescent="0.45"/>
    <row r="121" ht="23.25" x14ac:dyDescent="0.45"/>
    <row r="122" ht="23.25" x14ac:dyDescent="0.45"/>
    <row r="123" ht="23.25" x14ac:dyDescent="0.45"/>
    <row r="124" ht="23.25" x14ac:dyDescent="0.45"/>
    <row r="125" ht="23.25" x14ac:dyDescent="0.45"/>
    <row r="126" ht="23.25" x14ac:dyDescent="0.45"/>
    <row r="127" ht="23.25" x14ac:dyDescent="0.45"/>
    <row r="128" ht="23.25" x14ac:dyDescent="0.45"/>
    <row r="129" ht="23.25" x14ac:dyDescent="0.45"/>
    <row r="130" ht="23.25" x14ac:dyDescent="0.45"/>
    <row r="131" ht="23.25" x14ac:dyDescent="0.45"/>
    <row r="132" ht="23.25" x14ac:dyDescent="0.45"/>
    <row r="133" ht="23.25" x14ac:dyDescent="0.45"/>
    <row r="134" ht="23.25" x14ac:dyDescent="0.45"/>
    <row r="135" ht="23.25" x14ac:dyDescent="0.45"/>
    <row r="136" ht="23.25" x14ac:dyDescent="0.45"/>
    <row r="137" ht="23.25" x14ac:dyDescent="0.45"/>
    <row r="138" ht="23.25" x14ac:dyDescent="0.45"/>
    <row r="139" ht="23.25" x14ac:dyDescent="0.45"/>
    <row r="140" ht="23.25" x14ac:dyDescent="0.45"/>
    <row r="141" ht="23.25" x14ac:dyDescent="0.45"/>
    <row r="142" ht="23.25" x14ac:dyDescent="0.45"/>
    <row r="143" ht="23.25" x14ac:dyDescent="0.45"/>
    <row r="144" ht="23.25" x14ac:dyDescent="0.45"/>
    <row r="145" ht="23.25" x14ac:dyDescent="0.45"/>
    <row r="146" ht="23.25" x14ac:dyDescent="0.45"/>
    <row r="147" ht="23.25" x14ac:dyDescent="0.45"/>
    <row r="148" ht="23.25" x14ac:dyDescent="0.45"/>
    <row r="149" ht="23.25" x14ac:dyDescent="0.45"/>
    <row r="150" ht="23.25" x14ac:dyDescent="0.45"/>
    <row r="151" ht="23.25" x14ac:dyDescent="0.45"/>
    <row r="152" ht="23.25" x14ac:dyDescent="0.45"/>
    <row r="153" ht="23.25" x14ac:dyDescent="0.45"/>
    <row r="154" ht="23.25" x14ac:dyDescent="0.45"/>
    <row r="155" ht="23.25" x14ac:dyDescent="0.45"/>
    <row r="156" ht="23.25" x14ac:dyDescent="0.45"/>
    <row r="157" ht="23.25" x14ac:dyDescent="0.45"/>
    <row r="158" ht="23.25" x14ac:dyDescent="0.45"/>
    <row r="159" ht="23.25" x14ac:dyDescent="0.45"/>
    <row r="160" ht="23.25" x14ac:dyDescent="0.45"/>
    <row r="161" ht="23.25" x14ac:dyDescent="0.45"/>
    <row r="162" ht="23.25" x14ac:dyDescent="0.45"/>
    <row r="163" ht="23.25" x14ac:dyDescent="0.45"/>
    <row r="164" ht="23.25" x14ac:dyDescent="0.45"/>
    <row r="165" ht="23.25" x14ac:dyDescent="0.45"/>
    <row r="166" ht="23.25" x14ac:dyDescent="0.45"/>
    <row r="167" ht="23.25" x14ac:dyDescent="0.45"/>
    <row r="168" ht="23.25" x14ac:dyDescent="0.45"/>
    <row r="169" ht="23.25" x14ac:dyDescent="0.45"/>
    <row r="170" ht="23.25" x14ac:dyDescent="0.45"/>
    <row r="171" ht="23.25" x14ac:dyDescent="0.45"/>
    <row r="172" ht="23.25" x14ac:dyDescent="0.45"/>
    <row r="173" ht="23.25" x14ac:dyDescent="0.45"/>
    <row r="174" ht="23.25" x14ac:dyDescent="0.45"/>
    <row r="175" ht="23.25" x14ac:dyDescent="0.45"/>
    <row r="176" ht="23.25" x14ac:dyDescent="0.45"/>
    <row r="177" ht="23.25" x14ac:dyDescent="0.45"/>
    <row r="178" ht="23.25" x14ac:dyDescent="0.45"/>
    <row r="179" ht="23.25" x14ac:dyDescent="0.45"/>
    <row r="180" ht="23.25" x14ac:dyDescent="0.45"/>
    <row r="181" ht="23.25" x14ac:dyDescent="0.45"/>
    <row r="182" ht="23.25" x14ac:dyDescent="0.45"/>
    <row r="183" ht="23.25" x14ac:dyDescent="0.45"/>
    <row r="184" ht="23.25" x14ac:dyDescent="0.45"/>
    <row r="185" ht="23.25" x14ac:dyDescent="0.45"/>
    <row r="186" ht="23.25" x14ac:dyDescent="0.45"/>
    <row r="187" ht="23.25" x14ac:dyDescent="0.45"/>
    <row r="188" ht="23.25" x14ac:dyDescent="0.45"/>
    <row r="189" ht="23.25" x14ac:dyDescent="0.45"/>
    <row r="190" ht="23.25" x14ac:dyDescent="0.45"/>
    <row r="191" ht="23.25" x14ac:dyDescent="0.45"/>
    <row r="192" ht="23.25" x14ac:dyDescent="0.45"/>
    <row r="193" ht="23.25" x14ac:dyDescent="0.45"/>
    <row r="194" ht="23.25" x14ac:dyDescent="0.45"/>
    <row r="195" ht="23.25" x14ac:dyDescent="0.45"/>
    <row r="196" ht="23.25" x14ac:dyDescent="0.45"/>
    <row r="197" ht="23.25" x14ac:dyDescent="0.45"/>
    <row r="198" ht="23.25" x14ac:dyDescent="0.45"/>
    <row r="199" ht="23.25" x14ac:dyDescent="0.45"/>
    <row r="200" ht="23.25" x14ac:dyDescent="0.45"/>
    <row r="201" ht="23.25" x14ac:dyDescent="0.45"/>
    <row r="202" ht="23.25" x14ac:dyDescent="0.45"/>
  </sheetData>
  <mergeCells count="1">
    <mergeCell ref="G8:M8"/>
  </mergeCells>
  <pageMargins left="0.87" right="0" top="0.38" bottom="0" header="0.33" footer="0.15748031496063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E58"/>
  <sheetViews>
    <sheetView view="pageBreakPreview" topLeftCell="A28" zoomScale="80" zoomScaleSheetLayoutView="80" workbookViewId="0">
      <selection activeCell="I471" activeCellId="1" sqref="K431:M431 I471"/>
    </sheetView>
  </sheetViews>
  <sheetFormatPr defaultColWidth="9.33203125" defaultRowHeight="21.75" customHeight="1" x14ac:dyDescent="0.45"/>
  <cols>
    <col min="1" max="1" width="2.33203125" style="186" customWidth="1"/>
    <col min="2" max="2" width="1" style="186" customWidth="1"/>
    <col min="3" max="3" width="1.6640625" style="186" customWidth="1"/>
    <col min="4" max="4" width="44.6640625" style="186" customWidth="1"/>
    <col min="5" max="5" width="4.5" style="186" customWidth="1"/>
    <col min="6" max="6" width="2.5" style="186" customWidth="1"/>
    <col min="7" max="7" width="14.83203125" style="187" customWidth="1"/>
    <col min="8" max="8" width="0.83203125" style="187" customWidth="1"/>
    <col min="9" max="9" width="13.83203125" style="187" customWidth="1"/>
    <col min="10" max="10" width="0.6640625" style="187" customWidth="1"/>
    <col min="11" max="11" width="17.1640625" style="187" customWidth="1"/>
    <col min="12" max="12" width="0.6640625" style="187" customWidth="1"/>
    <col min="13" max="13" width="17.83203125" style="187" customWidth="1"/>
    <col min="14" max="14" width="3" style="189" customWidth="1"/>
    <col min="15" max="15" width="3.33203125" style="190" customWidth="1"/>
    <col min="16" max="44" width="9.33203125" style="190"/>
    <col min="45" max="16384" width="9.33203125" style="187"/>
  </cols>
  <sheetData>
    <row r="1" spans="1:57" ht="21.75" customHeight="1" x14ac:dyDescent="0.45">
      <c r="M1" s="188" t="s">
        <v>85</v>
      </c>
    </row>
    <row r="2" spans="1:57" ht="21.75" customHeight="1" x14ac:dyDescent="0.45">
      <c r="M2" s="188" t="s">
        <v>86</v>
      </c>
    </row>
    <row r="3" spans="1:57" s="186" customFormat="1" ht="21.75" customHeight="1" x14ac:dyDescent="0.45">
      <c r="A3" s="327" t="s">
        <v>20</v>
      </c>
      <c r="B3" s="328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193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</row>
    <row r="4" spans="1:57" s="186" customFormat="1" ht="21.75" customHeight="1" x14ac:dyDescent="0.45">
      <c r="A4" s="327" t="s">
        <v>106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193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</row>
    <row r="5" spans="1:57" ht="21.75" customHeight="1" x14ac:dyDescent="0.45">
      <c r="A5" s="328" t="s">
        <v>203</v>
      </c>
      <c r="B5" s="329"/>
      <c r="C5" s="329"/>
      <c r="D5" s="329"/>
      <c r="E5" s="329"/>
      <c r="F5" s="329"/>
      <c r="G5" s="330"/>
      <c r="H5" s="330"/>
      <c r="I5" s="330"/>
      <c r="J5" s="330"/>
      <c r="K5" s="330"/>
      <c r="L5" s="330"/>
      <c r="M5" s="330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</row>
    <row r="6" spans="1:57" ht="21.75" customHeight="1" x14ac:dyDescent="0.45">
      <c r="A6" s="329"/>
      <c r="B6" s="329"/>
      <c r="C6" s="329"/>
      <c r="D6" s="329"/>
      <c r="E6" s="329"/>
      <c r="F6" s="329"/>
      <c r="G6" s="330"/>
      <c r="H6" s="330"/>
      <c r="I6" s="330"/>
      <c r="J6" s="330"/>
      <c r="K6" s="330"/>
      <c r="L6" s="330"/>
      <c r="M6" s="330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</row>
    <row r="7" spans="1:57" ht="21.75" customHeight="1" x14ac:dyDescent="0.45">
      <c r="A7" s="331"/>
      <c r="B7" s="329"/>
      <c r="C7" s="329"/>
      <c r="D7" s="329"/>
      <c r="E7" s="329"/>
      <c r="F7" s="329"/>
      <c r="G7" s="332" t="s">
        <v>79</v>
      </c>
      <c r="H7" s="332"/>
      <c r="I7" s="332"/>
      <c r="J7" s="332"/>
      <c r="K7" s="332"/>
      <c r="L7" s="332"/>
      <c r="M7" s="332"/>
    </row>
    <row r="8" spans="1:57" ht="21.75" customHeight="1" x14ac:dyDescent="0.45">
      <c r="A8" s="331"/>
      <c r="B8" s="329"/>
      <c r="C8" s="329"/>
      <c r="D8" s="329"/>
      <c r="E8" s="329"/>
      <c r="F8" s="329"/>
      <c r="G8" s="332" t="s">
        <v>26</v>
      </c>
      <c r="H8" s="332"/>
      <c r="I8" s="332"/>
      <c r="J8" s="333"/>
      <c r="K8" s="334" t="s">
        <v>48</v>
      </c>
      <c r="L8" s="335"/>
      <c r="M8" s="334"/>
    </row>
    <row r="9" spans="1:57" ht="21.75" customHeight="1" x14ac:dyDescent="0.45">
      <c r="A9" s="187"/>
      <c r="B9" s="187"/>
      <c r="C9" s="187"/>
      <c r="D9" s="187"/>
      <c r="E9" s="198"/>
      <c r="F9" s="187"/>
      <c r="G9" s="239">
        <v>2017</v>
      </c>
      <c r="H9" s="336"/>
      <c r="I9" s="239">
        <v>2016</v>
      </c>
      <c r="J9" s="184"/>
      <c r="K9" s="239">
        <v>2017</v>
      </c>
      <c r="L9" s="336"/>
      <c r="M9" s="239">
        <v>2016</v>
      </c>
      <c r="N9" s="187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</row>
    <row r="10" spans="1:57" ht="3.75" customHeight="1" x14ac:dyDescent="0.45">
      <c r="A10" s="187"/>
      <c r="B10" s="187"/>
      <c r="C10" s="187"/>
      <c r="D10" s="187"/>
      <c r="E10" s="198"/>
      <c r="F10" s="187"/>
      <c r="G10" s="277"/>
      <c r="H10" s="336"/>
      <c r="I10" s="277"/>
      <c r="J10" s="184"/>
      <c r="K10" s="277"/>
      <c r="L10" s="336"/>
      <c r="M10" s="277"/>
      <c r="N10" s="187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</row>
    <row r="11" spans="1:57" ht="21.75" customHeight="1" x14ac:dyDescent="0.45">
      <c r="A11" s="104" t="s">
        <v>111</v>
      </c>
      <c r="B11" s="199"/>
      <c r="C11" s="200"/>
      <c r="D11" s="200"/>
      <c r="E11" s="201"/>
      <c r="F11" s="200"/>
      <c r="G11" s="136">
        <v>63149</v>
      </c>
      <c r="H11" s="186"/>
      <c r="I11" s="136">
        <v>50004</v>
      </c>
      <c r="J11" s="186" t="s">
        <v>60</v>
      </c>
      <c r="K11" s="136">
        <v>56306</v>
      </c>
      <c r="L11" s="186"/>
      <c r="M11" s="136">
        <v>40201</v>
      </c>
      <c r="N11" s="187"/>
      <c r="O11" s="200" t="s">
        <v>50</v>
      </c>
      <c r="P11" s="200"/>
      <c r="Q11" s="200"/>
      <c r="R11" s="20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</row>
    <row r="12" spans="1:57" ht="21.75" customHeight="1" x14ac:dyDescent="0.45">
      <c r="A12" s="200" t="s">
        <v>119</v>
      </c>
      <c r="B12" s="200"/>
      <c r="C12" s="200"/>
      <c r="D12" s="200"/>
      <c r="E12" s="201"/>
      <c r="F12" s="200"/>
      <c r="G12" s="202"/>
      <c r="H12" s="202"/>
      <c r="I12" s="202"/>
      <c r="J12" s="202"/>
      <c r="K12" s="202"/>
      <c r="L12" s="202"/>
      <c r="M12" s="202"/>
      <c r="O12" s="200"/>
      <c r="P12" s="200"/>
      <c r="Q12" s="200"/>
      <c r="R12" s="200"/>
    </row>
    <row r="13" spans="1:57" ht="21.75" customHeight="1" x14ac:dyDescent="0.45">
      <c r="A13" s="200"/>
      <c r="B13" s="200"/>
      <c r="C13" s="200" t="s">
        <v>148</v>
      </c>
      <c r="D13" s="200"/>
      <c r="E13" s="201"/>
      <c r="F13" s="200"/>
      <c r="G13" s="202"/>
      <c r="H13" s="202"/>
      <c r="I13" s="202"/>
      <c r="J13" s="202"/>
      <c r="K13" s="202"/>
      <c r="L13" s="202"/>
      <c r="M13" s="202"/>
      <c r="O13" s="200"/>
      <c r="P13" s="200"/>
      <c r="Q13" s="200"/>
      <c r="R13" s="200"/>
    </row>
    <row r="14" spans="1:57" ht="21.75" customHeight="1" x14ac:dyDescent="0.45">
      <c r="A14" s="200"/>
      <c r="B14" s="200"/>
      <c r="C14" s="200"/>
      <c r="D14" s="200" t="s">
        <v>112</v>
      </c>
      <c r="E14" s="201"/>
      <c r="F14" s="200"/>
      <c r="G14" s="202"/>
      <c r="H14" s="202"/>
      <c r="I14" s="202"/>
      <c r="J14" s="202"/>
      <c r="K14" s="202"/>
      <c r="L14" s="202"/>
      <c r="M14" s="202"/>
      <c r="O14" s="200"/>
      <c r="P14" s="200"/>
      <c r="Q14" s="200"/>
      <c r="R14" s="200"/>
    </row>
    <row r="15" spans="1:57" ht="21.75" customHeight="1" x14ac:dyDescent="0.45">
      <c r="A15" s="200"/>
      <c r="B15" s="200"/>
      <c r="C15" s="200" t="s">
        <v>76</v>
      </c>
      <c r="D15" s="200"/>
      <c r="E15" s="201"/>
      <c r="F15" s="200"/>
      <c r="G15" s="136"/>
      <c r="H15" s="62"/>
      <c r="I15" s="136"/>
      <c r="J15" s="62"/>
      <c r="K15" s="136"/>
      <c r="L15" s="62"/>
      <c r="M15" s="136"/>
      <c r="O15" s="200"/>
      <c r="P15" s="200"/>
      <c r="Q15" s="200"/>
      <c r="R15" s="200"/>
    </row>
    <row r="16" spans="1:57" ht="21.75" customHeight="1" x14ac:dyDescent="0.45">
      <c r="A16" s="200"/>
      <c r="B16" s="200"/>
      <c r="C16" s="200"/>
      <c r="D16" s="200" t="s">
        <v>167</v>
      </c>
      <c r="E16" s="201"/>
      <c r="F16" s="200"/>
      <c r="G16" s="136"/>
      <c r="H16" s="62"/>
      <c r="I16" s="136"/>
      <c r="J16" s="62"/>
      <c r="K16" s="136"/>
      <c r="L16" s="62"/>
      <c r="M16" s="136"/>
      <c r="O16" s="200"/>
      <c r="P16" s="200"/>
      <c r="Q16" s="200"/>
      <c r="R16" s="200"/>
    </row>
    <row r="17" spans="1:57" ht="21.75" customHeight="1" x14ac:dyDescent="0.45">
      <c r="A17" s="200"/>
      <c r="B17" s="200"/>
      <c r="C17" s="200"/>
      <c r="D17" s="200" t="s">
        <v>104</v>
      </c>
      <c r="E17" s="201"/>
      <c r="F17" s="200"/>
      <c r="G17" s="136">
        <v>674</v>
      </c>
      <c r="H17" s="62"/>
      <c r="I17" s="136">
        <v>1093</v>
      </c>
      <c r="J17" s="62"/>
      <c r="K17" s="136">
        <v>674</v>
      </c>
      <c r="L17" s="62"/>
      <c r="M17" s="39">
        <v>1093</v>
      </c>
      <c r="O17" s="200"/>
      <c r="P17" s="200"/>
      <c r="Q17" s="200"/>
      <c r="R17" s="200"/>
    </row>
    <row r="18" spans="1:57" ht="21.75" customHeight="1" x14ac:dyDescent="0.45">
      <c r="A18" s="200"/>
      <c r="B18" s="200"/>
      <c r="C18" s="200"/>
      <c r="D18" s="231" t="s">
        <v>133</v>
      </c>
      <c r="E18" s="231"/>
      <c r="F18" s="231"/>
      <c r="G18" s="136"/>
      <c r="H18" s="62"/>
      <c r="I18" s="136"/>
      <c r="J18" s="62"/>
      <c r="K18" s="136"/>
      <c r="L18" s="62"/>
      <c r="M18" s="39"/>
      <c r="O18" s="200"/>
      <c r="P18" s="200"/>
      <c r="Q18" s="200"/>
      <c r="R18" s="200"/>
    </row>
    <row r="19" spans="1:57" ht="21.75" customHeight="1" x14ac:dyDescent="0.45">
      <c r="A19" s="200"/>
      <c r="B19" s="200"/>
      <c r="C19" s="200"/>
      <c r="D19" s="231" t="s">
        <v>185</v>
      </c>
      <c r="E19" s="231"/>
      <c r="F19" s="231"/>
      <c r="G19" s="136">
        <v>-135</v>
      </c>
      <c r="H19" s="62"/>
      <c r="I19" s="136">
        <v>-219</v>
      </c>
      <c r="J19" s="62"/>
      <c r="K19" s="136">
        <v>-135</v>
      </c>
      <c r="L19" s="62"/>
      <c r="M19" s="39">
        <v>-219</v>
      </c>
      <c r="O19" s="200"/>
      <c r="P19" s="200"/>
      <c r="Q19" s="200"/>
      <c r="R19" s="200"/>
    </row>
    <row r="20" spans="1:57" ht="21.75" customHeight="1" x14ac:dyDescent="0.45">
      <c r="A20" s="200" t="s">
        <v>151</v>
      </c>
      <c r="B20" s="200"/>
      <c r="C20" s="200"/>
      <c r="D20" s="231"/>
      <c r="E20" s="231"/>
      <c r="F20" s="231"/>
      <c r="G20" s="232"/>
      <c r="H20" s="62"/>
      <c r="I20" s="232"/>
      <c r="J20" s="62"/>
      <c r="K20" s="232"/>
      <c r="L20" s="62"/>
      <c r="M20" s="232"/>
      <c r="O20" s="200"/>
      <c r="P20" s="200"/>
      <c r="Q20" s="200"/>
      <c r="R20" s="200"/>
    </row>
    <row r="21" spans="1:57" ht="21.75" customHeight="1" x14ac:dyDescent="0.45">
      <c r="A21" s="200"/>
      <c r="B21" s="200"/>
      <c r="C21" s="200" t="s">
        <v>145</v>
      </c>
      <c r="D21" s="200"/>
      <c r="E21" s="201"/>
      <c r="F21" s="200"/>
      <c r="G21" s="233">
        <v>539</v>
      </c>
      <c r="H21" s="136"/>
      <c r="I21" s="233">
        <v>874</v>
      </c>
      <c r="J21" s="136"/>
      <c r="K21" s="233">
        <v>539</v>
      </c>
      <c r="L21" s="62"/>
      <c r="M21" s="233">
        <v>874</v>
      </c>
      <c r="O21" s="200"/>
      <c r="P21" s="200"/>
      <c r="Q21" s="200"/>
      <c r="R21" s="200"/>
    </row>
    <row r="22" spans="1:57" ht="21.75" customHeight="1" thickBot="1" x14ac:dyDescent="0.5">
      <c r="A22" s="455" t="s">
        <v>138</v>
      </c>
      <c r="B22" s="455"/>
      <c r="C22" s="455"/>
      <c r="D22" s="455"/>
      <c r="E22" s="201"/>
      <c r="F22" s="200"/>
      <c r="G22" s="203">
        <v>63688</v>
      </c>
      <c r="H22" s="62"/>
      <c r="I22" s="203">
        <v>50878</v>
      </c>
      <c r="J22" s="62"/>
      <c r="K22" s="203">
        <v>56845</v>
      </c>
      <c r="L22" s="202"/>
      <c r="M22" s="203">
        <v>41075</v>
      </c>
      <c r="O22" s="200"/>
      <c r="P22" s="200"/>
      <c r="Q22" s="200"/>
      <c r="R22" s="200"/>
    </row>
    <row r="23" spans="1:57" ht="21.75" customHeight="1" thickTop="1" x14ac:dyDescent="0.45">
      <c r="A23" s="200"/>
      <c r="B23" s="200"/>
      <c r="C23" s="200"/>
      <c r="D23" s="200"/>
      <c r="E23" s="201"/>
      <c r="F23" s="200"/>
      <c r="G23" s="136"/>
      <c r="H23" s="202"/>
      <c r="I23" s="136"/>
      <c r="J23" s="202"/>
      <c r="K23" s="136"/>
      <c r="L23" s="202"/>
      <c r="M23" s="136"/>
      <c r="O23" s="200"/>
      <c r="P23" s="200"/>
      <c r="Q23" s="200"/>
      <c r="R23" s="200"/>
    </row>
    <row r="24" spans="1:57" ht="21.75" customHeight="1" x14ac:dyDescent="0.45">
      <c r="A24" s="200"/>
      <c r="B24" s="200"/>
      <c r="C24" s="200"/>
      <c r="D24" s="200"/>
      <c r="E24" s="201"/>
      <c r="F24" s="200"/>
      <c r="G24" s="136"/>
      <c r="H24" s="202"/>
      <c r="I24" s="136"/>
      <c r="J24" s="202"/>
      <c r="K24" s="136"/>
      <c r="L24" s="202"/>
      <c r="M24" s="136"/>
      <c r="O24" s="200"/>
      <c r="P24" s="200"/>
      <c r="Q24" s="200"/>
      <c r="R24" s="200"/>
    </row>
    <row r="25" spans="1:57" ht="21.75" customHeight="1" x14ac:dyDescent="0.45">
      <c r="A25" s="200"/>
      <c r="B25" s="200"/>
      <c r="C25" s="200"/>
      <c r="D25" s="200"/>
      <c r="E25" s="201"/>
      <c r="F25" s="200"/>
      <c r="G25" s="136"/>
      <c r="H25" s="136"/>
      <c r="I25" s="136"/>
      <c r="J25" s="202"/>
      <c r="K25" s="136"/>
      <c r="L25" s="202"/>
      <c r="M25" s="136"/>
      <c r="O25" s="200"/>
      <c r="P25" s="200"/>
      <c r="Q25" s="200"/>
      <c r="R25" s="200"/>
    </row>
    <row r="26" spans="1:57" s="190" customFormat="1" ht="21.75" customHeight="1" x14ac:dyDescent="0.45">
      <c r="A26" s="200"/>
      <c r="B26" s="200"/>
      <c r="C26" s="200"/>
      <c r="D26" s="200"/>
      <c r="E26" s="201"/>
      <c r="F26" s="200"/>
      <c r="G26" s="136"/>
      <c r="H26" s="136"/>
      <c r="I26" s="136"/>
      <c r="J26" s="202"/>
      <c r="K26" s="136"/>
      <c r="L26" s="202"/>
      <c r="M26" s="136"/>
      <c r="N26" s="189"/>
      <c r="O26" s="200"/>
      <c r="P26" s="200"/>
      <c r="Q26" s="200"/>
      <c r="R26" s="200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</row>
    <row r="27" spans="1:57" s="209" customFormat="1" ht="21.75" customHeight="1" x14ac:dyDescent="0.45">
      <c r="A27" s="200" t="s">
        <v>139</v>
      </c>
      <c r="B27" s="200"/>
      <c r="C27" s="200"/>
      <c r="D27" s="200"/>
      <c r="E27" s="204"/>
      <c r="F27" s="200"/>
      <c r="G27" s="205"/>
      <c r="H27" s="186"/>
      <c r="I27" s="205"/>
      <c r="J27" s="186"/>
      <c r="K27" s="206"/>
      <c r="L27" s="186"/>
      <c r="M27" s="206"/>
      <c r="N27" s="207"/>
      <c r="O27" s="200" t="s">
        <v>88</v>
      </c>
      <c r="P27" s="200"/>
      <c r="Q27" s="200"/>
      <c r="R27" s="200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</row>
    <row r="28" spans="1:57" s="209" customFormat="1" ht="21.75" customHeight="1" x14ac:dyDescent="0.45">
      <c r="A28" s="200"/>
      <c r="B28" s="200" t="s">
        <v>71</v>
      </c>
      <c r="C28" s="200"/>
      <c r="D28" s="200"/>
      <c r="E28" s="200"/>
      <c r="F28" s="200"/>
      <c r="G28" s="62">
        <v>63688</v>
      </c>
      <c r="H28" s="237"/>
      <c r="I28" s="62">
        <v>50878</v>
      </c>
      <c r="J28" s="62">
        <v>0</v>
      </c>
      <c r="K28" s="62">
        <v>56845</v>
      </c>
      <c r="L28" s="62">
        <v>0</v>
      </c>
      <c r="M28" s="62">
        <v>41075</v>
      </c>
      <c r="N28" s="207"/>
      <c r="O28" s="200"/>
      <c r="P28" s="200" t="s">
        <v>96</v>
      </c>
      <c r="Q28" s="200"/>
      <c r="R28" s="200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</row>
    <row r="29" spans="1:57" s="209" customFormat="1" ht="21.75" customHeight="1" x14ac:dyDescent="0.45">
      <c r="A29" s="210"/>
      <c r="B29" s="200" t="s">
        <v>102</v>
      </c>
      <c r="C29" s="200"/>
      <c r="D29" s="210"/>
      <c r="E29" s="210"/>
      <c r="F29" s="210"/>
      <c r="G29" s="62">
        <v>0</v>
      </c>
      <c r="H29" s="62"/>
      <c r="I29" s="62">
        <v>0</v>
      </c>
      <c r="J29" s="62"/>
      <c r="K29" s="62">
        <v>0</v>
      </c>
      <c r="L29" s="62"/>
      <c r="M29" s="62">
        <v>0</v>
      </c>
      <c r="N29" s="207"/>
      <c r="O29" s="210"/>
      <c r="P29" s="211" t="s">
        <v>92</v>
      </c>
      <c r="R29" s="210"/>
      <c r="S29" s="190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</row>
    <row r="30" spans="1:57" s="190" customFormat="1" ht="21.75" customHeight="1" thickBot="1" x14ac:dyDescent="0.5">
      <c r="A30" s="200"/>
      <c r="B30" s="200"/>
      <c r="C30" s="200"/>
      <c r="D30" s="200"/>
      <c r="E30" s="201"/>
      <c r="F30" s="200"/>
      <c r="G30" s="203">
        <v>63688</v>
      </c>
      <c r="H30" s="136"/>
      <c r="I30" s="203">
        <v>50878</v>
      </c>
      <c r="J30" s="202"/>
      <c r="K30" s="203">
        <v>56845</v>
      </c>
      <c r="L30" s="202"/>
      <c r="M30" s="203">
        <v>41075</v>
      </c>
      <c r="N30" s="189"/>
      <c r="O30" s="200"/>
      <c r="P30" s="200"/>
      <c r="Q30" s="200"/>
      <c r="R30" s="200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</row>
    <row r="31" spans="1:57" s="209" customFormat="1" ht="21.75" customHeight="1" thickTop="1" x14ac:dyDescent="0.45">
      <c r="A31" s="200"/>
      <c r="B31" s="200"/>
      <c r="C31" s="200"/>
      <c r="D31" s="200"/>
      <c r="E31" s="204"/>
      <c r="F31" s="200"/>
      <c r="G31" s="205"/>
      <c r="H31" s="186"/>
      <c r="I31" s="205"/>
      <c r="J31" s="186"/>
      <c r="K31" s="206"/>
      <c r="L31" s="186"/>
      <c r="M31" s="206"/>
      <c r="N31" s="207"/>
      <c r="O31" s="200"/>
      <c r="P31" s="200"/>
      <c r="Q31" s="200"/>
      <c r="R31" s="200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</row>
    <row r="32" spans="1:57" s="209" customFormat="1" ht="21.75" customHeight="1" x14ac:dyDescent="0.45">
      <c r="A32" s="200"/>
      <c r="B32" s="200"/>
      <c r="C32" s="200"/>
      <c r="D32" s="200"/>
      <c r="E32" s="200"/>
      <c r="F32" s="200"/>
      <c r="G32" s="212"/>
      <c r="H32" s="212"/>
      <c r="I32" s="212"/>
      <c r="J32" s="212"/>
      <c r="K32" s="212"/>
      <c r="L32" s="212"/>
      <c r="M32" s="212"/>
      <c r="N32" s="207"/>
      <c r="O32" s="200"/>
      <c r="P32" s="200"/>
      <c r="Q32" s="200"/>
      <c r="R32" s="200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</row>
    <row r="33" spans="1:44" s="209" customFormat="1" ht="21.75" customHeight="1" x14ac:dyDescent="0.45">
      <c r="A33" s="210"/>
      <c r="B33" s="211"/>
      <c r="D33" s="210"/>
      <c r="E33" s="210"/>
      <c r="F33" s="210"/>
      <c r="G33" s="193"/>
      <c r="H33" s="186"/>
      <c r="I33" s="193"/>
      <c r="J33" s="186"/>
      <c r="K33" s="186"/>
      <c r="L33" s="186"/>
      <c r="M33" s="194"/>
      <c r="N33" s="207"/>
      <c r="O33" s="210"/>
      <c r="P33" s="211"/>
      <c r="R33" s="210"/>
      <c r="S33" s="190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</row>
    <row r="34" spans="1:44" ht="21.75" customHeight="1" x14ac:dyDescent="0.45">
      <c r="A34" s="200"/>
      <c r="B34" s="200"/>
      <c r="C34" s="200"/>
      <c r="D34" s="200"/>
      <c r="E34" s="201"/>
      <c r="F34" s="200"/>
      <c r="G34" s="202"/>
      <c r="H34" s="202"/>
      <c r="I34" s="202"/>
      <c r="J34" s="202"/>
      <c r="K34" s="202"/>
      <c r="L34" s="202"/>
      <c r="M34" s="202"/>
      <c r="O34" s="200"/>
      <c r="P34" s="200"/>
      <c r="Q34" s="200"/>
      <c r="R34" s="200"/>
    </row>
    <row r="35" spans="1:44" ht="21.75" customHeight="1" x14ac:dyDescent="0.45">
      <c r="A35" s="200"/>
      <c r="B35" s="200"/>
      <c r="C35" s="200"/>
      <c r="D35" s="200"/>
      <c r="E35" s="201"/>
      <c r="F35" s="200"/>
      <c r="G35" s="202"/>
      <c r="H35" s="202"/>
      <c r="I35" s="202"/>
      <c r="J35" s="202"/>
      <c r="K35" s="202"/>
      <c r="L35" s="202"/>
      <c r="M35" s="202"/>
      <c r="O35" s="200"/>
      <c r="P35" s="200"/>
      <c r="Q35" s="200"/>
      <c r="R35" s="200"/>
    </row>
    <row r="36" spans="1:44" ht="21.75" customHeight="1" x14ac:dyDescent="0.45">
      <c r="A36" s="200"/>
      <c r="B36" s="200"/>
      <c r="C36" s="200"/>
      <c r="D36" s="200"/>
      <c r="E36" s="201"/>
      <c r="F36" s="200"/>
      <c r="G36" s="202"/>
      <c r="H36" s="202"/>
      <c r="I36" s="202"/>
      <c r="J36" s="202"/>
      <c r="K36" s="202"/>
      <c r="L36" s="202"/>
      <c r="M36" s="202"/>
      <c r="O36" s="200"/>
      <c r="P36" s="200"/>
      <c r="Q36" s="200"/>
      <c r="R36" s="200"/>
    </row>
    <row r="37" spans="1:44" ht="21.75" customHeight="1" x14ac:dyDescent="0.45">
      <c r="A37" s="200"/>
      <c r="B37" s="200"/>
      <c r="C37" s="200"/>
      <c r="D37" s="200"/>
      <c r="E37" s="201"/>
      <c r="F37" s="200"/>
      <c r="G37" s="202"/>
      <c r="H37" s="202"/>
      <c r="I37" s="202"/>
      <c r="J37" s="202"/>
      <c r="K37" s="202"/>
      <c r="L37" s="202"/>
      <c r="M37" s="202"/>
      <c r="O37" s="200"/>
      <c r="P37" s="200"/>
      <c r="Q37" s="200"/>
      <c r="R37" s="200"/>
    </row>
    <row r="38" spans="1:44" ht="21.75" customHeight="1" x14ac:dyDescent="0.45">
      <c r="A38" s="200"/>
      <c r="B38" s="200"/>
      <c r="C38" s="200"/>
      <c r="D38" s="200"/>
      <c r="E38" s="201"/>
      <c r="F38" s="200"/>
      <c r="G38" s="202"/>
      <c r="H38" s="202"/>
      <c r="I38" s="202"/>
      <c r="J38" s="202"/>
      <c r="K38" s="202"/>
      <c r="L38" s="202"/>
      <c r="M38" s="202"/>
      <c r="O38" s="200"/>
      <c r="P38" s="200"/>
      <c r="Q38" s="200"/>
      <c r="R38" s="200"/>
    </row>
    <row r="39" spans="1:44" ht="21.75" customHeight="1" x14ac:dyDescent="0.45">
      <c r="A39" s="200"/>
      <c r="B39" s="200"/>
      <c r="C39" s="200"/>
      <c r="D39" s="200"/>
      <c r="E39" s="201"/>
      <c r="F39" s="200"/>
      <c r="G39" s="202"/>
      <c r="H39" s="202"/>
      <c r="I39" s="202"/>
      <c r="J39" s="202"/>
      <c r="K39" s="202"/>
      <c r="L39" s="202"/>
      <c r="M39" s="202"/>
      <c r="O39" s="200"/>
      <c r="P39" s="200"/>
      <c r="Q39" s="200"/>
      <c r="R39" s="200"/>
    </row>
    <row r="40" spans="1:44" ht="21.75" customHeight="1" x14ac:dyDescent="0.45">
      <c r="A40" s="200"/>
      <c r="B40" s="200"/>
      <c r="C40" s="200"/>
      <c r="D40" s="200"/>
      <c r="E40" s="201"/>
      <c r="F40" s="200"/>
      <c r="G40" s="202"/>
      <c r="H40" s="202"/>
      <c r="I40" s="202"/>
      <c r="J40" s="202"/>
      <c r="K40" s="202"/>
      <c r="L40" s="202"/>
      <c r="M40" s="202"/>
      <c r="O40" s="200"/>
      <c r="P40" s="200"/>
      <c r="Q40" s="200"/>
      <c r="R40" s="200"/>
    </row>
    <row r="41" spans="1:44" ht="21.75" customHeight="1" x14ac:dyDescent="0.45">
      <c r="A41" s="200"/>
      <c r="B41" s="200"/>
      <c r="C41" s="200"/>
      <c r="D41" s="200"/>
      <c r="E41" s="201"/>
      <c r="F41" s="200"/>
      <c r="G41" s="202"/>
      <c r="H41" s="202"/>
      <c r="I41" s="202"/>
      <c r="J41" s="202"/>
      <c r="K41" s="202"/>
      <c r="L41" s="202"/>
      <c r="M41" s="202"/>
      <c r="O41" s="200"/>
      <c r="P41" s="200"/>
      <c r="Q41" s="200"/>
      <c r="R41" s="200"/>
    </row>
    <row r="42" spans="1:44" ht="24" customHeight="1" x14ac:dyDescent="0.45">
      <c r="A42" s="200"/>
      <c r="B42" s="200"/>
      <c r="C42" s="200"/>
      <c r="D42" s="200"/>
      <c r="E42" s="201"/>
      <c r="F42" s="200"/>
      <c r="G42" s="202"/>
      <c r="H42" s="202"/>
      <c r="I42" s="202"/>
      <c r="J42" s="202"/>
      <c r="K42" s="202"/>
      <c r="L42" s="202"/>
      <c r="M42" s="202"/>
      <c r="O42" s="200"/>
      <c r="P42" s="200"/>
      <c r="Q42" s="200"/>
      <c r="R42" s="200"/>
    </row>
    <row r="43" spans="1:44" s="215" customFormat="1" ht="21.75" customHeight="1" x14ac:dyDescent="0.45">
      <c r="A43" s="214" t="s">
        <v>89</v>
      </c>
      <c r="B43" s="213"/>
      <c r="C43" s="213"/>
      <c r="D43" s="213"/>
      <c r="E43" s="213"/>
      <c r="F43" s="213"/>
      <c r="G43" s="186"/>
      <c r="H43" s="213"/>
      <c r="I43" s="213"/>
      <c r="J43" s="213"/>
      <c r="K43" s="213"/>
      <c r="L43" s="213"/>
      <c r="M43" s="213"/>
    </row>
    <row r="44" spans="1:44" ht="21.75" customHeight="1" x14ac:dyDescent="0.45">
      <c r="G44" s="186"/>
      <c r="H44" s="186"/>
      <c r="I44" s="186"/>
      <c r="J44" s="186"/>
      <c r="K44" s="186"/>
      <c r="L44" s="186"/>
      <c r="M44" s="186"/>
    </row>
    <row r="45" spans="1:44" ht="21.75" customHeight="1" x14ac:dyDescent="0.45">
      <c r="G45" s="186"/>
      <c r="H45" s="186"/>
      <c r="I45" s="186"/>
      <c r="J45" s="186"/>
      <c r="K45" s="186"/>
      <c r="L45" s="186"/>
      <c r="M45" s="186"/>
    </row>
    <row r="46" spans="1:44" ht="21.75" customHeight="1" x14ac:dyDescent="0.45">
      <c r="A46" s="216" t="s">
        <v>70</v>
      </c>
      <c r="B46" s="200"/>
      <c r="C46" s="200"/>
      <c r="D46" s="200"/>
      <c r="E46" s="201"/>
      <c r="F46" s="200"/>
      <c r="G46" s="136"/>
      <c r="H46" s="136"/>
      <c r="I46" s="136"/>
      <c r="J46" s="136"/>
      <c r="K46" s="136"/>
      <c r="L46" s="136"/>
      <c r="M46" s="136"/>
      <c r="O46" s="216" t="s">
        <v>70</v>
      </c>
      <c r="P46" s="200"/>
      <c r="Q46" s="200"/>
      <c r="R46" s="200"/>
    </row>
    <row r="47" spans="1:44" ht="21.75" customHeight="1" x14ac:dyDescent="0.45">
      <c r="A47" s="200"/>
      <c r="B47" s="200" t="s">
        <v>71</v>
      </c>
      <c r="C47" s="200"/>
      <c r="D47" s="200"/>
      <c r="E47" s="201"/>
      <c r="F47" s="200"/>
      <c r="G47" s="217">
        <v>12146</v>
      </c>
      <c r="H47" s="218"/>
      <c r="I47" s="127">
        <v>6422</v>
      </c>
      <c r="J47" s="127"/>
      <c r="K47" s="127">
        <v>5359</v>
      </c>
      <c r="L47" s="127"/>
      <c r="M47" s="127">
        <v>1305</v>
      </c>
      <c r="O47" s="200"/>
      <c r="P47" s="200" t="s">
        <v>71</v>
      </c>
      <c r="Q47" s="200"/>
      <c r="R47" s="200"/>
    </row>
    <row r="48" spans="1:44" ht="21.75" customHeight="1" x14ac:dyDescent="0.45">
      <c r="A48" s="199"/>
      <c r="B48" s="200" t="s">
        <v>28</v>
      </c>
      <c r="C48" s="210"/>
      <c r="D48" s="210"/>
      <c r="E48" s="201"/>
      <c r="F48" s="210"/>
      <c r="G48" s="64">
        <v>33</v>
      </c>
      <c r="H48" s="64"/>
      <c r="I48" s="136">
        <v>29</v>
      </c>
      <c r="J48" s="136"/>
      <c r="K48" s="136">
        <v>0</v>
      </c>
      <c r="L48" s="62"/>
      <c r="M48" s="136">
        <v>0</v>
      </c>
      <c r="O48" s="199"/>
      <c r="P48" s="200" t="s">
        <v>28</v>
      </c>
      <c r="Q48" s="210"/>
      <c r="R48" s="210"/>
    </row>
    <row r="49" spans="1:44" ht="21.75" customHeight="1" x14ac:dyDescent="0.45">
      <c r="A49" s="210"/>
      <c r="B49" s="210"/>
      <c r="C49" s="210"/>
      <c r="D49" s="210"/>
      <c r="E49" s="210"/>
      <c r="F49" s="210"/>
      <c r="G49" s="64"/>
      <c r="H49" s="202"/>
      <c r="I49" s="64"/>
      <c r="J49" s="202"/>
      <c r="K49" s="64"/>
      <c r="L49" s="202"/>
      <c r="M49" s="64"/>
      <c r="O49" s="210"/>
      <c r="P49" s="210"/>
      <c r="Q49" s="210"/>
      <c r="R49" s="210"/>
      <c r="S49" s="208"/>
    </row>
    <row r="50" spans="1:44" s="209" customFormat="1" ht="21.75" customHeight="1" x14ac:dyDescent="0.45">
      <c r="A50" s="200" t="s">
        <v>88</v>
      </c>
      <c r="B50" s="200"/>
      <c r="C50" s="200"/>
      <c r="D50" s="200"/>
      <c r="E50" s="204">
        <v>3.1</v>
      </c>
      <c r="F50" s="200"/>
      <c r="G50" s="205"/>
      <c r="H50" s="186"/>
      <c r="I50" s="205"/>
      <c r="J50" s="186"/>
      <c r="K50" s="206"/>
      <c r="L50" s="186"/>
      <c r="M50" s="206"/>
      <c r="N50" s="207"/>
      <c r="O50" s="200" t="s">
        <v>88</v>
      </c>
      <c r="P50" s="200"/>
      <c r="Q50" s="200"/>
      <c r="R50" s="200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</row>
    <row r="51" spans="1:44" s="209" customFormat="1" ht="21.75" customHeight="1" x14ac:dyDescent="0.45">
      <c r="A51" s="200"/>
      <c r="B51" s="200" t="s">
        <v>72</v>
      </c>
      <c r="C51" s="200"/>
      <c r="D51" s="200"/>
      <c r="E51" s="200"/>
      <c r="F51" s="200"/>
      <c r="G51" s="212">
        <v>2.0243333333333333</v>
      </c>
      <c r="H51" s="212"/>
      <c r="I51" s="212">
        <v>1.0703333333333334</v>
      </c>
      <c r="J51" s="212"/>
      <c r="K51" s="212">
        <v>0.89316666666666666</v>
      </c>
      <c r="L51" s="212"/>
      <c r="M51" s="212">
        <v>0.2175</v>
      </c>
      <c r="N51" s="207"/>
      <c r="O51" s="200"/>
      <c r="P51" s="200" t="s">
        <v>96</v>
      </c>
      <c r="Q51" s="200"/>
      <c r="R51" s="200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</row>
    <row r="52" spans="1:44" s="209" customFormat="1" ht="21.75" customHeight="1" x14ac:dyDescent="0.45">
      <c r="A52" s="210"/>
      <c r="B52" s="211" t="s">
        <v>92</v>
      </c>
      <c r="D52" s="210"/>
      <c r="E52" s="210"/>
      <c r="F52" s="210"/>
      <c r="G52" s="193"/>
      <c r="H52" s="186"/>
      <c r="I52" s="193"/>
      <c r="J52" s="186"/>
      <c r="K52" s="186"/>
      <c r="L52" s="186"/>
      <c r="M52" s="194"/>
      <c r="N52" s="207"/>
      <c r="O52" s="210"/>
      <c r="P52" s="211" t="s">
        <v>92</v>
      </c>
      <c r="R52" s="210"/>
      <c r="S52" s="190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</row>
    <row r="53" spans="1:44" ht="21.75" customHeight="1" x14ac:dyDescent="0.45">
      <c r="G53" s="186"/>
      <c r="H53" s="186"/>
      <c r="I53" s="186"/>
      <c r="J53" s="186"/>
      <c r="K53" s="186"/>
      <c r="L53" s="186"/>
      <c r="M53" s="186"/>
    </row>
    <row r="54" spans="1:44" ht="21.75" customHeight="1" x14ac:dyDescent="0.45">
      <c r="G54" s="186"/>
      <c r="H54" s="186"/>
      <c r="I54" s="186"/>
      <c r="J54" s="186"/>
      <c r="K54" s="186"/>
      <c r="L54" s="186"/>
      <c r="M54" s="186"/>
    </row>
    <row r="55" spans="1:44" ht="21.75" customHeight="1" x14ac:dyDescent="0.45">
      <c r="G55" s="186"/>
      <c r="H55" s="186"/>
      <c r="I55" s="186"/>
      <c r="J55" s="186"/>
      <c r="K55" s="186"/>
      <c r="L55" s="186"/>
      <c r="M55" s="186"/>
    </row>
    <row r="56" spans="1:44" ht="21.75" customHeight="1" x14ac:dyDescent="0.45">
      <c r="G56" s="186"/>
      <c r="H56" s="186"/>
      <c r="I56" s="186"/>
      <c r="J56" s="186"/>
      <c r="K56" s="186"/>
      <c r="L56" s="186"/>
      <c r="M56" s="186"/>
    </row>
    <row r="57" spans="1:44" ht="21.75" customHeight="1" x14ac:dyDescent="0.45">
      <c r="G57" s="186"/>
      <c r="H57" s="186"/>
      <c r="I57" s="186"/>
      <c r="J57" s="186"/>
      <c r="K57" s="186"/>
      <c r="L57" s="186"/>
      <c r="M57" s="186"/>
    </row>
    <row r="58" spans="1:44" ht="21.75" customHeight="1" x14ac:dyDescent="0.45">
      <c r="G58" s="186"/>
      <c r="H58" s="186"/>
      <c r="I58" s="186"/>
      <c r="J58" s="186"/>
      <c r="K58" s="186"/>
      <c r="L58" s="186"/>
      <c r="M58" s="186"/>
    </row>
  </sheetData>
  <mergeCells count="1">
    <mergeCell ref="A22:D22"/>
  </mergeCells>
  <pageMargins left="0.84" right="0" top="0.38" bottom="0" header="0.33" footer="0.15748031496062992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X32"/>
  <sheetViews>
    <sheetView view="pageBreakPreview" topLeftCell="A21" zoomScale="90" zoomScaleSheetLayoutView="90" workbookViewId="0">
      <selection activeCell="I471" activeCellId="1" sqref="K431:M431 I471"/>
    </sheetView>
  </sheetViews>
  <sheetFormatPr defaultColWidth="9.33203125" defaultRowHeight="23.25" x14ac:dyDescent="0.45"/>
  <cols>
    <col min="1" max="1" width="2.5" style="129" customWidth="1"/>
    <col min="2" max="2" width="1.33203125" style="129" customWidth="1"/>
    <col min="3" max="3" width="1" style="129" customWidth="1"/>
    <col min="4" max="4" width="49.83203125" style="129" customWidth="1"/>
    <col min="5" max="5" width="5.1640625" style="129" customWidth="1"/>
    <col min="6" max="6" width="0.83203125" style="129" customWidth="1"/>
    <col min="7" max="7" width="10.5" style="129" customWidth="1"/>
    <col min="8" max="8" width="0.5" style="129" customWidth="1"/>
    <col min="9" max="9" width="10.83203125" style="129" customWidth="1"/>
    <col min="10" max="10" width="0.83203125" style="129" customWidth="1"/>
    <col min="11" max="11" width="15" style="129" customWidth="1"/>
    <col min="12" max="12" width="0.33203125" style="129" customWidth="1"/>
    <col min="13" max="13" width="17.1640625" style="129" customWidth="1"/>
    <col min="14" max="14" width="0.33203125" style="129" customWidth="1"/>
    <col min="15" max="15" width="17" style="129" customWidth="1"/>
    <col min="16" max="16" width="0.5" style="129" customWidth="1"/>
    <col min="17" max="17" width="25.33203125" style="129" customWidth="1"/>
    <col min="18" max="18" width="0.83203125" style="129" customWidth="1"/>
    <col min="19" max="19" width="11.6640625" style="129" customWidth="1"/>
    <col min="20" max="20" width="0.5" style="129" customWidth="1"/>
    <col min="21" max="21" width="12.5" style="129" customWidth="1"/>
    <col min="22" max="22" width="0.6640625" style="129" customWidth="1"/>
    <col min="23" max="23" width="12.83203125" style="129" customWidth="1"/>
    <col min="24" max="24" width="14.1640625" style="129" bestFit="1" customWidth="1"/>
    <col min="25" max="16384" width="9.33203125" style="129"/>
  </cols>
  <sheetData>
    <row r="1" spans="1:23" ht="21.95" customHeight="1" x14ac:dyDescent="0.45">
      <c r="W1" s="161" t="s">
        <v>85</v>
      </c>
    </row>
    <row r="2" spans="1:23" ht="15" customHeight="1" x14ac:dyDescent="0.45">
      <c r="W2" s="161" t="s">
        <v>86</v>
      </c>
    </row>
    <row r="3" spans="1:23" ht="21.95" customHeight="1" x14ac:dyDescent="0.45">
      <c r="A3" s="456" t="s">
        <v>20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</row>
    <row r="4" spans="1:23" ht="21.95" customHeight="1" x14ac:dyDescent="0.45">
      <c r="A4" s="456" t="s">
        <v>43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</row>
    <row r="5" spans="1:23" ht="21.95" customHeight="1" x14ac:dyDescent="0.45">
      <c r="A5" s="456" t="s">
        <v>203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  <c r="T5" s="456"/>
      <c r="U5" s="456"/>
      <c r="V5" s="456"/>
      <c r="W5" s="456"/>
    </row>
    <row r="6" spans="1:23" ht="19.5" customHeight="1" x14ac:dyDescent="0.45">
      <c r="A6" s="456" t="s">
        <v>26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</row>
    <row r="7" spans="1:23" ht="21" customHeight="1" x14ac:dyDescent="0.45">
      <c r="G7" s="457" t="s">
        <v>79</v>
      </c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457"/>
      <c r="U7" s="457"/>
      <c r="V7" s="457"/>
      <c r="W7" s="457"/>
    </row>
    <row r="8" spans="1:23" ht="21" customHeight="1" x14ac:dyDescent="0.45">
      <c r="C8" s="461"/>
      <c r="E8" s="275"/>
      <c r="G8" s="462" t="s">
        <v>71</v>
      </c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130"/>
      <c r="U8" s="463" t="s">
        <v>102</v>
      </c>
      <c r="V8" s="130"/>
      <c r="W8" s="463" t="s">
        <v>29</v>
      </c>
    </row>
    <row r="9" spans="1:23" ht="21" customHeight="1" x14ac:dyDescent="0.45">
      <c r="C9" s="461"/>
      <c r="G9" s="463" t="s">
        <v>8</v>
      </c>
      <c r="H9" s="177"/>
      <c r="I9" s="463" t="s">
        <v>37</v>
      </c>
      <c r="J9" s="177"/>
      <c r="K9" s="458" t="s">
        <v>18</v>
      </c>
      <c r="L9" s="458"/>
      <c r="M9" s="458"/>
      <c r="N9" s="458"/>
      <c r="O9" s="458"/>
      <c r="P9" s="177"/>
      <c r="Q9" s="307" t="s">
        <v>114</v>
      </c>
      <c r="R9" s="177"/>
      <c r="S9" s="463" t="s">
        <v>115</v>
      </c>
      <c r="T9" s="130"/>
      <c r="U9" s="464"/>
      <c r="V9" s="130"/>
      <c r="W9" s="464"/>
    </row>
    <row r="10" spans="1:23" ht="24.75" customHeight="1" x14ac:dyDescent="0.45">
      <c r="C10" s="461"/>
      <c r="G10" s="464"/>
      <c r="H10" s="111"/>
      <c r="I10" s="464"/>
      <c r="J10" s="111"/>
      <c r="K10" s="460"/>
      <c r="L10" s="460"/>
      <c r="M10" s="460"/>
      <c r="N10" s="460"/>
      <c r="O10" s="460"/>
      <c r="P10" s="111"/>
      <c r="Q10" s="308" t="s">
        <v>107</v>
      </c>
      <c r="R10" s="111"/>
      <c r="S10" s="464"/>
      <c r="T10" s="111"/>
      <c r="U10" s="464"/>
      <c r="V10" s="111"/>
      <c r="W10" s="464"/>
    </row>
    <row r="11" spans="1:23" ht="22.5" customHeight="1" x14ac:dyDescent="0.45">
      <c r="C11" s="461"/>
      <c r="E11" s="276" t="s">
        <v>90</v>
      </c>
      <c r="G11" s="464"/>
      <c r="H11" s="111"/>
      <c r="I11" s="464"/>
      <c r="J11" s="111"/>
      <c r="K11" s="458" t="s">
        <v>9</v>
      </c>
      <c r="L11" s="458"/>
      <c r="M11" s="458"/>
      <c r="N11" s="306"/>
      <c r="O11" s="458" t="s">
        <v>10</v>
      </c>
      <c r="P11" s="111"/>
      <c r="Q11" s="307" t="s">
        <v>108</v>
      </c>
      <c r="R11" s="111"/>
      <c r="S11" s="464"/>
      <c r="T11" s="111"/>
      <c r="U11" s="464"/>
      <c r="V11" s="111"/>
      <c r="W11" s="464"/>
    </row>
    <row r="12" spans="1:23" ht="21" customHeight="1" x14ac:dyDescent="0.45">
      <c r="G12" s="464"/>
      <c r="H12" s="111"/>
      <c r="I12" s="464"/>
      <c r="J12" s="111"/>
      <c r="K12" s="460"/>
      <c r="L12" s="460"/>
      <c r="M12" s="460"/>
      <c r="N12" s="306"/>
      <c r="O12" s="459"/>
      <c r="P12" s="111"/>
      <c r="Q12" s="308" t="s">
        <v>109</v>
      </c>
      <c r="R12" s="111"/>
      <c r="S12" s="464"/>
      <c r="T12" s="111"/>
      <c r="U12" s="464"/>
      <c r="V12" s="111"/>
      <c r="W12" s="464"/>
    </row>
    <row r="13" spans="1:23" ht="21" customHeight="1" x14ac:dyDescent="0.45">
      <c r="G13" s="464"/>
      <c r="H13" s="111"/>
      <c r="I13" s="464"/>
      <c r="J13" s="111"/>
      <c r="K13" s="458" t="s">
        <v>30</v>
      </c>
      <c r="L13" s="219"/>
      <c r="M13" s="458" t="s">
        <v>19</v>
      </c>
      <c r="N13" s="111"/>
      <c r="O13" s="459"/>
      <c r="P13" s="111"/>
      <c r="Q13" s="180" t="s">
        <v>116</v>
      </c>
      <c r="R13" s="111"/>
      <c r="S13" s="464"/>
      <c r="T13" s="111"/>
      <c r="U13" s="464"/>
      <c r="V13" s="111"/>
      <c r="W13" s="464"/>
    </row>
    <row r="14" spans="1:23" ht="24.75" customHeight="1" x14ac:dyDescent="0.5">
      <c r="G14" s="465"/>
      <c r="H14" s="111"/>
      <c r="I14" s="465"/>
      <c r="J14" s="111"/>
      <c r="K14" s="460"/>
      <c r="L14" s="306"/>
      <c r="M14" s="460"/>
      <c r="N14" s="111"/>
      <c r="O14" s="460"/>
      <c r="P14" s="111"/>
      <c r="Q14" s="178" t="s">
        <v>105</v>
      </c>
      <c r="R14" s="111"/>
      <c r="S14" s="465"/>
      <c r="T14" s="111"/>
      <c r="U14" s="465"/>
      <c r="V14" s="111"/>
      <c r="W14" s="465"/>
    </row>
    <row r="15" spans="1:23" s="242" customFormat="1" ht="20.25" customHeight="1" x14ac:dyDescent="0.5">
      <c r="D15" s="243" t="s">
        <v>159</v>
      </c>
      <c r="E15" s="243"/>
      <c r="F15" s="243"/>
      <c r="G15" s="244"/>
      <c r="H15" s="245"/>
      <c r="I15" s="244"/>
      <c r="J15" s="245"/>
      <c r="K15" s="246"/>
      <c r="L15" s="245"/>
      <c r="M15" s="246"/>
      <c r="N15" s="245"/>
      <c r="O15" s="247"/>
      <c r="P15" s="245"/>
      <c r="Q15" s="245"/>
      <c r="R15" s="245"/>
      <c r="S15" s="248"/>
      <c r="T15" s="245"/>
      <c r="U15" s="249"/>
      <c r="V15" s="245"/>
      <c r="W15" s="249"/>
    </row>
    <row r="16" spans="1:23" s="250" customFormat="1" ht="26.25" x14ac:dyDescent="0.55000000000000004">
      <c r="C16" s="241" t="s">
        <v>160</v>
      </c>
      <c r="G16" s="251">
        <v>60000</v>
      </c>
      <c r="H16" s="251"/>
      <c r="I16" s="251">
        <v>96000</v>
      </c>
      <c r="J16" s="251"/>
      <c r="K16" s="251">
        <v>10000</v>
      </c>
      <c r="L16" s="251"/>
      <c r="M16" s="251">
        <v>59000</v>
      </c>
      <c r="N16" s="251"/>
      <c r="O16" s="251">
        <v>361278</v>
      </c>
      <c r="P16" s="251"/>
      <c r="Q16" s="251">
        <v>1123</v>
      </c>
      <c r="R16" s="252"/>
      <c r="S16" s="252">
        <v>587401</v>
      </c>
      <c r="T16" s="252"/>
      <c r="U16" s="251">
        <v>5</v>
      </c>
      <c r="V16" s="252"/>
      <c r="W16" s="252">
        <v>587406</v>
      </c>
    </row>
    <row r="17" spans="1:24" s="250" customFormat="1" ht="26.25" x14ac:dyDescent="0.55000000000000004">
      <c r="C17" s="241" t="s">
        <v>169</v>
      </c>
      <c r="E17" s="154">
        <v>13</v>
      </c>
      <c r="G17" s="251">
        <v>0</v>
      </c>
      <c r="H17" s="251"/>
      <c r="I17" s="251">
        <v>0</v>
      </c>
      <c r="J17" s="251"/>
      <c r="K17" s="251">
        <v>0</v>
      </c>
      <c r="L17" s="251"/>
      <c r="M17" s="251">
        <v>0</v>
      </c>
      <c r="N17" s="251"/>
      <c r="O17" s="251">
        <v>-42000</v>
      </c>
      <c r="P17" s="251"/>
      <c r="Q17" s="251">
        <v>0</v>
      </c>
      <c r="R17" s="252"/>
      <c r="S17" s="29">
        <v>-42000</v>
      </c>
      <c r="T17" s="252"/>
      <c r="U17" s="251">
        <v>0</v>
      </c>
      <c r="V17" s="252"/>
      <c r="W17" s="270">
        <v>-42000</v>
      </c>
    </row>
    <row r="18" spans="1:24" s="250" customFormat="1" ht="26.25" x14ac:dyDescent="0.55000000000000004">
      <c r="C18" s="241" t="s">
        <v>144</v>
      </c>
      <c r="G18" s="251">
        <v>0</v>
      </c>
      <c r="H18" s="251"/>
      <c r="I18" s="251">
        <v>0</v>
      </c>
      <c r="J18" s="251"/>
      <c r="K18" s="251">
        <v>0</v>
      </c>
      <c r="L18" s="251"/>
      <c r="M18" s="251">
        <v>0</v>
      </c>
      <c r="N18" s="251"/>
      <c r="O18" s="252">
        <v>63149</v>
      </c>
      <c r="P18" s="252"/>
      <c r="Q18" s="252">
        <v>539</v>
      </c>
      <c r="R18" s="252"/>
      <c r="S18" s="252">
        <v>63688</v>
      </c>
      <c r="T18" s="252"/>
      <c r="U18" s="69">
        <v>0</v>
      </c>
      <c r="V18" s="252"/>
      <c r="W18" s="252">
        <v>63688</v>
      </c>
    </row>
    <row r="19" spans="1:24" s="250" customFormat="1" ht="26.25" x14ac:dyDescent="0.55000000000000004">
      <c r="C19" s="241" t="s">
        <v>176</v>
      </c>
      <c r="D19" s="241"/>
      <c r="G19" s="251"/>
      <c r="H19" s="251"/>
      <c r="I19" s="251"/>
      <c r="J19" s="251"/>
      <c r="K19" s="251"/>
      <c r="L19" s="251"/>
      <c r="M19" s="251"/>
      <c r="N19" s="251"/>
      <c r="O19" s="252"/>
      <c r="P19" s="252"/>
      <c r="Q19" s="252"/>
      <c r="R19" s="252"/>
      <c r="S19" s="252"/>
      <c r="T19" s="252"/>
      <c r="U19" s="69"/>
      <c r="V19" s="252"/>
      <c r="W19" s="252"/>
    </row>
    <row r="20" spans="1:24" s="250" customFormat="1" ht="26.25" x14ac:dyDescent="0.55000000000000004">
      <c r="C20" s="241"/>
      <c r="D20" s="241" t="s">
        <v>177</v>
      </c>
      <c r="G20" s="251">
        <v>0</v>
      </c>
      <c r="H20" s="251"/>
      <c r="I20" s="251">
        <v>0</v>
      </c>
      <c r="J20" s="251"/>
      <c r="K20" s="251">
        <v>0</v>
      </c>
      <c r="L20" s="251"/>
      <c r="M20" s="251">
        <v>0</v>
      </c>
      <c r="N20" s="251"/>
      <c r="O20" s="252">
        <v>1</v>
      </c>
      <c r="P20" s="252"/>
      <c r="Q20" s="251">
        <v>0</v>
      </c>
      <c r="R20" s="252"/>
      <c r="S20" s="252">
        <v>1</v>
      </c>
      <c r="T20" s="252"/>
      <c r="U20" s="69">
        <v>-1</v>
      </c>
      <c r="V20" s="252"/>
      <c r="W20" s="69">
        <v>0</v>
      </c>
    </row>
    <row r="21" spans="1:24" s="250" customFormat="1" ht="27" thickBot="1" x14ac:dyDescent="0.6">
      <c r="C21" s="241" t="s">
        <v>193</v>
      </c>
      <c r="G21" s="253">
        <v>60000</v>
      </c>
      <c r="H21" s="252"/>
      <c r="I21" s="253">
        <v>96000</v>
      </c>
      <c r="J21" s="252"/>
      <c r="K21" s="253">
        <v>10000</v>
      </c>
      <c r="L21" s="252"/>
      <c r="M21" s="253">
        <v>59000</v>
      </c>
      <c r="N21" s="252"/>
      <c r="O21" s="253">
        <v>382428</v>
      </c>
      <c r="P21" s="251"/>
      <c r="Q21" s="253">
        <v>1662</v>
      </c>
      <c r="R21" s="251"/>
      <c r="S21" s="149">
        <v>609090</v>
      </c>
      <c r="T21" s="251"/>
      <c r="U21" s="253">
        <v>4</v>
      </c>
      <c r="V21" s="252"/>
      <c r="W21" s="149">
        <v>609094</v>
      </c>
      <c r="X21" s="254"/>
    </row>
    <row r="22" spans="1:24" s="242" customFormat="1" ht="5.25" customHeight="1" thickTop="1" x14ac:dyDescent="0.5">
      <c r="B22" s="243"/>
      <c r="C22" s="243"/>
      <c r="D22" s="243"/>
      <c r="E22" s="243"/>
      <c r="F22" s="243"/>
      <c r="G22" s="255"/>
      <c r="H22" s="256"/>
      <c r="I22" s="255"/>
      <c r="J22" s="256"/>
      <c r="K22" s="257"/>
      <c r="L22" s="256"/>
      <c r="M22" s="257"/>
      <c r="N22" s="256"/>
      <c r="O22" s="257"/>
      <c r="P22" s="256"/>
      <c r="Q22" s="256"/>
      <c r="R22" s="256"/>
      <c r="S22" s="255"/>
      <c r="T22" s="256"/>
      <c r="U22" s="255"/>
      <c r="V22" s="256"/>
      <c r="W22" s="255"/>
    </row>
    <row r="23" spans="1:24" s="242" customFormat="1" ht="15.75" customHeight="1" x14ac:dyDescent="0.5">
      <c r="D23" s="243" t="s">
        <v>152</v>
      </c>
      <c r="E23" s="243"/>
      <c r="F23" s="243"/>
      <c r="G23" s="244"/>
      <c r="H23" s="245"/>
      <c r="I23" s="244"/>
      <c r="J23" s="245"/>
      <c r="K23" s="246"/>
      <c r="L23" s="245"/>
      <c r="M23" s="246"/>
      <c r="N23" s="245"/>
      <c r="O23" s="247"/>
      <c r="P23" s="245"/>
      <c r="Q23" s="245"/>
      <c r="R23" s="245"/>
      <c r="S23" s="248"/>
      <c r="T23" s="245"/>
      <c r="U23" s="249"/>
      <c r="V23" s="245"/>
      <c r="W23" s="249"/>
    </row>
    <row r="24" spans="1:24" ht="26.25" x14ac:dyDescent="0.45">
      <c r="C24" s="258" t="s">
        <v>153</v>
      </c>
      <c r="D24" s="162"/>
      <c r="E24" s="162"/>
      <c r="F24" s="162"/>
      <c r="G24" s="147">
        <v>60000</v>
      </c>
      <c r="H24" s="148"/>
      <c r="I24" s="147">
        <v>96000</v>
      </c>
      <c r="J24" s="147"/>
      <c r="K24" s="147">
        <v>10000</v>
      </c>
      <c r="L24" s="147"/>
      <c r="M24" s="147">
        <v>59000</v>
      </c>
      <c r="N24" s="147"/>
      <c r="O24" s="147">
        <v>322333</v>
      </c>
      <c r="P24" s="147"/>
      <c r="Q24" s="147">
        <v>743</v>
      </c>
      <c r="R24" s="147"/>
      <c r="S24" s="147">
        <v>548076</v>
      </c>
      <c r="T24" s="147"/>
      <c r="U24" s="147">
        <v>4</v>
      </c>
      <c r="V24" s="147"/>
      <c r="W24" s="147">
        <v>548080</v>
      </c>
    </row>
    <row r="25" spans="1:24" s="250" customFormat="1" ht="26.25" x14ac:dyDescent="0.55000000000000004">
      <c r="C25" s="241" t="s">
        <v>169</v>
      </c>
      <c r="E25" s="154">
        <v>13</v>
      </c>
      <c r="G25" s="251">
        <v>0</v>
      </c>
      <c r="H25" s="251"/>
      <c r="I25" s="251">
        <v>0</v>
      </c>
      <c r="J25" s="251"/>
      <c r="K25" s="251">
        <v>0</v>
      </c>
      <c r="L25" s="251"/>
      <c r="M25" s="251">
        <v>0</v>
      </c>
      <c r="N25" s="251"/>
      <c r="O25" s="251">
        <v>-33000</v>
      </c>
      <c r="P25" s="251"/>
      <c r="Q25" s="251">
        <v>0</v>
      </c>
      <c r="R25" s="252"/>
      <c r="S25" s="29">
        <v>-33000</v>
      </c>
      <c r="T25" s="252"/>
      <c r="U25" s="251">
        <v>0</v>
      </c>
      <c r="V25" s="252"/>
      <c r="W25" s="270">
        <v>-33000</v>
      </c>
    </row>
    <row r="26" spans="1:24" s="162" customFormat="1" ht="26.25" x14ac:dyDescent="0.45">
      <c r="C26" s="65" t="s">
        <v>144</v>
      </c>
      <c r="G26" s="69">
        <v>0</v>
      </c>
      <c r="H26" s="69"/>
      <c r="I26" s="69">
        <v>0</v>
      </c>
      <c r="J26" s="69"/>
      <c r="K26" s="70">
        <v>0</v>
      </c>
      <c r="L26" s="69"/>
      <c r="M26" s="70">
        <v>0</v>
      </c>
      <c r="N26" s="69"/>
      <c r="O26" s="70">
        <v>50004</v>
      </c>
      <c r="P26" s="69"/>
      <c r="Q26" s="70">
        <v>874</v>
      </c>
      <c r="R26" s="69"/>
      <c r="S26" s="259">
        <v>50878</v>
      </c>
      <c r="T26" s="69"/>
      <c r="U26" s="70">
        <v>0</v>
      </c>
      <c r="V26" s="69"/>
      <c r="W26" s="259">
        <v>50878</v>
      </c>
    </row>
    <row r="27" spans="1:24" s="162" customFormat="1" ht="27" thickBot="1" x14ac:dyDescent="0.5">
      <c r="C27" s="65" t="s">
        <v>194</v>
      </c>
      <c r="G27" s="149">
        <v>60000</v>
      </c>
      <c r="H27" s="147"/>
      <c r="I27" s="149">
        <v>96000</v>
      </c>
      <c r="J27" s="147"/>
      <c r="K27" s="149">
        <v>10000</v>
      </c>
      <c r="L27" s="147"/>
      <c r="M27" s="149">
        <v>59000</v>
      </c>
      <c r="N27" s="147"/>
      <c r="O27" s="149">
        <v>339337</v>
      </c>
      <c r="P27" s="69"/>
      <c r="Q27" s="149">
        <v>1617</v>
      </c>
      <c r="R27" s="69"/>
      <c r="S27" s="149">
        <v>565954</v>
      </c>
      <c r="T27" s="69"/>
      <c r="U27" s="149">
        <v>4</v>
      </c>
      <c r="V27" s="147"/>
      <c r="W27" s="149">
        <v>565958</v>
      </c>
      <c r="X27" s="172"/>
    </row>
    <row r="28" spans="1:24" s="162" customFormat="1" ht="27" thickTop="1" x14ac:dyDescent="0.45">
      <c r="A28" s="65"/>
      <c r="G28" s="147"/>
      <c r="H28" s="147"/>
      <c r="I28" s="147"/>
      <c r="J28" s="147"/>
      <c r="K28" s="69"/>
      <c r="L28" s="147"/>
      <c r="M28" s="69"/>
      <c r="N28" s="147"/>
      <c r="O28" s="69"/>
      <c r="P28" s="69"/>
      <c r="Q28" s="69"/>
      <c r="R28" s="69"/>
      <c r="S28" s="69"/>
      <c r="T28" s="69"/>
      <c r="U28" s="69"/>
      <c r="V28" s="147"/>
      <c r="W28" s="69"/>
      <c r="X28" s="172"/>
    </row>
    <row r="29" spans="1:24" s="162" customFormat="1" ht="26.25" x14ac:dyDescent="0.45">
      <c r="C29" s="49" t="s">
        <v>89</v>
      </c>
      <c r="G29" s="147"/>
      <c r="H29" s="147"/>
      <c r="I29" s="147"/>
      <c r="J29" s="147"/>
      <c r="K29" s="69"/>
      <c r="L29" s="147"/>
      <c r="M29" s="69"/>
      <c r="N29" s="147"/>
      <c r="O29" s="69"/>
      <c r="P29" s="69"/>
      <c r="Q29" s="69"/>
      <c r="R29" s="69"/>
      <c r="S29" s="69"/>
      <c r="T29" s="69"/>
      <c r="U29" s="69"/>
      <c r="V29" s="147"/>
      <c r="W29" s="69"/>
      <c r="X29" s="172"/>
    </row>
    <row r="30" spans="1:24" s="162" customFormat="1" ht="21.75" customHeight="1" x14ac:dyDescent="0.45">
      <c r="G30" s="147"/>
      <c r="H30" s="147"/>
      <c r="I30" s="147"/>
      <c r="J30" s="147"/>
      <c r="K30" s="69"/>
      <c r="L30" s="147"/>
      <c r="M30" s="69"/>
      <c r="N30" s="147"/>
      <c r="O30" s="69"/>
      <c r="P30" s="69"/>
      <c r="Q30" s="69"/>
      <c r="R30" s="69"/>
      <c r="S30" s="69"/>
      <c r="T30" s="69"/>
      <c r="U30" s="69"/>
      <c r="V30" s="147"/>
      <c r="W30" s="69"/>
      <c r="X30" s="172"/>
    </row>
    <row r="31" spans="1:24" s="162" customFormat="1" ht="21.75" customHeight="1" x14ac:dyDescent="0.45">
      <c r="G31" s="147"/>
      <c r="H31" s="147"/>
      <c r="I31" s="147"/>
      <c r="J31" s="147"/>
      <c r="K31" s="69"/>
      <c r="L31" s="147"/>
      <c r="M31" s="69"/>
      <c r="N31" s="147"/>
      <c r="O31" s="69"/>
      <c r="P31" s="69"/>
      <c r="Q31" s="69"/>
      <c r="R31" s="69"/>
      <c r="S31" s="69"/>
      <c r="T31" s="69"/>
      <c r="U31" s="69"/>
      <c r="V31" s="147"/>
      <c r="W31" s="69"/>
      <c r="X31" s="172"/>
    </row>
    <row r="32" spans="1:24" s="162" customFormat="1" ht="21.75" customHeight="1" x14ac:dyDescent="0.45">
      <c r="G32" s="147"/>
      <c r="H32" s="147"/>
      <c r="I32" s="147"/>
      <c r="J32" s="147"/>
      <c r="K32" s="69"/>
      <c r="L32" s="147"/>
      <c r="M32" s="69"/>
      <c r="N32" s="147"/>
      <c r="O32" s="69"/>
      <c r="P32" s="69"/>
      <c r="Q32" s="69"/>
      <c r="R32" s="69"/>
      <c r="S32" s="69"/>
      <c r="T32" s="69"/>
      <c r="U32" s="69"/>
      <c r="V32" s="147"/>
      <c r="W32" s="69"/>
      <c r="X32" s="172"/>
    </row>
  </sheetData>
  <mergeCells count="17">
    <mergeCell ref="O11:O14"/>
    <mergeCell ref="C8:C11"/>
    <mergeCell ref="G8:S8"/>
    <mergeCell ref="U8:U14"/>
    <mergeCell ref="W8:W14"/>
    <mergeCell ref="S9:S14"/>
    <mergeCell ref="G9:G14"/>
    <mergeCell ref="I9:I14"/>
    <mergeCell ref="K9:O10"/>
    <mergeCell ref="K13:K14"/>
    <mergeCell ref="M13:M14"/>
    <mergeCell ref="K11:M12"/>
    <mergeCell ref="A3:W3"/>
    <mergeCell ref="A4:W4"/>
    <mergeCell ref="A5:W5"/>
    <mergeCell ref="A6:W6"/>
    <mergeCell ref="G7:W7"/>
  </mergeCells>
  <phoneticPr fontId="16" type="noConversion"/>
  <pageMargins left="0.27559055118110237" right="0.15748031496062992" top="0.39370078740157483" bottom="0" header="0" footer="0"/>
  <pageSetup paperSize="9" scale="87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S29"/>
  <sheetViews>
    <sheetView view="pageBreakPreview" topLeftCell="A19" zoomScale="80" zoomScaleSheetLayoutView="80" workbookViewId="0">
      <selection activeCell="I471" activeCellId="1" sqref="K431:M431 I471"/>
    </sheetView>
  </sheetViews>
  <sheetFormatPr defaultColWidth="9.33203125" defaultRowHeight="23.25" x14ac:dyDescent="0.45"/>
  <cols>
    <col min="1" max="2" width="2.33203125" style="129" customWidth="1"/>
    <col min="3" max="3" width="45.83203125" style="129" customWidth="1"/>
    <col min="4" max="4" width="4.6640625" style="129" customWidth="1"/>
    <col min="5" max="5" width="1.83203125" style="129" customWidth="1"/>
    <col min="6" max="6" width="2.5" style="129" customWidth="1"/>
    <col min="7" max="7" width="14.83203125" style="129" customWidth="1"/>
    <col min="8" max="8" width="0.5" style="129" customWidth="1"/>
    <col min="9" max="9" width="13.6640625" style="129" customWidth="1"/>
    <col min="10" max="10" width="0.83203125" style="129" customWidth="1"/>
    <col min="11" max="11" width="15.1640625" style="129" customWidth="1"/>
    <col min="12" max="12" width="1.33203125" style="129" customWidth="1"/>
    <col min="13" max="13" width="16.33203125" style="129" customWidth="1"/>
    <col min="14" max="14" width="1.1640625" style="129" customWidth="1"/>
    <col min="15" max="15" width="17" style="129" customWidth="1"/>
    <col min="16" max="16" width="1.33203125" style="129" customWidth="1"/>
    <col min="17" max="17" width="24.83203125" style="129" customWidth="1"/>
    <col min="18" max="18" width="0.83203125" style="129" customWidth="1"/>
    <col min="19" max="19" width="15.1640625" style="129" customWidth="1"/>
    <col min="20" max="16384" width="9.33203125" style="129"/>
  </cols>
  <sheetData>
    <row r="1" spans="1:19" x14ac:dyDescent="0.45">
      <c r="S1" s="161" t="s">
        <v>85</v>
      </c>
    </row>
    <row r="2" spans="1:19" x14ac:dyDescent="0.45">
      <c r="S2" s="161" t="s">
        <v>86</v>
      </c>
    </row>
    <row r="3" spans="1:19" ht="19.5" customHeight="1" x14ac:dyDescent="0.45">
      <c r="A3" s="456" t="s">
        <v>20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</row>
    <row r="4" spans="1:19" ht="19.5" customHeight="1" x14ac:dyDescent="0.45">
      <c r="A4" s="456" t="s">
        <v>43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</row>
    <row r="5" spans="1:19" ht="19.5" customHeight="1" x14ac:dyDescent="0.45">
      <c r="A5" s="456" t="s">
        <v>203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</row>
    <row r="6" spans="1:19" ht="19.5" customHeight="1" x14ac:dyDescent="0.45">
      <c r="A6" s="467" t="s">
        <v>48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</row>
    <row r="7" spans="1:19" ht="16.5" customHeight="1" x14ac:dyDescent="0.45">
      <c r="A7" s="310"/>
      <c r="B7" s="310"/>
      <c r="C7" s="310"/>
      <c r="D7" s="310"/>
      <c r="E7" s="310"/>
      <c r="F7" s="310"/>
      <c r="G7" s="457" t="s">
        <v>79</v>
      </c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</row>
    <row r="8" spans="1:19" s="179" customFormat="1" ht="23.25" customHeight="1" x14ac:dyDescent="0.45">
      <c r="A8" s="130"/>
      <c r="B8" s="130"/>
      <c r="C8" s="130"/>
      <c r="D8" s="130"/>
      <c r="E8" s="466"/>
      <c r="F8" s="130"/>
      <c r="G8" s="463" t="s">
        <v>59</v>
      </c>
      <c r="H8" s="130"/>
      <c r="I8" s="463" t="s">
        <v>37</v>
      </c>
      <c r="J8" s="130"/>
      <c r="K8" s="458" t="s">
        <v>18</v>
      </c>
      <c r="L8" s="458"/>
      <c r="M8" s="458"/>
      <c r="N8" s="458"/>
      <c r="O8" s="458"/>
      <c r="P8" s="130"/>
      <c r="Q8" s="307" t="s">
        <v>114</v>
      </c>
      <c r="R8" s="130"/>
      <c r="S8" s="458" t="s">
        <v>29</v>
      </c>
    </row>
    <row r="9" spans="1:19" s="179" customFormat="1" ht="25.5" customHeight="1" x14ac:dyDescent="0.45">
      <c r="A9" s="130"/>
      <c r="B9" s="130"/>
      <c r="C9" s="130"/>
      <c r="D9" s="130"/>
      <c r="E9" s="466"/>
      <c r="F9" s="130"/>
      <c r="G9" s="464"/>
      <c r="H9" s="130"/>
      <c r="I9" s="464"/>
      <c r="J9" s="130"/>
      <c r="K9" s="460"/>
      <c r="L9" s="460"/>
      <c r="M9" s="460"/>
      <c r="N9" s="460"/>
      <c r="O9" s="460"/>
      <c r="P9" s="130"/>
      <c r="Q9" s="308" t="s">
        <v>107</v>
      </c>
      <c r="R9" s="130"/>
      <c r="S9" s="459"/>
    </row>
    <row r="10" spans="1:19" s="179" customFormat="1" ht="25.5" customHeight="1" x14ac:dyDescent="0.45">
      <c r="A10" s="130"/>
      <c r="B10" s="130"/>
      <c r="C10" s="130"/>
      <c r="D10" s="276" t="s">
        <v>90</v>
      </c>
      <c r="E10" s="466"/>
      <c r="F10" s="130"/>
      <c r="G10" s="464"/>
      <c r="H10" s="130"/>
      <c r="I10" s="464"/>
      <c r="J10" s="130"/>
      <c r="K10" s="458" t="s">
        <v>9</v>
      </c>
      <c r="L10" s="458"/>
      <c r="M10" s="458"/>
      <c r="N10" s="305"/>
      <c r="O10" s="458" t="s">
        <v>10</v>
      </c>
      <c r="P10" s="130"/>
      <c r="Q10" s="307" t="s">
        <v>108</v>
      </c>
      <c r="R10" s="130"/>
      <c r="S10" s="459"/>
    </row>
    <row r="11" spans="1:19" s="179" customFormat="1" ht="23.25" customHeight="1" x14ac:dyDescent="0.45">
      <c r="A11" s="130"/>
      <c r="B11" s="130"/>
      <c r="C11" s="130"/>
      <c r="D11" s="130"/>
      <c r="E11" s="466"/>
      <c r="F11" s="130"/>
      <c r="G11" s="464"/>
      <c r="H11" s="130"/>
      <c r="I11" s="464"/>
      <c r="J11" s="130"/>
      <c r="K11" s="460"/>
      <c r="L11" s="460"/>
      <c r="M11" s="460"/>
      <c r="N11" s="306"/>
      <c r="O11" s="459"/>
      <c r="P11" s="130"/>
      <c r="Q11" s="308" t="s">
        <v>109</v>
      </c>
      <c r="R11" s="130"/>
      <c r="S11" s="459"/>
    </row>
    <row r="12" spans="1:19" ht="30.75" customHeight="1" x14ac:dyDescent="0.45">
      <c r="E12" s="466"/>
      <c r="G12" s="464"/>
      <c r="H12" s="306"/>
      <c r="I12" s="464"/>
      <c r="J12" s="306"/>
      <c r="K12" s="458" t="s">
        <v>30</v>
      </c>
      <c r="L12" s="219"/>
      <c r="M12" s="458" t="s">
        <v>19</v>
      </c>
      <c r="N12" s="306"/>
      <c r="O12" s="459"/>
      <c r="P12" s="306"/>
      <c r="Q12" s="180" t="s">
        <v>116</v>
      </c>
      <c r="R12" s="306"/>
      <c r="S12" s="459"/>
    </row>
    <row r="13" spans="1:19" ht="18.75" customHeight="1" x14ac:dyDescent="0.5">
      <c r="E13" s="466"/>
      <c r="G13" s="465"/>
      <c r="H13" s="306"/>
      <c r="I13" s="465"/>
      <c r="J13" s="306"/>
      <c r="K13" s="460"/>
      <c r="L13" s="306"/>
      <c r="M13" s="460"/>
      <c r="N13" s="306"/>
      <c r="O13" s="460"/>
      <c r="P13" s="306"/>
      <c r="Q13" s="178" t="s">
        <v>105</v>
      </c>
      <c r="R13" s="306"/>
      <c r="S13" s="460"/>
    </row>
    <row r="14" spans="1:19" ht="21.75" customHeight="1" x14ac:dyDescent="0.45">
      <c r="C14" s="171" t="s">
        <v>159</v>
      </c>
      <c r="D14" s="171"/>
      <c r="E14" s="466"/>
      <c r="F14" s="171"/>
      <c r="G14" s="128"/>
      <c r="H14" s="306"/>
      <c r="I14" s="128"/>
      <c r="J14" s="306"/>
      <c r="K14" s="306"/>
      <c r="L14" s="306"/>
      <c r="M14" s="306"/>
      <c r="N14" s="306"/>
      <c r="O14" s="306"/>
      <c r="P14" s="306"/>
      <c r="Q14" s="306"/>
      <c r="R14" s="306"/>
      <c r="S14" s="306"/>
    </row>
    <row r="15" spans="1:19" s="157" customFormat="1" ht="21.75" customHeight="1" x14ac:dyDescent="0.45">
      <c r="B15" s="65" t="s">
        <v>158</v>
      </c>
      <c r="C15" s="162"/>
      <c r="D15" s="162"/>
      <c r="E15" s="162"/>
      <c r="F15" s="162"/>
      <c r="G15" s="147">
        <v>60000</v>
      </c>
      <c r="H15" s="148"/>
      <c r="I15" s="147">
        <v>96000</v>
      </c>
      <c r="J15" s="36"/>
      <c r="K15" s="147">
        <v>10000</v>
      </c>
      <c r="L15" s="148"/>
      <c r="M15" s="36">
        <v>59000</v>
      </c>
      <c r="N15" s="36"/>
      <c r="O15" s="36">
        <v>93684</v>
      </c>
      <c r="P15" s="36"/>
      <c r="Q15" s="36">
        <v>1123</v>
      </c>
      <c r="R15" s="36"/>
      <c r="S15" s="36">
        <v>319807</v>
      </c>
    </row>
    <row r="16" spans="1:19" s="157" customFormat="1" ht="21.75" customHeight="1" x14ac:dyDescent="0.45">
      <c r="B16" s="65" t="s">
        <v>169</v>
      </c>
      <c r="C16" s="162"/>
      <c r="D16" s="154">
        <v>13</v>
      </c>
      <c r="E16" s="162"/>
      <c r="F16" s="162"/>
      <c r="G16" s="69">
        <v>0</v>
      </c>
      <c r="H16" s="148"/>
      <c r="I16" s="69">
        <v>0</v>
      </c>
      <c r="J16" s="36"/>
      <c r="K16" s="69">
        <v>0</v>
      </c>
      <c r="L16" s="148"/>
      <c r="M16" s="69">
        <v>0</v>
      </c>
      <c r="N16" s="36"/>
      <c r="O16" s="36">
        <v>-42000</v>
      </c>
      <c r="P16" s="36"/>
      <c r="Q16" s="69">
        <v>0</v>
      </c>
      <c r="R16" s="36"/>
      <c r="S16" s="36">
        <v>-42000</v>
      </c>
    </row>
    <row r="17" spans="1:19" s="157" customFormat="1" ht="21.75" customHeight="1" x14ac:dyDescent="0.45">
      <c r="B17" s="65" t="s">
        <v>144</v>
      </c>
      <c r="C17" s="162"/>
      <c r="D17" s="162"/>
      <c r="E17" s="162"/>
      <c r="F17" s="162"/>
      <c r="G17" s="69">
        <v>0</v>
      </c>
      <c r="H17" s="69"/>
      <c r="I17" s="69">
        <v>0</v>
      </c>
      <c r="J17" s="69"/>
      <c r="K17" s="69">
        <v>0</v>
      </c>
      <c r="L17" s="69"/>
      <c r="M17" s="69">
        <v>0</v>
      </c>
      <c r="N17" s="69"/>
      <c r="O17" s="36">
        <v>56306</v>
      </c>
      <c r="P17" s="69"/>
      <c r="Q17" s="69">
        <v>539</v>
      </c>
      <c r="R17" s="69"/>
      <c r="S17" s="69">
        <v>56845</v>
      </c>
    </row>
    <row r="18" spans="1:19" s="157" customFormat="1" ht="23.25" customHeight="1" thickBot="1" x14ac:dyDescent="0.5">
      <c r="B18" s="65" t="s">
        <v>193</v>
      </c>
      <c r="C18" s="65"/>
      <c r="D18" s="65"/>
      <c r="E18" s="65"/>
      <c r="F18" s="65"/>
      <c r="G18" s="149">
        <v>60000</v>
      </c>
      <c r="H18" s="147" t="e">
        <v>#REF!</v>
      </c>
      <c r="I18" s="149">
        <v>96000</v>
      </c>
      <c r="J18" s="147"/>
      <c r="K18" s="149">
        <v>10000</v>
      </c>
      <c r="L18" s="147"/>
      <c r="M18" s="149">
        <v>59000</v>
      </c>
      <c r="N18" s="147"/>
      <c r="O18" s="149">
        <v>107990</v>
      </c>
      <c r="P18" s="147"/>
      <c r="Q18" s="149">
        <v>1662</v>
      </c>
      <c r="R18" s="147"/>
      <c r="S18" s="149">
        <v>334652</v>
      </c>
    </row>
    <row r="19" spans="1:19" s="157" customFormat="1" ht="7.5" customHeight="1" thickTop="1" x14ac:dyDescent="0.45">
      <c r="A19" s="65"/>
      <c r="B19" s="71"/>
      <c r="C19" s="71"/>
      <c r="D19" s="71"/>
      <c r="E19" s="71"/>
      <c r="F19" s="71"/>
      <c r="G19" s="23"/>
      <c r="H19" s="150"/>
      <c r="I19" s="23"/>
      <c r="J19" s="36"/>
      <c r="K19" s="69"/>
      <c r="L19" s="75"/>
      <c r="M19" s="69"/>
      <c r="N19" s="35"/>
      <c r="O19" s="69"/>
      <c r="P19" s="69"/>
      <c r="Q19" s="69"/>
      <c r="R19" s="69"/>
      <c r="S19" s="36"/>
    </row>
    <row r="20" spans="1:19" s="157" customFormat="1" ht="21.75" customHeight="1" x14ac:dyDescent="0.45">
      <c r="A20" s="129"/>
      <c r="C20" s="171" t="s">
        <v>152</v>
      </c>
      <c r="D20" s="171"/>
      <c r="E20" s="171"/>
      <c r="F20" s="171"/>
      <c r="G20" s="23"/>
      <c r="H20" s="150"/>
      <c r="I20" s="23"/>
      <c r="J20" s="36"/>
      <c r="K20" s="69"/>
      <c r="L20" s="75"/>
      <c r="M20" s="69"/>
      <c r="N20" s="35"/>
      <c r="O20" s="69"/>
      <c r="P20" s="69"/>
      <c r="Q20" s="69"/>
      <c r="R20" s="69"/>
      <c r="S20" s="36"/>
    </row>
    <row r="21" spans="1:19" s="157" customFormat="1" ht="21.75" customHeight="1" x14ac:dyDescent="0.45">
      <c r="B21" s="65" t="s">
        <v>153</v>
      </c>
      <c r="C21" s="162"/>
      <c r="D21" s="162"/>
      <c r="E21" s="162"/>
      <c r="F21" s="162"/>
      <c r="G21" s="147">
        <v>60000</v>
      </c>
      <c r="H21" s="148"/>
      <c r="I21" s="147">
        <v>96000</v>
      </c>
      <c r="J21" s="36"/>
      <c r="K21" s="147">
        <v>10000</v>
      </c>
      <c r="L21" s="148"/>
      <c r="M21" s="36">
        <v>59000</v>
      </c>
      <c r="N21" s="36"/>
      <c r="O21" s="36">
        <v>81767</v>
      </c>
      <c r="P21" s="36"/>
      <c r="Q21" s="36">
        <v>743</v>
      </c>
      <c r="R21" s="36"/>
      <c r="S21" s="36">
        <v>307510</v>
      </c>
    </row>
    <row r="22" spans="1:19" s="157" customFormat="1" ht="21.75" customHeight="1" x14ac:dyDescent="0.45">
      <c r="B22" s="65" t="s">
        <v>169</v>
      </c>
      <c r="C22" s="162"/>
      <c r="D22" s="154">
        <v>13</v>
      </c>
      <c r="E22" s="162"/>
      <c r="F22" s="162"/>
      <c r="G22" s="69">
        <v>0</v>
      </c>
      <c r="H22" s="148"/>
      <c r="I22" s="69">
        <v>0</v>
      </c>
      <c r="J22" s="36"/>
      <c r="K22" s="69">
        <v>0</v>
      </c>
      <c r="L22" s="148"/>
      <c r="M22" s="69">
        <v>0</v>
      </c>
      <c r="N22" s="36"/>
      <c r="O22" s="36">
        <v>-33000</v>
      </c>
      <c r="P22" s="36"/>
      <c r="Q22" s="69">
        <v>0</v>
      </c>
      <c r="R22" s="36"/>
      <c r="S22" s="36">
        <v>-33000</v>
      </c>
    </row>
    <row r="23" spans="1:19" s="157" customFormat="1" ht="21.75" customHeight="1" x14ac:dyDescent="0.45">
      <c r="B23" s="65" t="s">
        <v>144</v>
      </c>
      <c r="C23" s="162"/>
      <c r="D23" s="162"/>
      <c r="E23" s="162"/>
      <c r="F23" s="162"/>
      <c r="G23" s="69">
        <v>0</v>
      </c>
      <c r="H23" s="69"/>
      <c r="I23" s="69">
        <v>0</v>
      </c>
      <c r="J23" s="69"/>
      <c r="K23" s="69">
        <v>0</v>
      </c>
      <c r="L23" s="69"/>
      <c r="M23" s="69">
        <v>0</v>
      </c>
      <c r="N23" s="69"/>
      <c r="O23" s="69">
        <v>40201</v>
      </c>
      <c r="P23" s="69"/>
      <c r="Q23" s="70">
        <v>874</v>
      </c>
      <c r="R23" s="69"/>
      <c r="S23" s="36">
        <v>41075</v>
      </c>
    </row>
    <row r="24" spans="1:19" s="157" customFormat="1" ht="21.75" customHeight="1" thickBot="1" x14ac:dyDescent="0.5">
      <c r="B24" s="65" t="s">
        <v>194</v>
      </c>
      <c r="C24" s="162"/>
      <c r="D24" s="162"/>
      <c r="E24" s="162"/>
      <c r="F24" s="162"/>
      <c r="G24" s="149">
        <v>60000</v>
      </c>
      <c r="H24" s="147" t="e">
        <v>#REF!</v>
      </c>
      <c r="I24" s="149">
        <v>96000</v>
      </c>
      <c r="J24" s="147"/>
      <c r="K24" s="149">
        <v>10000</v>
      </c>
      <c r="L24" s="147"/>
      <c r="M24" s="149">
        <v>59000</v>
      </c>
      <c r="N24" s="147"/>
      <c r="O24" s="149">
        <v>88968</v>
      </c>
      <c r="P24" s="147"/>
      <c r="Q24" s="149">
        <v>1617</v>
      </c>
      <c r="R24" s="147"/>
      <c r="S24" s="149">
        <v>315585</v>
      </c>
    </row>
    <row r="25" spans="1:19" s="157" customFormat="1" ht="21.75" customHeight="1" thickTop="1" x14ac:dyDescent="0.45">
      <c r="A25" s="65"/>
      <c r="B25" s="162"/>
      <c r="C25" s="162"/>
      <c r="D25" s="162"/>
      <c r="E25" s="162"/>
      <c r="F25" s="162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69"/>
      <c r="R25" s="147"/>
      <c r="S25" s="147"/>
    </row>
    <row r="26" spans="1:19" s="157" customFormat="1" ht="21.75" customHeight="1" x14ac:dyDescent="0.45">
      <c r="A26" s="65"/>
      <c r="B26" s="162"/>
      <c r="C26" s="162"/>
      <c r="D26" s="162"/>
      <c r="E26" s="162"/>
      <c r="F26" s="162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69"/>
      <c r="R26" s="147"/>
      <c r="S26" s="147"/>
    </row>
    <row r="27" spans="1:19" s="157" customFormat="1" ht="21.75" customHeight="1" x14ac:dyDescent="0.45">
      <c r="B27" s="162"/>
      <c r="C27" s="162"/>
      <c r="D27" s="162"/>
      <c r="E27" s="162"/>
      <c r="F27" s="162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69"/>
      <c r="R27" s="147"/>
      <c r="S27" s="147"/>
    </row>
    <row r="28" spans="1:19" ht="26.25" x14ac:dyDescent="0.45">
      <c r="A28" s="49" t="s">
        <v>89</v>
      </c>
    </row>
    <row r="29" spans="1:19" ht="21.75" customHeight="1" x14ac:dyDescent="0.45"/>
  </sheetData>
  <mergeCells count="14">
    <mergeCell ref="A3:S3"/>
    <mergeCell ref="A5:S5"/>
    <mergeCell ref="A4:S4"/>
    <mergeCell ref="A6:S6"/>
    <mergeCell ref="G7:S7"/>
    <mergeCell ref="G8:G13"/>
    <mergeCell ref="I8:I13"/>
    <mergeCell ref="S8:S13"/>
    <mergeCell ref="K10:M11"/>
    <mergeCell ref="E8:E14"/>
    <mergeCell ref="O10:O13"/>
    <mergeCell ref="K12:K13"/>
    <mergeCell ref="M12:M13"/>
    <mergeCell ref="K8:O9"/>
  </mergeCells>
  <phoneticPr fontId="16" type="noConversion"/>
  <pageMargins left="0.39370078740157483" right="0" top="0.39370078740157483" bottom="0" header="0.19685039370078741" footer="0"/>
  <pageSetup paperSize="9" scale="9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autoPageBreaks="0"/>
  </sheetPr>
  <dimension ref="A1:K64"/>
  <sheetViews>
    <sheetView view="pageBreakPreview" topLeftCell="A40" zoomScale="85" zoomScaleSheetLayoutView="85" workbookViewId="0">
      <selection activeCell="I471" activeCellId="1" sqref="K431:M431 I471"/>
    </sheetView>
  </sheetViews>
  <sheetFormatPr defaultColWidth="9.33203125" defaultRowHeight="23.25" x14ac:dyDescent="0.45"/>
  <cols>
    <col min="1" max="1" width="1.1640625" style="129" customWidth="1"/>
    <col min="2" max="2" width="1" style="129" customWidth="1"/>
    <col min="3" max="3" width="1.5" style="129" customWidth="1"/>
    <col min="4" max="4" width="69.1640625" style="129" customWidth="1"/>
    <col min="5" max="5" width="13.6640625" style="129" customWidth="1"/>
    <col min="6" max="6" width="0.5" style="129" customWidth="1"/>
    <col min="7" max="7" width="13.33203125" style="129" customWidth="1"/>
    <col min="8" max="8" width="0.6640625" style="129" customWidth="1"/>
    <col min="9" max="9" width="17.5" style="129" customWidth="1"/>
    <col min="10" max="10" width="0.6640625" style="129" customWidth="1"/>
    <col min="11" max="11" width="17.5" style="129" customWidth="1"/>
    <col min="12" max="12" width="10.83203125" style="129" bestFit="1" customWidth="1"/>
    <col min="13" max="16384" width="9.33203125" style="129"/>
  </cols>
  <sheetData>
    <row r="1" spans="1:11" x14ac:dyDescent="0.45">
      <c r="K1" s="161" t="s">
        <v>85</v>
      </c>
    </row>
    <row r="2" spans="1:11" x14ac:dyDescent="0.45">
      <c r="K2" s="161" t="s">
        <v>86</v>
      </c>
    </row>
    <row r="3" spans="1:11" x14ac:dyDescent="0.45">
      <c r="A3" s="456" t="s">
        <v>20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</row>
    <row r="4" spans="1:11" ht="22.5" customHeight="1" x14ac:dyDescent="0.45">
      <c r="A4" s="456" t="s">
        <v>13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</row>
    <row r="5" spans="1:11" ht="20.25" customHeight="1" x14ac:dyDescent="0.45">
      <c r="A5" s="456" t="s">
        <v>203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</row>
    <row r="6" spans="1:11" ht="0.75" customHeight="1" x14ac:dyDescent="0.45">
      <c r="A6" s="309"/>
      <c r="B6" s="309"/>
      <c r="C6" s="309"/>
      <c r="D6" s="309"/>
      <c r="E6" s="309"/>
      <c r="F6" s="309"/>
      <c r="G6" s="309"/>
      <c r="H6" s="309"/>
      <c r="I6" s="309"/>
      <c r="J6" s="309"/>
      <c r="K6" s="309"/>
    </row>
    <row r="7" spans="1:11" ht="21.75" customHeight="1" x14ac:dyDescent="0.45">
      <c r="E7" s="469" t="s">
        <v>79</v>
      </c>
      <c r="F7" s="469"/>
      <c r="G7" s="469"/>
      <c r="H7" s="469"/>
      <c r="I7" s="469"/>
      <c r="J7" s="469"/>
      <c r="K7" s="469"/>
    </row>
    <row r="8" spans="1:11" ht="21.75" customHeight="1" x14ac:dyDescent="0.45">
      <c r="E8" s="468" t="s">
        <v>26</v>
      </c>
      <c r="F8" s="468"/>
      <c r="G8" s="468"/>
      <c r="H8" s="162"/>
      <c r="I8" s="468" t="s">
        <v>48</v>
      </c>
      <c r="J8" s="468"/>
      <c r="K8" s="468"/>
    </row>
    <row r="9" spans="1:11" ht="21.75" customHeight="1" x14ac:dyDescent="0.45">
      <c r="E9" s="236">
        <v>2017</v>
      </c>
      <c r="F9" s="154"/>
      <c r="G9" s="236">
        <v>2016</v>
      </c>
      <c r="H9" s="154"/>
      <c r="I9" s="236">
        <v>2017</v>
      </c>
      <c r="J9" s="154"/>
      <c r="K9" s="236">
        <v>2016</v>
      </c>
    </row>
    <row r="10" spans="1:11" ht="22.5" customHeight="1" x14ac:dyDescent="0.45">
      <c r="A10" s="129" t="s">
        <v>49</v>
      </c>
      <c r="E10" s="163"/>
      <c r="F10" s="163"/>
      <c r="G10" s="163"/>
      <c r="H10" s="163"/>
      <c r="I10" s="163"/>
      <c r="J10" s="163"/>
      <c r="K10" s="163"/>
    </row>
    <row r="11" spans="1:11" ht="22.5" customHeight="1" x14ac:dyDescent="0.45">
      <c r="B11" s="129" t="s">
        <v>98</v>
      </c>
      <c r="E11" s="181">
        <v>78984</v>
      </c>
      <c r="F11" s="181"/>
      <c r="G11" s="181">
        <v>62422</v>
      </c>
      <c r="H11" s="134"/>
      <c r="I11" s="181">
        <v>58832</v>
      </c>
      <c r="J11" s="134"/>
      <c r="K11" s="181">
        <v>41881</v>
      </c>
    </row>
    <row r="12" spans="1:11" x14ac:dyDescent="0.45">
      <c r="B12" s="129" t="s">
        <v>118</v>
      </c>
      <c r="E12" s="181"/>
      <c r="F12" s="181"/>
      <c r="G12" s="181"/>
      <c r="H12" s="134"/>
      <c r="I12" s="181"/>
      <c r="J12" s="134"/>
      <c r="K12" s="181"/>
    </row>
    <row r="13" spans="1:11" ht="22.5" customHeight="1" x14ac:dyDescent="0.45">
      <c r="B13" s="129" t="s">
        <v>117</v>
      </c>
      <c r="E13" s="181"/>
      <c r="F13" s="181"/>
      <c r="G13" s="181"/>
      <c r="H13" s="134"/>
      <c r="I13" s="181"/>
      <c r="J13" s="134"/>
      <c r="K13" s="181"/>
    </row>
    <row r="14" spans="1:11" ht="22.5" customHeight="1" x14ac:dyDescent="0.5">
      <c r="C14" s="71" t="s">
        <v>188</v>
      </c>
      <c r="D14" s="71"/>
      <c r="E14" s="182">
        <v>-914</v>
      </c>
      <c r="F14" s="102"/>
      <c r="G14" s="182">
        <v>-1758</v>
      </c>
      <c r="H14" s="102"/>
      <c r="I14" s="166">
        <v>-914</v>
      </c>
      <c r="J14" s="102"/>
      <c r="K14" s="182">
        <v>-1758</v>
      </c>
    </row>
    <row r="15" spans="1:11" ht="22.5" customHeight="1" x14ac:dyDescent="0.5">
      <c r="C15" s="71" t="s">
        <v>178</v>
      </c>
      <c r="D15" s="71"/>
      <c r="E15" s="182">
        <v>-715</v>
      </c>
      <c r="F15" s="102"/>
      <c r="G15" s="182">
        <v>1130</v>
      </c>
      <c r="H15" s="102"/>
      <c r="I15" s="166">
        <v>-612</v>
      </c>
      <c r="J15" s="102"/>
      <c r="K15" s="182">
        <v>951</v>
      </c>
    </row>
    <row r="16" spans="1:11" ht="22.5" customHeight="1" x14ac:dyDescent="0.5">
      <c r="A16" s="210"/>
      <c r="B16" s="210"/>
      <c r="C16" s="200" t="s">
        <v>135</v>
      </c>
      <c r="D16" s="200"/>
      <c r="E16" s="182">
        <v>-438</v>
      </c>
      <c r="F16" s="102"/>
      <c r="G16" s="182">
        <v>-1889</v>
      </c>
      <c r="H16" s="102"/>
      <c r="I16" s="166">
        <v>0</v>
      </c>
      <c r="J16" s="102"/>
      <c r="K16" s="182">
        <v>-1349</v>
      </c>
    </row>
    <row r="17" spans="1:11" ht="22.5" customHeight="1" x14ac:dyDescent="0.5">
      <c r="A17" s="210"/>
      <c r="B17" s="210"/>
      <c r="C17" s="295" t="s">
        <v>121</v>
      </c>
      <c r="D17" s="200"/>
      <c r="E17" s="182">
        <v>-390</v>
      </c>
      <c r="F17" s="102"/>
      <c r="G17" s="182">
        <v>647</v>
      </c>
      <c r="H17" s="102"/>
      <c r="I17" s="166">
        <v>0</v>
      </c>
      <c r="J17" s="102"/>
      <c r="K17" s="182">
        <v>0</v>
      </c>
    </row>
    <row r="18" spans="1:11" ht="22.5" customHeight="1" x14ac:dyDescent="0.5">
      <c r="A18" s="210"/>
      <c r="B18" s="210"/>
      <c r="C18" s="295" t="s">
        <v>199</v>
      </c>
      <c r="D18" s="200"/>
      <c r="E18" s="182">
        <v>34</v>
      </c>
      <c r="F18" s="102"/>
      <c r="G18" s="166">
        <v>0</v>
      </c>
      <c r="H18" s="102"/>
      <c r="I18" s="166">
        <v>0</v>
      </c>
      <c r="J18" s="102"/>
      <c r="K18" s="166">
        <v>0</v>
      </c>
    </row>
    <row r="19" spans="1:11" ht="22.5" customHeight="1" x14ac:dyDescent="0.5">
      <c r="A19" s="210"/>
      <c r="B19" s="210"/>
      <c r="C19" s="200" t="s">
        <v>146</v>
      </c>
      <c r="D19" s="200"/>
      <c r="E19" s="294">
        <v>6</v>
      </c>
      <c r="F19" s="102"/>
      <c r="G19" s="182">
        <v>11</v>
      </c>
      <c r="H19" s="102"/>
      <c r="I19" s="166">
        <v>0</v>
      </c>
      <c r="J19" s="102"/>
      <c r="K19" s="182">
        <v>0</v>
      </c>
    </row>
    <row r="20" spans="1:11" s="210" customFormat="1" ht="22.5" customHeight="1" x14ac:dyDescent="0.5">
      <c r="C20" s="200" t="s">
        <v>175</v>
      </c>
      <c r="D20" s="200"/>
      <c r="E20" s="166">
        <v>0</v>
      </c>
      <c r="F20" s="102"/>
      <c r="G20" s="182">
        <v>286</v>
      </c>
      <c r="H20" s="102"/>
      <c r="I20" s="166">
        <v>0</v>
      </c>
      <c r="J20" s="102"/>
      <c r="K20" s="182">
        <v>0</v>
      </c>
    </row>
    <row r="21" spans="1:11" s="210" customFormat="1" ht="22.5" customHeight="1" x14ac:dyDescent="0.5">
      <c r="C21" s="224" t="s">
        <v>186</v>
      </c>
      <c r="D21" s="200"/>
      <c r="E21" s="166">
        <v>50</v>
      </c>
      <c r="F21" s="102"/>
      <c r="G21" s="182">
        <v>0</v>
      </c>
      <c r="H21" s="102"/>
      <c r="I21" s="166">
        <v>0</v>
      </c>
      <c r="J21" s="102"/>
      <c r="K21" s="182">
        <v>0</v>
      </c>
    </row>
    <row r="22" spans="1:11" s="242" customFormat="1" ht="22.5" customHeight="1" x14ac:dyDescent="0.55000000000000004">
      <c r="A22" s="300"/>
      <c r="B22" s="300"/>
      <c r="C22" s="301" t="s">
        <v>27</v>
      </c>
      <c r="D22" s="301"/>
      <c r="E22" s="166">
        <v>-132</v>
      </c>
      <c r="F22" s="261"/>
      <c r="G22" s="260">
        <v>-637</v>
      </c>
      <c r="H22" s="261"/>
      <c r="I22" s="260">
        <v>-46281</v>
      </c>
      <c r="J22" s="261"/>
      <c r="K22" s="260">
        <v>-33637</v>
      </c>
    </row>
    <row r="23" spans="1:11" ht="22.5" customHeight="1" x14ac:dyDescent="0.45">
      <c r="C23" s="71" t="s">
        <v>141</v>
      </c>
      <c r="D23" s="71"/>
      <c r="E23" s="102">
        <v>1704</v>
      </c>
      <c r="F23" s="102">
        <v>2837</v>
      </c>
      <c r="G23" s="102">
        <v>2530</v>
      </c>
      <c r="H23" s="102"/>
      <c r="I23" s="166">
        <v>1937</v>
      </c>
      <c r="J23" s="102"/>
      <c r="K23" s="166">
        <v>2879</v>
      </c>
    </row>
    <row r="24" spans="1:11" ht="22.5" customHeight="1" x14ac:dyDescent="0.45">
      <c r="C24" s="71" t="s">
        <v>142</v>
      </c>
      <c r="D24" s="71"/>
      <c r="E24" s="102">
        <v>15587</v>
      </c>
      <c r="F24" s="102"/>
      <c r="G24" s="102">
        <v>15241</v>
      </c>
      <c r="H24" s="102"/>
      <c r="I24" s="166">
        <v>574</v>
      </c>
      <c r="J24" s="102"/>
      <c r="K24" s="166">
        <v>720</v>
      </c>
    </row>
    <row r="25" spans="1:11" ht="22.5" customHeight="1" x14ac:dyDescent="0.45">
      <c r="C25" s="71" t="s">
        <v>46</v>
      </c>
      <c r="D25" s="71"/>
      <c r="E25" s="102">
        <v>1098</v>
      </c>
      <c r="F25" s="102"/>
      <c r="G25" s="102">
        <v>845</v>
      </c>
      <c r="H25" s="102"/>
      <c r="I25" s="183">
        <v>401</v>
      </c>
      <c r="J25" s="102"/>
      <c r="K25" s="183">
        <v>306</v>
      </c>
    </row>
    <row r="26" spans="1:11" ht="22.5" customHeight="1" x14ac:dyDescent="0.45">
      <c r="C26" s="200" t="s">
        <v>181</v>
      </c>
      <c r="D26" s="200"/>
      <c r="E26" s="183">
        <v>13</v>
      </c>
      <c r="F26" s="102"/>
      <c r="G26" s="102">
        <v>-204</v>
      </c>
      <c r="H26" s="102"/>
      <c r="I26" s="183">
        <v>9</v>
      </c>
      <c r="J26" s="102"/>
      <c r="K26" s="183">
        <v>14</v>
      </c>
    </row>
    <row r="27" spans="1:11" ht="22.5" customHeight="1" x14ac:dyDescent="0.45">
      <c r="C27" s="200" t="s">
        <v>166</v>
      </c>
      <c r="D27" s="200"/>
      <c r="E27" s="102">
        <v>0</v>
      </c>
      <c r="F27" s="102"/>
      <c r="G27" s="102">
        <v>1</v>
      </c>
      <c r="H27" s="102"/>
      <c r="I27" s="166">
        <v>0</v>
      </c>
      <c r="J27" s="102"/>
      <c r="K27" s="183">
        <v>0</v>
      </c>
    </row>
    <row r="28" spans="1:11" ht="22.5" customHeight="1" x14ac:dyDescent="0.45">
      <c r="C28" s="224" t="s">
        <v>161</v>
      </c>
      <c r="D28" s="200"/>
      <c r="E28" s="102">
        <v>3</v>
      </c>
      <c r="F28" s="102"/>
      <c r="G28" s="102">
        <v>0</v>
      </c>
      <c r="H28" s="102"/>
      <c r="I28" s="183">
        <v>3</v>
      </c>
      <c r="J28" s="102"/>
      <c r="K28" s="183">
        <v>0</v>
      </c>
    </row>
    <row r="29" spans="1:11" ht="22.5" customHeight="1" x14ac:dyDescent="0.45">
      <c r="C29" s="224" t="s">
        <v>195</v>
      </c>
      <c r="D29" s="200"/>
      <c r="E29" s="102">
        <v>137</v>
      </c>
      <c r="F29" s="102"/>
      <c r="G29" s="102">
        <v>185</v>
      </c>
      <c r="H29" s="102"/>
      <c r="I29" s="183">
        <v>137</v>
      </c>
      <c r="J29" s="102"/>
      <c r="K29" s="183">
        <v>185</v>
      </c>
    </row>
    <row r="30" spans="1:11" ht="22.5" customHeight="1" x14ac:dyDescent="0.45">
      <c r="C30" s="224" t="s">
        <v>132</v>
      </c>
      <c r="D30" s="200"/>
      <c r="E30" s="102">
        <v>1282</v>
      </c>
      <c r="F30" s="3"/>
      <c r="G30" s="102">
        <v>851</v>
      </c>
      <c r="H30" s="3"/>
      <c r="I30" s="183">
        <v>562</v>
      </c>
      <c r="J30" s="3"/>
      <c r="K30" s="183">
        <v>178</v>
      </c>
    </row>
    <row r="31" spans="1:11" ht="22.5" customHeight="1" x14ac:dyDescent="0.45">
      <c r="C31" s="71" t="s">
        <v>22</v>
      </c>
      <c r="D31" s="71"/>
      <c r="E31" s="102">
        <v>-42</v>
      </c>
      <c r="F31" s="102"/>
      <c r="G31" s="102">
        <v>-60</v>
      </c>
      <c r="H31" s="102"/>
      <c r="I31" s="183">
        <v>-2</v>
      </c>
      <c r="J31" s="102"/>
      <c r="K31" s="183">
        <v>-2</v>
      </c>
    </row>
    <row r="32" spans="1:11" ht="22.5" customHeight="1" x14ac:dyDescent="0.45">
      <c r="C32" s="71" t="s">
        <v>57</v>
      </c>
      <c r="D32" s="71"/>
      <c r="E32" s="287">
        <v>68</v>
      </c>
      <c r="F32" s="102"/>
      <c r="G32" s="132">
        <v>96</v>
      </c>
      <c r="H32" s="102"/>
      <c r="I32" s="287">
        <v>43</v>
      </c>
      <c r="J32" s="102"/>
      <c r="K32" s="133">
        <v>66</v>
      </c>
    </row>
    <row r="33" spans="1:11" ht="22.5" customHeight="1" x14ac:dyDescent="0.45">
      <c r="A33" s="71" t="s">
        <v>62</v>
      </c>
      <c r="E33" s="102"/>
      <c r="F33" s="102"/>
      <c r="G33" s="102"/>
      <c r="H33" s="102"/>
      <c r="I33" s="183"/>
      <c r="J33" s="102"/>
      <c r="K33" s="183"/>
    </row>
    <row r="34" spans="1:11" ht="22.5" customHeight="1" x14ac:dyDescent="0.45">
      <c r="B34" s="71" t="s">
        <v>63</v>
      </c>
      <c r="E34" s="165">
        <v>96335</v>
      </c>
      <c r="F34" s="165"/>
      <c r="G34" s="165">
        <v>79697</v>
      </c>
      <c r="H34" s="165"/>
      <c r="I34" s="288">
        <v>14689</v>
      </c>
      <c r="J34" s="165"/>
      <c r="K34" s="165">
        <v>10434</v>
      </c>
    </row>
    <row r="35" spans="1:11" ht="22.5" customHeight="1" x14ac:dyDescent="0.45">
      <c r="A35" s="129" t="s">
        <v>52</v>
      </c>
      <c r="I35" s="210"/>
    </row>
    <row r="36" spans="1:11" ht="22.5" customHeight="1" x14ac:dyDescent="0.5">
      <c r="B36" s="71"/>
      <c r="C36" s="71" t="s">
        <v>130</v>
      </c>
      <c r="D36" s="71"/>
      <c r="E36" s="117">
        <v>-6849</v>
      </c>
      <c r="F36" s="102"/>
      <c r="G36" s="117">
        <v>-432</v>
      </c>
      <c r="H36" s="102"/>
      <c r="I36" s="166">
        <v>2097</v>
      </c>
      <c r="J36" s="102"/>
      <c r="K36" s="221">
        <v>1344</v>
      </c>
    </row>
    <row r="37" spans="1:11" ht="22.5" customHeight="1" x14ac:dyDescent="0.5">
      <c r="B37" s="71"/>
      <c r="C37" s="71" t="s">
        <v>2</v>
      </c>
      <c r="D37" s="71"/>
      <c r="E37" s="102">
        <v>305</v>
      </c>
      <c r="F37" s="102"/>
      <c r="G37" s="102">
        <v>111</v>
      </c>
      <c r="H37" s="102"/>
      <c r="I37" s="166">
        <v>21</v>
      </c>
      <c r="J37" s="102"/>
      <c r="K37" s="182">
        <v>12</v>
      </c>
    </row>
    <row r="38" spans="1:11" ht="22.5" customHeight="1" x14ac:dyDescent="0.5">
      <c r="B38" s="71"/>
      <c r="C38" s="71" t="s">
        <v>32</v>
      </c>
      <c r="D38" s="71"/>
      <c r="E38" s="102">
        <v>97</v>
      </c>
      <c r="F38" s="102"/>
      <c r="G38" s="102">
        <v>-12</v>
      </c>
      <c r="H38" s="102"/>
      <c r="I38" s="166">
        <v>1</v>
      </c>
      <c r="J38" s="102"/>
      <c r="K38" s="182">
        <v>239</v>
      </c>
    </row>
    <row r="39" spans="1:11" ht="22.5" customHeight="1" x14ac:dyDescent="0.45">
      <c r="A39" s="129" t="s">
        <v>53</v>
      </c>
      <c r="E39" s="102"/>
      <c r="F39" s="163"/>
      <c r="G39" s="163"/>
      <c r="H39" s="23"/>
      <c r="I39" s="166"/>
      <c r="J39" s="23"/>
      <c r="K39" s="22"/>
    </row>
    <row r="40" spans="1:11" ht="22.5" customHeight="1" x14ac:dyDescent="0.5">
      <c r="C40" s="71" t="s">
        <v>127</v>
      </c>
      <c r="D40" s="71"/>
      <c r="E40" s="117">
        <v>-2832</v>
      </c>
      <c r="F40" s="102"/>
      <c r="G40" s="117">
        <v>-2125</v>
      </c>
      <c r="H40" s="102"/>
      <c r="I40" s="166">
        <v>-791</v>
      </c>
      <c r="J40" s="102"/>
      <c r="K40" s="182">
        <v>776</v>
      </c>
    </row>
    <row r="41" spans="1:11" ht="22.5" customHeight="1" x14ac:dyDescent="0.5">
      <c r="C41" s="71" t="s">
        <v>6</v>
      </c>
      <c r="D41" s="71"/>
      <c r="E41" s="102">
        <v>1289</v>
      </c>
      <c r="F41" s="102"/>
      <c r="G41" s="102">
        <v>85</v>
      </c>
      <c r="H41" s="102"/>
      <c r="I41" s="166">
        <v>900</v>
      </c>
      <c r="J41" s="102"/>
      <c r="K41" s="182">
        <v>-27</v>
      </c>
    </row>
    <row r="42" spans="1:11" ht="22.5" customHeight="1" x14ac:dyDescent="0.45">
      <c r="C42" s="57" t="s">
        <v>101</v>
      </c>
      <c r="D42" s="71"/>
      <c r="E42" s="102">
        <v>0</v>
      </c>
      <c r="F42" s="102"/>
      <c r="G42" s="102">
        <v>-195</v>
      </c>
      <c r="H42" s="102"/>
      <c r="I42" s="166">
        <v>0</v>
      </c>
      <c r="J42" s="102"/>
      <c r="K42" s="102">
        <v>-195</v>
      </c>
    </row>
    <row r="43" spans="1:11" ht="22.5" customHeight="1" x14ac:dyDescent="0.45">
      <c r="C43" s="71" t="s">
        <v>34</v>
      </c>
      <c r="D43" s="71"/>
      <c r="E43" s="132">
        <v>1391</v>
      </c>
      <c r="F43" s="184"/>
      <c r="G43" s="131">
        <v>2737</v>
      </c>
      <c r="H43" s="102"/>
      <c r="I43" s="131">
        <v>39</v>
      </c>
      <c r="J43" s="102"/>
      <c r="K43" s="131">
        <v>0</v>
      </c>
    </row>
    <row r="44" spans="1:11" ht="22.5" customHeight="1" x14ac:dyDescent="0.45">
      <c r="A44" s="129" t="s">
        <v>149</v>
      </c>
      <c r="E44" s="165">
        <v>89736</v>
      </c>
      <c r="F44" s="165">
        <v>0</v>
      </c>
      <c r="G44" s="165">
        <v>79866</v>
      </c>
      <c r="H44" s="165">
        <v>0</v>
      </c>
      <c r="I44" s="166">
        <v>16956</v>
      </c>
      <c r="J44" s="165"/>
      <c r="K44" s="80">
        <v>12583</v>
      </c>
    </row>
    <row r="45" spans="1:11" ht="22.5" customHeight="1" x14ac:dyDescent="0.45">
      <c r="A45" s="71"/>
      <c r="B45" s="71" t="s">
        <v>65</v>
      </c>
      <c r="C45" s="71"/>
      <c r="D45" s="71"/>
      <c r="E45" s="102">
        <v>-17009</v>
      </c>
      <c r="F45" s="165"/>
      <c r="G45" s="165">
        <v>-13547</v>
      </c>
      <c r="H45" s="165"/>
      <c r="I45" s="166">
        <v>-3096</v>
      </c>
      <c r="J45" s="165"/>
      <c r="K45" s="80">
        <v>-1736</v>
      </c>
    </row>
    <row r="46" spans="1:11" s="210" customFormat="1" ht="22.5" customHeight="1" x14ac:dyDescent="0.45">
      <c r="B46" s="200" t="s">
        <v>162</v>
      </c>
      <c r="D46" s="200"/>
      <c r="E46" s="183">
        <v>924</v>
      </c>
      <c r="F46" s="102"/>
      <c r="G46" s="102">
        <v>0</v>
      </c>
      <c r="H46" s="102"/>
      <c r="I46" s="183">
        <v>810</v>
      </c>
      <c r="J46" s="102"/>
      <c r="K46" s="183">
        <v>0</v>
      </c>
    </row>
    <row r="47" spans="1:11" ht="22.5" customHeight="1" x14ac:dyDescent="0.45">
      <c r="A47" s="129" t="s">
        <v>150</v>
      </c>
      <c r="E47" s="167">
        <v>73651</v>
      </c>
      <c r="F47" s="165">
        <v>0</v>
      </c>
      <c r="G47" s="167">
        <v>66319</v>
      </c>
      <c r="H47" s="165">
        <v>0</v>
      </c>
      <c r="I47" s="168">
        <v>14670</v>
      </c>
      <c r="J47" s="163"/>
      <c r="K47" s="168">
        <v>10847</v>
      </c>
    </row>
    <row r="48" spans="1:11" ht="7.5" customHeight="1" x14ac:dyDescent="0.45">
      <c r="E48" s="165"/>
      <c r="F48" s="165"/>
      <c r="G48" s="165"/>
      <c r="H48" s="165"/>
      <c r="I48" s="222"/>
      <c r="J48" s="163"/>
      <c r="K48" s="222"/>
    </row>
    <row r="49" spans="1:11" ht="22.5" customHeight="1" x14ac:dyDescent="0.45">
      <c r="A49" s="49" t="s">
        <v>89</v>
      </c>
      <c r="E49" s="165"/>
      <c r="F49" s="165"/>
      <c r="G49" s="165"/>
      <c r="H49" s="165"/>
      <c r="I49" s="222"/>
      <c r="J49" s="163"/>
      <c r="K49" s="222"/>
    </row>
    <row r="50" spans="1:11" ht="22.5" customHeight="1" x14ac:dyDescent="0.45">
      <c r="E50" s="165"/>
      <c r="F50" s="165"/>
      <c r="G50" s="165"/>
      <c r="H50" s="165"/>
      <c r="I50" s="222"/>
      <c r="J50" s="163"/>
      <c r="K50" s="222"/>
    </row>
    <row r="51" spans="1:11" ht="22.5" customHeight="1" x14ac:dyDescent="0.45">
      <c r="E51" s="165"/>
      <c r="F51" s="165"/>
      <c r="G51" s="165"/>
      <c r="H51" s="165"/>
      <c r="I51" s="222"/>
      <c r="J51" s="163"/>
      <c r="K51" s="222"/>
    </row>
    <row r="52" spans="1:11" ht="22.5" customHeight="1" x14ac:dyDescent="0.45">
      <c r="E52" s="165"/>
      <c r="F52" s="165"/>
      <c r="G52" s="165"/>
      <c r="H52" s="165"/>
      <c r="I52" s="222"/>
      <c r="J52" s="163"/>
      <c r="K52" s="222"/>
    </row>
    <row r="53" spans="1:11" ht="9" customHeight="1" x14ac:dyDescent="0.45">
      <c r="A53" s="68"/>
      <c r="E53" s="163"/>
      <c r="F53" s="163"/>
      <c r="G53" s="163"/>
      <c r="H53" s="163"/>
      <c r="I53" s="163"/>
      <c r="J53" s="163"/>
      <c r="K53" s="163"/>
    </row>
    <row r="54" spans="1:11" x14ac:dyDescent="0.45">
      <c r="E54" s="163"/>
      <c r="F54" s="163"/>
      <c r="G54" s="163"/>
      <c r="H54" s="163"/>
      <c r="I54" s="163"/>
      <c r="J54" s="163"/>
      <c r="K54" s="163"/>
    </row>
    <row r="55" spans="1:11" ht="26.25" x14ac:dyDescent="0.45">
      <c r="A55" s="68"/>
      <c r="E55" s="163"/>
      <c r="F55" s="163"/>
      <c r="G55" s="163"/>
      <c r="H55" s="163"/>
      <c r="I55" s="163"/>
      <c r="J55" s="163"/>
      <c r="K55" s="163"/>
    </row>
    <row r="56" spans="1:11" ht="26.25" x14ac:dyDescent="0.45">
      <c r="A56" s="68"/>
      <c r="E56" s="163"/>
      <c r="F56" s="163"/>
      <c r="G56" s="163"/>
      <c r="H56" s="163"/>
      <c r="I56" s="163"/>
      <c r="J56" s="163"/>
      <c r="K56" s="163"/>
    </row>
    <row r="57" spans="1:11" x14ac:dyDescent="0.45">
      <c r="A57" s="11"/>
      <c r="E57" s="163"/>
      <c r="F57" s="163"/>
      <c r="G57" s="163"/>
      <c r="H57" s="163"/>
      <c r="I57" s="163"/>
      <c r="J57" s="163"/>
      <c r="K57" s="163"/>
    </row>
    <row r="58" spans="1:11" x14ac:dyDescent="0.45">
      <c r="A58" s="11"/>
      <c r="E58" s="163"/>
      <c r="F58" s="163"/>
      <c r="G58" s="163"/>
      <c r="H58" s="163"/>
      <c r="I58" s="163"/>
      <c r="J58" s="163"/>
      <c r="K58" s="163"/>
    </row>
    <row r="59" spans="1:11" x14ac:dyDescent="0.45">
      <c r="A59" s="11"/>
      <c r="E59" s="163"/>
      <c r="F59" s="163"/>
      <c r="G59" s="163"/>
      <c r="H59" s="163"/>
      <c r="I59" s="163"/>
      <c r="J59" s="163"/>
      <c r="K59" s="163"/>
    </row>
    <row r="60" spans="1:11" x14ac:dyDescent="0.45">
      <c r="E60" s="163"/>
      <c r="F60" s="163"/>
      <c r="G60" s="163"/>
      <c r="H60" s="163"/>
      <c r="I60" s="163"/>
      <c r="J60" s="163"/>
      <c r="K60" s="163"/>
    </row>
    <row r="64" spans="1:11" x14ac:dyDescent="0.45">
      <c r="E64" s="129">
        <v>181881</v>
      </c>
      <c r="G64" s="129">
        <v>165977</v>
      </c>
      <c r="K64" s="129">
        <v>-5861</v>
      </c>
    </row>
  </sheetData>
  <mergeCells count="6">
    <mergeCell ref="E8:G8"/>
    <mergeCell ref="I8:K8"/>
    <mergeCell ref="A3:K3"/>
    <mergeCell ref="A4:K4"/>
    <mergeCell ref="A5:K5"/>
    <mergeCell ref="E7:K7"/>
  </mergeCells>
  <phoneticPr fontId="16" type="noConversion"/>
  <pageMargins left="0.70866141732283472" right="0" top="0.17" bottom="0.15748031496062992" header="0" footer="0.15748031496062992"/>
  <pageSetup paperSize="9" scale="81" orientation="portrait" r:id="rId1"/>
  <headerFooter alignWithMargins="0"/>
  <rowBreaks count="1" manualBreakCount="1">
    <brk id="49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O50"/>
  <sheetViews>
    <sheetView view="pageBreakPreview" topLeftCell="A37" zoomScale="82" zoomScaleSheetLayoutView="82" workbookViewId="0">
      <selection activeCell="I471" activeCellId="1" sqref="K431:M431 I471"/>
    </sheetView>
  </sheetViews>
  <sheetFormatPr defaultColWidth="9.33203125" defaultRowHeight="23.25" customHeight="1" x14ac:dyDescent="0.45"/>
  <cols>
    <col min="1" max="1" width="1.33203125" style="129" customWidth="1"/>
    <col min="2" max="2" width="0.6640625" style="129" customWidth="1"/>
    <col min="3" max="3" width="0.83203125" style="129" customWidth="1"/>
    <col min="4" max="4" width="73.33203125" style="129" customWidth="1"/>
    <col min="5" max="5" width="12.5" style="129" customWidth="1"/>
    <col min="6" max="6" width="1" style="129" customWidth="1"/>
    <col min="7" max="7" width="11.33203125" style="129" customWidth="1"/>
    <col min="8" max="8" width="0.83203125" style="129" customWidth="1"/>
    <col min="9" max="9" width="18.5" style="129" customWidth="1"/>
    <col min="10" max="10" width="0.5" style="129" customWidth="1"/>
    <col min="11" max="11" width="18" style="129" customWidth="1"/>
    <col min="12" max="12" width="11.83203125" style="129" bestFit="1" customWidth="1"/>
    <col min="13" max="16384" width="9.33203125" style="129"/>
  </cols>
  <sheetData>
    <row r="1" spans="1:15" ht="23.25" customHeight="1" x14ac:dyDescent="0.45">
      <c r="K1" s="161" t="s">
        <v>85</v>
      </c>
    </row>
    <row r="2" spans="1:15" ht="23.25" customHeight="1" x14ac:dyDescent="0.45">
      <c r="K2" s="161" t="s">
        <v>86</v>
      </c>
    </row>
    <row r="3" spans="1:15" ht="23.25" customHeight="1" x14ac:dyDescent="0.45">
      <c r="A3" s="456" t="s">
        <v>20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</row>
    <row r="4" spans="1:15" ht="23.25" customHeight="1" x14ac:dyDescent="0.45">
      <c r="A4" s="456" t="s">
        <v>14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</row>
    <row r="5" spans="1:15" ht="23.25" customHeight="1" x14ac:dyDescent="0.45">
      <c r="A5" s="456" t="s">
        <v>203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</row>
    <row r="6" spans="1:15" ht="23.25" customHeight="1" x14ac:dyDescent="0.45">
      <c r="E6" s="469" t="s">
        <v>79</v>
      </c>
      <c r="F6" s="469"/>
      <c r="G6" s="469"/>
      <c r="H6" s="469"/>
      <c r="I6" s="469"/>
      <c r="J6" s="469"/>
      <c r="K6" s="469"/>
    </row>
    <row r="7" spans="1:15" ht="23.25" customHeight="1" x14ac:dyDescent="0.45">
      <c r="E7" s="468" t="s">
        <v>26</v>
      </c>
      <c r="F7" s="468"/>
      <c r="G7" s="468"/>
      <c r="H7" s="162"/>
      <c r="I7" s="468" t="s">
        <v>48</v>
      </c>
      <c r="J7" s="468"/>
      <c r="K7" s="468"/>
    </row>
    <row r="8" spans="1:15" ht="23.25" customHeight="1" x14ac:dyDescent="0.45">
      <c r="E8" s="236">
        <v>2017</v>
      </c>
      <c r="F8" s="154"/>
      <c r="G8" s="236">
        <v>2016</v>
      </c>
      <c r="H8" s="154"/>
      <c r="I8" s="236">
        <v>2017</v>
      </c>
      <c r="J8" s="154"/>
      <c r="K8" s="236">
        <v>2016</v>
      </c>
    </row>
    <row r="9" spans="1:15" ht="23.25" customHeight="1" x14ac:dyDescent="0.45">
      <c r="A9" s="129" t="s">
        <v>51</v>
      </c>
    </row>
    <row r="10" spans="1:15" s="210" customFormat="1" ht="23.25" customHeight="1" x14ac:dyDescent="0.45">
      <c r="C10" s="200" t="s">
        <v>187</v>
      </c>
      <c r="D10" s="272"/>
      <c r="E10" s="273">
        <v>0</v>
      </c>
      <c r="G10" s="166">
        <v>-9587</v>
      </c>
      <c r="I10" s="273">
        <v>0</v>
      </c>
      <c r="K10" s="166">
        <v>-9587</v>
      </c>
    </row>
    <row r="11" spans="1:15" ht="23.25" customHeight="1" x14ac:dyDescent="0.45">
      <c r="C11" s="200" t="s">
        <v>189</v>
      </c>
      <c r="E11" s="117">
        <v>40404</v>
      </c>
      <c r="G11" s="263">
        <v>6184</v>
      </c>
      <c r="I11" s="289">
        <v>40404</v>
      </c>
      <c r="K11" s="263">
        <v>6184</v>
      </c>
    </row>
    <row r="12" spans="1:15" ht="23.25" customHeight="1" x14ac:dyDescent="0.45">
      <c r="A12" s="200"/>
      <c r="B12" s="200"/>
      <c r="C12" s="200" t="s">
        <v>206</v>
      </c>
      <c r="D12" s="200"/>
      <c r="E12" s="117">
        <v>-32650</v>
      </c>
      <c r="F12" s="75"/>
      <c r="G12" s="80">
        <v>-22090</v>
      </c>
      <c r="H12" s="75"/>
      <c r="I12" s="166">
        <v>-55300</v>
      </c>
      <c r="J12" s="80"/>
      <c r="K12" s="80">
        <v>-5801</v>
      </c>
    </row>
    <row r="13" spans="1:15" ht="23.25" customHeight="1" x14ac:dyDescent="0.45">
      <c r="A13" s="200"/>
      <c r="B13" s="200"/>
      <c r="C13" s="200" t="s">
        <v>200</v>
      </c>
      <c r="D13" s="200"/>
      <c r="E13" s="117">
        <v>2000</v>
      </c>
      <c r="F13" s="75"/>
      <c r="G13" s="22">
        <v>0</v>
      </c>
      <c r="H13" s="75"/>
      <c r="I13" s="22">
        <v>0</v>
      </c>
      <c r="J13" s="80"/>
      <c r="K13" s="22">
        <v>0</v>
      </c>
    </row>
    <row r="14" spans="1:15" ht="23.25" customHeight="1" x14ac:dyDescent="0.45">
      <c r="A14" s="200"/>
      <c r="B14" s="200"/>
      <c r="C14" s="224" t="s">
        <v>172</v>
      </c>
      <c r="D14" s="200"/>
      <c r="E14" s="166">
        <v>132</v>
      </c>
      <c r="F14" s="75"/>
      <c r="G14" s="80">
        <v>637</v>
      </c>
      <c r="H14" s="75"/>
      <c r="I14" s="166">
        <v>132</v>
      </c>
      <c r="J14" s="80"/>
      <c r="K14" s="80">
        <v>637</v>
      </c>
    </row>
    <row r="15" spans="1:15" ht="23.25" customHeight="1" x14ac:dyDescent="0.45">
      <c r="A15" s="200"/>
      <c r="B15" s="200"/>
      <c r="C15" s="224" t="s">
        <v>173</v>
      </c>
      <c r="D15" s="200"/>
      <c r="E15" s="166">
        <v>0</v>
      </c>
      <c r="F15" s="75"/>
      <c r="G15" s="22">
        <v>0</v>
      </c>
      <c r="H15" s="75"/>
      <c r="I15" s="166">
        <v>46149</v>
      </c>
      <c r="J15" s="75"/>
      <c r="K15" s="80">
        <v>33000</v>
      </c>
      <c r="O15" s="71"/>
    </row>
    <row r="16" spans="1:15" s="210" customFormat="1" ht="23.25" customHeight="1" x14ac:dyDescent="0.45">
      <c r="A16" s="200"/>
      <c r="B16" s="200"/>
      <c r="C16" s="200" t="s">
        <v>174</v>
      </c>
      <c r="D16" s="200"/>
      <c r="E16" s="166">
        <v>45</v>
      </c>
      <c r="F16" s="274"/>
      <c r="G16" s="117">
        <v>55</v>
      </c>
      <c r="H16" s="274"/>
      <c r="I16" s="166">
        <v>2</v>
      </c>
      <c r="J16" s="274"/>
      <c r="K16" s="166">
        <v>2</v>
      </c>
      <c r="O16" s="200"/>
    </row>
    <row r="17" spans="1:15" s="210" customFormat="1" ht="23.25" customHeight="1" x14ac:dyDescent="0.45">
      <c r="A17" s="200"/>
      <c r="B17" s="200"/>
      <c r="C17" s="200" t="s">
        <v>190</v>
      </c>
      <c r="D17" s="200"/>
      <c r="E17" s="166">
        <v>450</v>
      </c>
      <c r="F17" s="274"/>
      <c r="G17" s="117">
        <v>0</v>
      </c>
      <c r="H17" s="274"/>
      <c r="I17" s="166">
        <v>0</v>
      </c>
      <c r="J17" s="274"/>
      <c r="K17" s="166">
        <v>0</v>
      </c>
      <c r="O17" s="200"/>
    </row>
    <row r="18" spans="1:15" ht="23.25" customHeight="1" x14ac:dyDescent="0.45">
      <c r="A18" s="200"/>
      <c r="B18" s="200"/>
      <c r="C18" s="200" t="s">
        <v>120</v>
      </c>
      <c r="D18" s="200"/>
      <c r="E18" s="117">
        <v>-246</v>
      </c>
      <c r="F18" s="75"/>
      <c r="G18" s="22">
        <v>-869</v>
      </c>
      <c r="H18" s="75"/>
      <c r="I18" s="166">
        <v>-112</v>
      </c>
      <c r="J18" s="75"/>
      <c r="K18" s="80">
        <v>-869</v>
      </c>
      <c r="O18" s="71"/>
    </row>
    <row r="19" spans="1:15" ht="23.25" customHeight="1" x14ac:dyDescent="0.45">
      <c r="A19" s="200"/>
      <c r="B19" s="200"/>
      <c r="C19" s="200" t="s">
        <v>154</v>
      </c>
      <c r="D19" s="200"/>
      <c r="E19" s="117">
        <v>-21017</v>
      </c>
      <c r="F19" s="75"/>
      <c r="G19" s="22">
        <v>-3336</v>
      </c>
      <c r="H19" s="75"/>
      <c r="I19" s="166">
        <v>-225</v>
      </c>
      <c r="J19" s="75"/>
      <c r="K19" s="80">
        <v>-295</v>
      </c>
    </row>
    <row r="20" spans="1:15" ht="23.25" customHeight="1" x14ac:dyDescent="0.45">
      <c r="A20" s="71"/>
      <c r="B20" s="71"/>
      <c r="C20" s="71" t="s">
        <v>45</v>
      </c>
      <c r="D20" s="71"/>
      <c r="E20" s="117">
        <v>-654</v>
      </c>
      <c r="F20" s="75"/>
      <c r="G20" s="22">
        <v>-282</v>
      </c>
      <c r="H20" s="75"/>
      <c r="I20" s="166">
        <v>-596</v>
      </c>
      <c r="J20" s="75"/>
      <c r="K20" s="80">
        <v>-19</v>
      </c>
    </row>
    <row r="21" spans="1:15" ht="23.25" customHeight="1" x14ac:dyDescent="0.45">
      <c r="A21" s="200"/>
      <c r="B21" s="200"/>
      <c r="C21" s="200" t="s">
        <v>165</v>
      </c>
      <c r="D21" s="210"/>
      <c r="E21" s="117">
        <v>74</v>
      </c>
      <c r="F21" s="75"/>
      <c r="G21" s="22">
        <v>248</v>
      </c>
      <c r="H21" s="75"/>
      <c r="I21" s="166">
        <v>33</v>
      </c>
      <c r="J21" s="75"/>
      <c r="K21" s="80">
        <v>6</v>
      </c>
    </row>
    <row r="22" spans="1:15" ht="23.25" hidden="1" customHeight="1" x14ac:dyDescent="0.45">
      <c r="A22" s="71"/>
      <c r="B22" s="71"/>
      <c r="C22" s="164" t="s">
        <v>140</v>
      </c>
      <c r="D22" s="71"/>
      <c r="E22" s="117">
        <v>0</v>
      </c>
      <c r="F22" s="75"/>
      <c r="G22" s="22">
        <v>0</v>
      </c>
      <c r="H22" s="75"/>
      <c r="I22" s="117">
        <v>0</v>
      </c>
      <c r="J22" s="75"/>
      <c r="K22" s="22">
        <v>0</v>
      </c>
    </row>
    <row r="23" spans="1:15" ht="23.25" customHeight="1" x14ac:dyDescent="0.45">
      <c r="A23" s="129" t="s">
        <v>207</v>
      </c>
      <c r="D23" s="278"/>
      <c r="E23" s="78">
        <v>-11462</v>
      </c>
      <c r="F23" s="165"/>
      <c r="G23" s="78">
        <v>-29040</v>
      </c>
      <c r="H23" s="165"/>
      <c r="I23" s="290">
        <v>30487</v>
      </c>
      <c r="J23" s="165"/>
      <c r="K23" s="78">
        <v>23258</v>
      </c>
    </row>
    <row r="24" spans="1:15" ht="23.25" customHeight="1" x14ac:dyDescent="0.45">
      <c r="A24" s="129" t="s">
        <v>15</v>
      </c>
      <c r="E24" s="79"/>
      <c r="F24" s="163"/>
      <c r="G24" s="79"/>
      <c r="H24" s="165"/>
      <c r="I24" s="291"/>
      <c r="J24" s="165"/>
      <c r="K24" s="79"/>
    </row>
    <row r="25" spans="1:15" ht="23.25" customHeight="1" x14ac:dyDescent="0.45">
      <c r="C25" s="71" t="s">
        <v>137</v>
      </c>
      <c r="D25" s="71"/>
      <c r="E25" s="102">
        <v>-422</v>
      </c>
      <c r="F25" s="22"/>
      <c r="G25" s="23">
        <v>-453</v>
      </c>
      <c r="H25" s="23"/>
      <c r="I25" s="102">
        <v>-260</v>
      </c>
      <c r="J25" s="23"/>
      <c r="K25" s="23">
        <v>-299</v>
      </c>
    </row>
    <row r="26" spans="1:15" ht="23.25" customHeight="1" x14ac:dyDescent="0.45">
      <c r="C26" s="71" t="s">
        <v>169</v>
      </c>
      <c r="D26" s="71"/>
      <c r="E26" s="102">
        <v>-42000</v>
      </c>
      <c r="F26" s="22"/>
      <c r="G26" s="23">
        <v>-33000</v>
      </c>
      <c r="H26" s="23"/>
      <c r="I26" s="102">
        <v>-42000</v>
      </c>
      <c r="J26" s="23"/>
      <c r="K26" s="23">
        <v>-33000</v>
      </c>
    </row>
    <row r="27" spans="1:15" ht="23.25" customHeight="1" x14ac:dyDescent="0.45">
      <c r="B27" s="71"/>
      <c r="C27" s="71" t="s">
        <v>64</v>
      </c>
      <c r="E27" s="102">
        <v>-65</v>
      </c>
      <c r="F27" s="25"/>
      <c r="G27" s="76">
        <v>-96</v>
      </c>
      <c r="H27" s="102"/>
      <c r="I27" s="134">
        <v>-40</v>
      </c>
      <c r="J27" s="102"/>
      <c r="K27" s="134">
        <v>-65</v>
      </c>
    </row>
    <row r="28" spans="1:15" ht="23.25" customHeight="1" x14ac:dyDescent="0.45">
      <c r="B28" s="71"/>
      <c r="C28" s="71" t="s">
        <v>196</v>
      </c>
      <c r="E28" s="134">
        <v>0</v>
      </c>
      <c r="F28" s="25"/>
      <c r="G28" s="76">
        <v>-194</v>
      </c>
      <c r="H28" s="102"/>
      <c r="I28" s="134">
        <v>0</v>
      </c>
      <c r="J28" s="102"/>
      <c r="K28" s="134">
        <v>-194</v>
      </c>
    </row>
    <row r="29" spans="1:15" ht="23.25" customHeight="1" x14ac:dyDescent="0.45">
      <c r="A29" s="129" t="s">
        <v>99</v>
      </c>
      <c r="B29" s="169"/>
      <c r="C29" s="169"/>
      <c r="E29" s="78">
        <v>-42487</v>
      </c>
      <c r="F29" s="165"/>
      <c r="G29" s="78">
        <v>-33743</v>
      </c>
      <c r="H29" s="66"/>
      <c r="I29" s="290">
        <v>-42300</v>
      </c>
      <c r="J29" s="66"/>
      <c r="K29" s="78">
        <v>-33558</v>
      </c>
    </row>
    <row r="30" spans="1:15" ht="23.25" customHeight="1" x14ac:dyDescent="0.45">
      <c r="A30" s="129" t="s">
        <v>179</v>
      </c>
      <c r="B30" s="169"/>
      <c r="C30" s="169"/>
      <c r="E30" s="102">
        <v>19702</v>
      </c>
      <c r="F30" s="66"/>
      <c r="G30" s="79">
        <v>3536</v>
      </c>
      <c r="H30" s="66">
        <v>0</v>
      </c>
      <c r="I30" s="291">
        <v>2857</v>
      </c>
      <c r="J30" s="66"/>
      <c r="K30" s="79">
        <v>547</v>
      </c>
    </row>
    <row r="31" spans="1:15" ht="23.25" customHeight="1" x14ac:dyDescent="0.45">
      <c r="A31" s="129" t="s">
        <v>40</v>
      </c>
      <c r="B31" s="169"/>
      <c r="C31" s="169"/>
      <c r="E31" s="74">
        <v>9795</v>
      </c>
      <c r="F31" s="165"/>
      <c r="G31" s="74">
        <v>7601</v>
      </c>
      <c r="H31" s="23"/>
      <c r="I31" s="132">
        <v>2973</v>
      </c>
      <c r="J31" s="23"/>
      <c r="K31" s="74">
        <v>2377</v>
      </c>
    </row>
    <row r="32" spans="1:15" ht="23.25" customHeight="1" thickBot="1" x14ac:dyDescent="0.5">
      <c r="A32" s="129" t="s">
        <v>202</v>
      </c>
      <c r="B32" s="169"/>
      <c r="C32" s="169"/>
      <c r="E32" s="103">
        <v>29497</v>
      </c>
      <c r="F32" s="165"/>
      <c r="G32" s="103">
        <v>11137</v>
      </c>
      <c r="H32" s="165"/>
      <c r="I32" s="292">
        <v>5830</v>
      </c>
      <c r="J32" s="165"/>
      <c r="K32" s="103">
        <v>2924</v>
      </c>
      <c r="L32" s="129">
        <v>29497</v>
      </c>
    </row>
    <row r="33" spans="1:12" ht="23.25" customHeight="1" thickTop="1" x14ac:dyDescent="0.45">
      <c r="I33" s="210"/>
      <c r="L33" s="129">
        <v>0</v>
      </c>
    </row>
    <row r="34" spans="1:12" ht="23.25" customHeight="1" x14ac:dyDescent="0.45">
      <c r="A34" s="129" t="s">
        <v>16</v>
      </c>
      <c r="I34" s="210"/>
    </row>
    <row r="35" spans="1:12" ht="23.25" customHeight="1" x14ac:dyDescent="0.45">
      <c r="B35" s="129" t="s">
        <v>47</v>
      </c>
      <c r="E35" s="163"/>
      <c r="F35" s="163"/>
      <c r="G35" s="163"/>
      <c r="H35" s="163"/>
      <c r="I35" s="293"/>
      <c r="J35" s="163"/>
      <c r="K35" s="163"/>
    </row>
    <row r="36" spans="1:12" ht="23.25" customHeight="1" x14ac:dyDescent="0.45">
      <c r="C36" s="71" t="s">
        <v>182</v>
      </c>
      <c r="D36" s="71"/>
      <c r="E36" s="166">
        <v>674</v>
      </c>
      <c r="F36" s="80"/>
      <c r="G36" s="166">
        <v>1093</v>
      </c>
      <c r="H36" s="166"/>
      <c r="I36" s="166">
        <v>674</v>
      </c>
      <c r="J36" s="166"/>
      <c r="K36" s="166">
        <v>1093</v>
      </c>
    </row>
    <row r="37" spans="1:12" s="210" customFormat="1" ht="23.25" customHeight="1" x14ac:dyDescent="0.45">
      <c r="C37" s="200" t="s">
        <v>143</v>
      </c>
      <c r="D37" s="200"/>
      <c r="E37" s="166">
        <v>15</v>
      </c>
      <c r="F37" s="166"/>
      <c r="G37" s="166">
        <v>760</v>
      </c>
      <c r="H37" s="166"/>
      <c r="I37" s="166">
        <v>0</v>
      </c>
      <c r="J37" s="166"/>
      <c r="K37" s="166">
        <v>8</v>
      </c>
    </row>
    <row r="38" spans="1:12" s="210" customFormat="1" ht="23.25" customHeight="1" x14ac:dyDescent="0.45">
      <c r="C38" s="200" t="s">
        <v>170</v>
      </c>
      <c r="D38" s="200"/>
      <c r="E38" s="166"/>
      <c r="F38" s="166"/>
      <c r="G38" s="166"/>
      <c r="H38" s="166"/>
      <c r="I38" s="166"/>
      <c r="J38" s="166"/>
      <c r="K38" s="166"/>
    </row>
    <row r="39" spans="1:12" s="210" customFormat="1" ht="23.25" customHeight="1" x14ac:dyDescent="0.45">
      <c r="C39" s="200"/>
      <c r="D39" s="200" t="s">
        <v>171</v>
      </c>
      <c r="E39" s="166">
        <v>0</v>
      </c>
      <c r="F39" s="166"/>
      <c r="G39" s="166">
        <v>786</v>
      </c>
      <c r="H39" s="166"/>
      <c r="I39" s="166">
        <v>0</v>
      </c>
      <c r="J39" s="166"/>
      <c r="K39" s="166">
        <v>0</v>
      </c>
    </row>
    <row r="40" spans="1:12" ht="23.25" customHeight="1" x14ac:dyDescent="0.45">
      <c r="C40" s="71" t="s">
        <v>163</v>
      </c>
      <c r="D40" s="71"/>
      <c r="E40" s="166">
        <v>547</v>
      </c>
      <c r="F40" s="80"/>
      <c r="G40" s="166">
        <v>2416</v>
      </c>
      <c r="H40" s="166"/>
      <c r="I40" s="166"/>
      <c r="J40" s="166"/>
      <c r="K40" s="166">
        <v>266</v>
      </c>
    </row>
    <row r="41" spans="1:12" s="210" customFormat="1" ht="23.25" customHeight="1" x14ac:dyDescent="0.45">
      <c r="C41" s="200" t="s">
        <v>198</v>
      </c>
      <c r="D41" s="200"/>
      <c r="E41" s="166">
        <v>0</v>
      </c>
      <c r="G41" s="166">
        <v>1635</v>
      </c>
      <c r="I41" s="166">
        <v>0</v>
      </c>
      <c r="K41" s="166">
        <v>1635</v>
      </c>
    </row>
    <row r="42" spans="1:12" s="210" customFormat="1" ht="23.25" customHeight="1" x14ac:dyDescent="0.45">
      <c r="C42" s="200" t="s">
        <v>197</v>
      </c>
      <c r="D42" s="200"/>
      <c r="E42" s="166">
        <v>-856</v>
      </c>
      <c r="G42" s="166">
        <v>-898</v>
      </c>
      <c r="I42" s="166">
        <v>-856</v>
      </c>
      <c r="K42" s="166">
        <v>-898</v>
      </c>
    </row>
    <row r="43" spans="1:12" ht="23.25" customHeight="1" x14ac:dyDescent="0.45">
      <c r="C43" s="71" t="s">
        <v>164</v>
      </c>
      <c r="D43" s="71"/>
      <c r="E43" s="166">
        <v>1335</v>
      </c>
      <c r="F43" s="80"/>
      <c r="G43" s="166">
        <v>2398</v>
      </c>
      <c r="H43" s="166"/>
      <c r="I43" s="166">
        <v>0</v>
      </c>
      <c r="J43" s="166"/>
      <c r="K43" s="166">
        <v>810</v>
      </c>
    </row>
    <row r="44" spans="1:12" ht="23.25" customHeight="1" x14ac:dyDescent="0.45">
      <c r="C44" s="71" t="s">
        <v>201</v>
      </c>
      <c r="D44" s="71"/>
      <c r="E44" s="80">
        <v>1</v>
      </c>
      <c r="F44" s="80"/>
      <c r="G44" s="166">
        <v>0</v>
      </c>
      <c r="H44" s="166"/>
      <c r="I44" s="166">
        <v>0</v>
      </c>
      <c r="J44" s="166"/>
      <c r="K44" s="166">
        <v>0</v>
      </c>
    </row>
    <row r="45" spans="1:12" ht="17.25" customHeight="1" x14ac:dyDescent="0.45">
      <c r="C45" s="71"/>
      <c r="D45" s="71"/>
      <c r="E45" s="80"/>
      <c r="F45" s="80"/>
      <c r="G45" s="80"/>
      <c r="H45" s="80"/>
      <c r="I45" s="80"/>
      <c r="J45" s="80"/>
      <c r="K45" s="80"/>
    </row>
    <row r="46" spans="1:12" ht="23.25" customHeight="1" x14ac:dyDescent="0.45">
      <c r="A46" s="49" t="s">
        <v>89</v>
      </c>
    </row>
    <row r="47" spans="1:12" ht="23.25" customHeight="1" x14ac:dyDescent="0.45">
      <c r="C47" s="71"/>
      <c r="D47" s="71"/>
      <c r="E47" s="80"/>
      <c r="F47" s="80"/>
      <c r="G47" s="80"/>
      <c r="H47" s="80"/>
      <c r="I47" s="80"/>
      <c r="J47" s="80"/>
      <c r="K47" s="80"/>
    </row>
    <row r="48" spans="1:12" ht="23.25" customHeight="1" x14ac:dyDescent="0.45">
      <c r="C48" s="71"/>
      <c r="D48" s="71"/>
      <c r="E48" s="80">
        <v>0</v>
      </c>
      <c r="F48" s="80"/>
      <c r="G48" s="80"/>
      <c r="H48" s="80"/>
      <c r="I48" s="80"/>
      <c r="J48" s="80"/>
      <c r="K48" s="80"/>
    </row>
    <row r="49" spans="1:1" ht="23.25" customHeight="1" x14ac:dyDescent="0.45">
      <c r="A49" s="49"/>
    </row>
    <row r="50" spans="1:1" ht="23.25" customHeight="1" x14ac:dyDescent="0.45">
      <c r="A50" s="49"/>
    </row>
  </sheetData>
  <mergeCells count="6">
    <mergeCell ref="E6:K6"/>
    <mergeCell ref="E7:G7"/>
    <mergeCell ref="I7:K7"/>
    <mergeCell ref="A3:K3"/>
    <mergeCell ref="A4:K4"/>
    <mergeCell ref="A5:K5"/>
  </mergeCells>
  <phoneticPr fontId="16" type="noConversion"/>
  <pageMargins left="0.54" right="0" top="0.25" bottom="0.196850393700787" header="0" footer="0"/>
  <pageSetup paperSize="9" scale="8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0"/>
  <sheetViews>
    <sheetView tabSelected="1" view="pageBreakPreview" zoomScale="60" zoomScaleNormal="66" workbookViewId="0">
      <selection activeCell="F357" sqref="F357"/>
    </sheetView>
  </sheetViews>
  <sheetFormatPr defaultColWidth="9" defaultRowHeight="21" x14ac:dyDescent="0.45"/>
  <cols>
    <col min="1" max="1" width="9" style="339"/>
    <col min="2" max="2" width="7.1640625" style="339" customWidth="1"/>
    <col min="3" max="3" width="9" style="339"/>
    <col min="4" max="4" width="37.6640625" style="339" customWidth="1"/>
    <col min="5" max="5" width="9" style="339"/>
    <col min="6" max="6" width="19.6640625" style="339" bestFit="1" customWidth="1"/>
    <col min="7" max="7" width="26.6640625" style="339" customWidth="1"/>
    <col min="8" max="8" width="9" style="339"/>
    <col min="9" max="9" width="18.83203125" style="339" bestFit="1" customWidth="1"/>
    <col min="10" max="10" width="9" style="339"/>
    <col min="11" max="11" width="19.1640625" style="339" bestFit="1" customWidth="1"/>
    <col min="12" max="12" width="9" style="339"/>
    <col min="13" max="13" width="18.83203125" style="339" bestFit="1" customWidth="1"/>
    <col min="14" max="14" width="9" style="339"/>
    <col min="15" max="15" width="16" style="339" bestFit="1" customWidth="1"/>
    <col min="16" max="16" width="9" style="339"/>
    <col min="17" max="17" width="22.83203125" style="339" customWidth="1"/>
    <col min="18" max="18" width="9" style="339"/>
    <col min="19" max="19" width="19.6640625" style="339" customWidth="1"/>
    <col min="20" max="20" width="9" style="339"/>
    <col min="21" max="21" width="14.6640625" style="339" customWidth="1"/>
    <col min="22" max="22" width="9" style="339"/>
    <col min="23" max="23" width="15.5" style="339" bestFit="1" customWidth="1"/>
    <col min="24" max="16384" width="9" style="339"/>
  </cols>
  <sheetData>
    <row r="1" spans="1:13" ht="23.25" x14ac:dyDescent="0.45">
      <c r="A1" s="191" t="s">
        <v>20</v>
      </c>
      <c r="B1" s="192"/>
      <c r="C1" s="192"/>
      <c r="D1" s="192"/>
      <c r="E1" s="192"/>
      <c r="F1" s="192"/>
      <c r="G1" s="338"/>
      <c r="H1" s="192"/>
      <c r="I1" s="338"/>
      <c r="J1" s="192"/>
      <c r="K1" s="338"/>
      <c r="L1" s="192"/>
      <c r="M1" s="338"/>
    </row>
    <row r="2" spans="1:13" ht="23.25" x14ac:dyDescent="0.45">
      <c r="A2" s="192" t="s">
        <v>100</v>
      </c>
      <c r="B2" s="192"/>
      <c r="C2" s="192"/>
      <c r="D2" s="192"/>
      <c r="E2" s="192"/>
      <c r="F2" s="192"/>
      <c r="G2" s="338"/>
      <c r="H2" s="192"/>
      <c r="I2" s="338"/>
      <c r="J2" s="192"/>
      <c r="K2" s="338"/>
      <c r="L2" s="192"/>
      <c r="M2" s="338"/>
    </row>
    <row r="3" spans="1:13" ht="23.25" x14ac:dyDescent="0.45">
      <c r="A3" s="340" t="s">
        <v>0</v>
      </c>
      <c r="B3" s="341"/>
      <c r="C3" s="341"/>
      <c r="D3" s="341"/>
      <c r="E3" s="341"/>
      <c r="F3" s="341"/>
      <c r="G3" s="342"/>
      <c r="H3" s="341"/>
      <c r="I3" s="343"/>
      <c r="J3" s="341"/>
      <c r="K3" s="343"/>
      <c r="L3" s="341"/>
      <c r="M3" s="343"/>
    </row>
    <row r="4" spans="1:13" x14ac:dyDescent="0.45">
      <c r="A4" s="187"/>
      <c r="B4" s="187"/>
      <c r="C4" s="187"/>
      <c r="D4" s="187"/>
      <c r="E4" s="187"/>
      <c r="F4" s="187"/>
      <c r="G4" s="344" t="s">
        <v>79</v>
      </c>
      <c r="H4" s="195"/>
      <c r="I4" s="344"/>
      <c r="J4" s="195"/>
      <c r="K4" s="344"/>
      <c r="L4" s="195"/>
      <c r="M4" s="344"/>
    </row>
    <row r="5" spans="1:13" x14ac:dyDescent="0.45">
      <c r="A5" s="187"/>
      <c r="B5" s="187"/>
      <c r="C5" s="187"/>
      <c r="D5" s="187"/>
      <c r="E5" s="187"/>
      <c r="F5" s="187"/>
      <c r="G5" s="344" t="s">
        <v>26</v>
      </c>
      <c r="H5" s="195"/>
      <c r="I5" s="344"/>
      <c r="J5" s="345"/>
      <c r="K5" s="196" t="s">
        <v>48</v>
      </c>
      <c r="L5" s="197"/>
      <c r="M5" s="196"/>
    </row>
    <row r="6" spans="1:13" x14ac:dyDescent="0.45">
      <c r="A6" s="187"/>
      <c r="B6" s="187"/>
      <c r="C6" s="187"/>
      <c r="D6" s="187"/>
      <c r="E6" s="367" t="s">
        <v>90</v>
      </c>
      <c r="F6" s="187"/>
      <c r="G6" s="346" t="s">
        <v>80</v>
      </c>
      <c r="H6" s="347" t="s">
        <v>60</v>
      </c>
      <c r="I6" s="346" t="s">
        <v>80</v>
      </c>
      <c r="J6" s="347"/>
      <c r="K6" s="346" t="s">
        <v>80</v>
      </c>
      <c r="L6" s="347" t="s">
        <v>60</v>
      </c>
      <c r="M6" s="346" t="s">
        <v>80</v>
      </c>
    </row>
    <row r="7" spans="1:13" ht="23.25" x14ac:dyDescent="0.5">
      <c r="A7" s="187"/>
      <c r="B7" s="187"/>
      <c r="C7" s="187"/>
      <c r="D7" s="187"/>
      <c r="E7" s="348"/>
      <c r="F7" s="187"/>
      <c r="G7" s="349" t="s">
        <v>191</v>
      </c>
      <c r="H7" s="350" t="s">
        <v>60</v>
      </c>
      <c r="I7" s="349" t="s">
        <v>156</v>
      </c>
      <c r="J7" s="350"/>
      <c r="K7" s="351" t="s">
        <v>191</v>
      </c>
      <c r="L7" s="350" t="s">
        <v>60</v>
      </c>
      <c r="M7" s="351" t="s">
        <v>156</v>
      </c>
    </row>
    <row r="8" spans="1:13" ht="23.25" x14ac:dyDescent="0.5">
      <c r="A8" s="187"/>
      <c r="B8" s="187"/>
      <c r="C8" s="187"/>
      <c r="D8" s="187"/>
      <c r="E8" s="352"/>
      <c r="F8" s="187"/>
      <c r="G8" s="353" t="s">
        <v>81</v>
      </c>
      <c r="H8" s="350" t="s">
        <v>60</v>
      </c>
      <c r="I8" s="353" t="s">
        <v>82</v>
      </c>
      <c r="J8" s="350"/>
      <c r="K8" s="354" t="s">
        <v>81</v>
      </c>
      <c r="L8" s="350"/>
      <c r="M8" s="353" t="s">
        <v>82</v>
      </c>
    </row>
    <row r="9" spans="1:13" ht="23.25" x14ac:dyDescent="0.5">
      <c r="A9" s="187"/>
      <c r="B9" s="187"/>
      <c r="C9" s="187"/>
      <c r="D9" s="187"/>
      <c r="E9" s="352"/>
      <c r="F9" s="187"/>
      <c r="G9" s="355" t="s">
        <v>83</v>
      </c>
      <c r="H9" s="350"/>
      <c r="I9" s="356"/>
      <c r="J9" s="350"/>
      <c r="K9" s="357" t="s">
        <v>83</v>
      </c>
      <c r="L9" s="350"/>
      <c r="M9" s="356"/>
    </row>
    <row r="10" spans="1:13" ht="26.25" x14ac:dyDescent="0.45">
      <c r="A10" s="225" t="s">
        <v>1</v>
      </c>
      <c r="B10" s="225"/>
      <c r="C10" s="225"/>
      <c r="D10" s="225"/>
      <c r="E10" s="352"/>
      <c r="F10" s="225"/>
      <c r="G10" s="358"/>
      <c r="H10" s="359"/>
      <c r="I10" s="358"/>
      <c r="J10" s="359"/>
      <c r="K10" s="358"/>
      <c r="L10" s="359"/>
      <c r="M10" s="358"/>
    </row>
    <row r="11" spans="1:13" ht="26.25" x14ac:dyDescent="0.45">
      <c r="A11" s="225"/>
      <c r="B11" s="214" t="s">
        <v>35</v>
      </c>
      <c r="C11" s="225"/>
      <c r="D11" s="225"/>
      <c r="E11" s="352">
        <v>4</v>
      </c>
      <c r="F11" s="225"/>
      <c r="G11" s="229">
        <v>29497</v>
      </c>
      <c r="H11" s="115"/>
      <c r="I11" s="115">
        <v>9795</v>
      </c>
      <c r="J11" s="115"/>
      <c r="K11" s="115">
        <v>5830</v>
      </c>
      <c r="L11" s="115"/>
      <c r="M11" s="229">
        <v>2973</v>
      </c>
    </row>
    <row r="12" spans="1:13" ht="26.25" x14ac:dyDescent="0.45">
      <c r="A12" s="225"/>
      <c r="B12" s="227" t="s">
        <v>122</v>
      </c>
      <c r="C12" s="225"/>
      <c r="D12" s="225"/>
      <c r="E12" s="352"/>
      <c r="F12" s="225"/>
      <c r="G12" s="115"/>
      <c r="H12" s="237"/>
      <c r="I12" s="62"/>
      <c r="J12" s="237"/>
      <c r="K12" s="115"/>
      <c r="L12" s="237"/>
      <c r="M12" s="62"/>
    </row>
    <row r="13" spans="1:13" ht="26.25" x14ac:dyDescent="0.45">
      <c r="A13" s="225"/>
      <c r="B13" s="214"/>
      <c r="C13" s="225" t="s">
        <v>168</v>
      </c>
      <c r="D13" s="225"/>
      <c r="E13" s="235">
        <v>5</v>
      </c>
      <c r="F13" s="225"/>
      <c r="G13" s="229">
        <v>4445</v>
      </c>
      <c r="H13" s="115"/>
      <c r="I13" s="115">
        <v>43261</v>
      </c>
      <c r="J13" s="115"/>
      <c r="K13" s="115">
        <v>4445</v>
      </c>
      <c r="L13" s="115"/>
      <c r="M13" s="115">
        <v>43261</v>
      </c>
    </row>
    <row r="14" spans="1:13" ht="26.25" x14ac:dyDescent="0.45">
      <c r="A14" s="225"/>
      <c r="B14" s="214"/>
      <c r="C14" s="225" t="s">
        <v>129</v>
      </c>
      <c r="D14" s="225"/>
      <c r="E14" s="235">
        <v>6</v>
      </c>
      <c r="F14" s="225"/>
      <c r="G14" s="117">
        <v>151387</v>
      </c>
      <c r="H14" s="230"/>
      <c r="I14" s="117">
        <v>117584</v>
      </c>
      <c r="J14" s="230"/>
      <c r="K14" s="117">
        <v>86099</v>
      </c>
      <c r="L14" s="230"/>
      <c r="M14" s="115">
        <v>30187</v>
      </c>
    </row>
    <row r="15" spans="1:13" ht="26.25" x14ac:dyDescent="0.45">
      <c r="A15" s="225"/>
      <c r="B15" s="225" t="s">
        <v>123</v>
      </c>
      <c r="C15" s="225"/>
      <c r="D15" s="225"/>
      <c r="E15" s="235">
        <v>7</v>
      </c>
      <c r="F15" s="225"/>
      <c r="G15" s="229">
        <v>45956</v>
      </c>
      <c r="H15" s="115"/>
      <c r="I15" s="115">
        <v>38757</v>
      </c>
      <c r="J15" s="115"/>
      <c r="K15" s="117">
        <v>11471</v>
      </c>
      <c r="L15" s="115"/>
      <c r="M15" s="117">
        <v>13571</v>
      </c>
    </row>
    <row r="16" spans="1:13" ht="26.25" x14ac:dyDescent="0.45">
      <c r="A16" s="225"/>
      <c r="B16" s="226" t="s">
        <v>128</v>
      </c>
      <c r="C16" s="187"/>
      <c r="D16" s="225"/>
      <c r="E16" s="352">
        <v>7</v>
      </c>
      <c r="F16" s="225"/>
      <c r="G16" s="118">
        <v>0</v>
      </c>
      <c r="H16" s="118"/>
      <c r="I16" s="118">
        <v>0</v>
      </c>
      <c r="J16" s="118"/>
      <c r="K16" s="118">
        <v>0</v>
      </c>
      <c r="L16" s="118"/>
      <c r="M16" s="118">
        <v>0</v>
      </c>
    </row>
    <row r="17" spans="1:13" ht="26.25" x14ac:dyDescent="0.45">
      <c r="A17" s="225"/>
      <c r="B17" s="226" t="s">
        <v>155</v>
      </c>
      <c r="C17" s="187"/>
      <c r="D17" s="225"/>
      <c r="E17" s="352"/>
      <c r="F17" s="225"/>
      <c r="G17" s="118">
        <v>0</v>
      </c>
      <c r="H17" s="118"/>
      <c r="I17" s="118">
        <v>500</v>
      </c>
      <c r="J17" s="118"/>
      <c r="K17" s="118">
        <v>0</v>
      </c>
      <c r="L17" s="118"/>
      <c r="M17" s="118">
        <v>0</v>
      </c>
    </row>
    <row r="18" spans="1:13" ht="26.25" x14ac:dyDescent="0.45">
      <c r="A18" s="225"/>
      <c r="B18" s="226" t="s">
        <v>2</v>
      </c>
      <c r="C18" s="226"/>
      <c r="D18" s="225"/>
      <c r="E18" s="352"/>
      <c r="F18" s="225"/>
      <c r="G18" s="280">
        <v>929</v>
      </c>
      <c r="H18" s="118"/>
      <c r="I18" s="118">
        <v>2569</v>
      </c>
      <c r="J18" s="118"/>
      <c r="K18" s="118">
        <v>264</v>
      </c>
      <c r="L18" s="118"/>
      <c r="M18" s="118">
        <v>285</v>
      </c>
    </row>
    <row r="19" spans="1:13" ht="26.25" x14ac:dyDescent="0.45">
      <c r="A19" s="225"/>
      <c r="B19" s="187"/>
      <c r="C19" s="227" t="s">
        <v>3</v>
      </c>
      <c r="D19" s="225"/>
      <c r="E19" s="352"/>
      <c r="F19" s="225"/>
      <c r="G19" s="266">
        <v>232214</v>
      </c>
      <c r="H19" s="62"/>
      <c r="I19" s="266">
        <v>212466</v>
      </c>
      <c r="J19" s="237"/>
      <c r="K19" s="266">
        <v>108109</v>
      </c>
      <c r="L19" s="62"/>
      <c r="M19" s="266">
        <v>90277</v>
      </c>
    </row>
    <row r="20" spans="1:13" ht="26.25" x14ac:dyDescent="0.45">
      <c r="A20" s="228" t="s">
        <v>31</v>
      </c>
      <c r="B20" s="225"/>
      <c r="C20" s="225"/>
      <c r="D20" s="225"/>
      <c r="E20" s="352"/>
      <c r="F20" s="225"/>
      <c r="G20" s="62"/>
      <c r="H20" s="237"/>
      <c r="I20" s="62"/>
      <c r="J20" s="237"/>
      <c r="K20" s="62"/>
      <c r="L20" s="237"/>
      <c r="M20" s="62"/>
    </row>
    <row r="21" spans="1:13" ht="26.25" x14ac:dyDescent="0.45">
      <c r="A21" s="225"/>
      <c r="B21" s="225" t="s">
        <v>77</v>
      </c>
      <c r="C21" s="211"/>
      <c r="D21" s="225"/>
      <c r="E21" s="235">
        <v>8</v>
      </c>
      <c r="F21" s="225"/>
      <c r="G21" s="117">
        <v>0</v>
      </c>
      <c r="H21" s="117"/>
      <c r="I21" s="117">
        <v>0</v>
      </c>
      <c r="J21" s="115"/>
      <c r="K21" s="115">
        <v>112162</v>
      </c>
      <c r="L21" s="115"/>
      <c r="M21" s="115">
        <v>112162</v>
      </c>
    </row>
    <row r="22" spans="1:13" ht="26.25" x14ac:dyDescent="0.45">
      <c r="A22" s="225"/>
      <c r="B22" s="228" t="s">
        <v>78</v>
      </c>
      <c r="C22" s="225"/>
      <c r="D22" s="225"/>
      <c r="E22" s="235">
        <v>9</v>
      </c>
      <c r="F22" s="225"/>
      <c r="G22" s="267">
        <v>0</v>
      </c>
      <c r="H22" s="115"/>
      <c r="I22" s="117">
        <v>2006</v>
      </c>
      <c r="J22" s="115"/>
      <c r="K22" s="118">
        <v>0</v>
      </c>
      <c r="L22" s="118"/>
      <c r="M22" s="118">
        <v>0</v>
      </c>
    </row>
    <row r="23" spans="1:13" ht="26.25" x14ac:dyDescent="0.45">
      <c r="A23" s="225"/>
      <c r="B23" s="228" t="s">
        <v>124</v>
      </c>
      <c r="C23" s="225"/>
      <c r="D23" s="225"/>
      <c r="E23" s="235">
        <v>10</v>
      </c>
      <c r="F23" s="225"/>
      <c r="G23" s="267">
        <v>21583</v>
      </c>
      <c r="H23" s="115"/>
      <c r="I23" s="117">
        <v>23041</v>
      </c>
      <c r="J23" s="115"/>
      <c r="K23" s="118">
        <v>129563</v>
      </c>
      <c r="L23" s="118"/>
      <c r="M23" s="118">
        <v>131388</v>
      </c>
    </row>
    <row r="24" spans="1:13" ht="26.25" x14ac:dyDescent="0.45">
      <c r="A24" s="225"/>
      <c r="B24" s="225" t="s">
        <v>125</v>
      </c>
      <c r="C24" s="228"/>
      <c r="D24" s="225"/>
      <c r="E24" s="352"/>
      <c r="F24" s="225"/>
      <c r="G24" s="267">
        <v>397577</v>
      </c>
      <c r="H24" s="184"/>
      <c r="I24" s="117">
        <v>392680</v>
      </c>
      <c r="J24" s="115"/>
      <c r="K24" s="115">
        <v>2634</v>
      </c>
      <c r="L24" s="115"/>
      <c r="M24" s="115">
        <v>4018</v>
      </c>
    </row>
    <row r="25" spans="1:13" ht="26.25" x14ac:dyDescent="0.45">
      <c r="A25" s="225"/>
      <c r="B25" s="225" t="s">
        <v>126</v>
      </c>
      <c r="C25" s="225"/>
      <c r="D25" s="225"/>
      <c r="E25" s="352"/>
      <c r="F25" s="225"/>
      <c r="G25" s="267">
        <v>3944</v>
      </c>
      <c r="H25" s="184"/>
      <c r="I25" s="117">
        <v>4376</v>
      </c>
      <c r="J25" s="115"/>
      <c r="K25" s="115">
        <v>1573</v>
      </c>
      <c r="L25" s="115"/>
      <c r="M25" s="115">
        <v>1381</v>
      </c>
    </row>
    <row r="26" spans="1:13" ht="26.25" x14ac:dyDescent="0.45">
      <c r="A26" s="225"/>
      <c r="B26" s="225" t="s">
        <v>134</v>
      </c>
      <c r="C26" s="225"/>
      <c r="D26" s="225"/>
      <c r="E26" s="352">
        <v>15</v>
      </c>
      <c r="F26" s="225"/>
      <c r="G26" s="267">
        <v>0</v>
      </c>
      <c r="H26" s="184"/>
      <c r="I26" s="117">
        <v>339</v>
      </c>
      <c r="J26" s="115"/>
      <c r="K26" s="115">
        <v>718</v>
      </c>
      <c r="L26" s="115"/>
      <c r="M26" s="115">
        <v>846</v>
      </c>
    </row>
    <row r="27" spans="1:13" ht="26.25" x14ac:dyDescent="0.45">
      <c r="A27" s="225"/>
      <c r="B27" s="225" t="s">
        <v>32</v>
      </c>
      <c r="C27" s="360"/>
      <c r="D27" s="225"/>
      <c r="E27" s="352"/>
      <c r="F27" s="225"/>
      <c r="G27" s="280">
        <v>3369</v>
      </c>
      <c r="H27" s="118"/>
      <c r="I27" s="118">
        <v>3055</v>
      </c>
      <c r="J27" s="118"/>
      <c r="K27" s="117">
        <v>16</v>
      </c>
      <c r="L27" s="118"/>
      <c r="M27" s="117">
        <v>827</v>
      </c>
    </row>
    <row r="28" spans="1:13" ht="26.25" x14ac:dyDescent="0.45">
      <c r="A28" s="225"/>
      <c r="B28" s="187"/>
      <c r="C28" s="225" t="s">
        <v>39</v>
      </c>
      <c r="D28" s="187"/>
      <c r="E28" s="352"/>
      <c r="F28" s="225"/>
      <c r="G28" s="266">
        <v>426473</v>
      </c>
      <c r="H28" s="62"/>
      <c r="I28" s="266">
        <v>425497</v>
      </c>
      <c r="J28" s="62"/>
      <c r="K28" s="266">
        <v>246666</v>
      </c>
      <c r="L28" s="62"/>
      <c r="M28" s="266">
        <v>250622</v>
      </c>
    </row>
    <row r="29" spans="1:13" ht="27" thickBot="1" x14ac:dyDescent="0.5">
      <c r="A29" s="186" t="s">
        <v>4</v>
      </c>
      <c r="B29" s="225"/>
      <c r="C29" s="228"/>
      <c r="D29" s="361"/>
      <c r="E29" s="352"/>
      <c r="F29" s="361"/>
      <c r="G29" s="362">
        <v>658687</v>
      </c>
      <c r="H29" s="237"/>
      <c r="I29" s="362">
        <v>637963</v>
      </c>
      <c r="J29" s="237"/>
      <c r="K29" s="362">
        <v>354775</v>
      </c>
      <c r="L29" s="237"/>
      <c r="M29" s="362">
        <v>340899</v>
      </c>
    </row>
    <row r="30" spans="1:13" ht="27" thickTop="1" x14ac:dyDescent="0.45">
      <c r="A30" s="186"/>
      <c r="B30" s="225"/>
      <c r="C30" s="228"/>
      <c r="D30" s="361"/>
      <c r="E30" s="352"/>
      <c r="F30" s="361"/>
      <c r="G30" s="62"/>
      <c r="H30" s="237"/>
      <c r="I30" s="62"/>
      <c r="J30" s="237"/>
      <c r="K30" s="62"/>
      <c r="L30" s="237"/>
      <c r="M30" s="62"/>
    </row>
    <row r="31" spans="1:13" ht="26.25" x14ac:dyDescent="0.45">
      <c r="A31" s="186"/>
      <c r="B31" s="225"/>
      <c r="C31" s="228"/>
      <c r="D31" s="361"/>
      <c r="E31" s="352"/>
      <c r="F31" s="361"/>
      <c r="G31" s="62"/>
      <c r="H31" s="237"/>
      <c r="I31" s="62"/>
      <c r="J31" s="237"/>
      <c r="K31" s="62"/>
      <c r="L31" s="237"/>
      <c r="M31" s="62"/>
    </row>
    <row r="32" spans="1:13" ht="26.25" x14ac:dyDescent="0.45">
      <c r="A32" s="186"/>
      <c r="B32" s="225"/>
      <c r="C32" s="228"/>
      <c r="D32" s="361"/>
      <c r="E32" s="352"/>
      <c r="F32" s="361"/>
      <c r="G32" s="62"/>
      <c r="H32" s="237"/>
      <c r="I32" s="62"/>
      <c r="J32" s="237"/>
      <c r="K32" s="62"/>
      <c r="L32" s="237"/>
      <c r="M32" s="62"/>
    </row>
    <row r="33" spans="1:13" ht="26.25" x14ac:dyDescent="0.45">
      <c r="A33" s="186"/>
      <c r="B33" s="225"/>
      <c r="C33" s="228"/>
      <c r="D33" s="361"/>
      <c r="E33" s="352"/>
      <c r="F33" s="361"/>
      <c r="G33" s="62"/>
      <c r="H33" s="237"/>
      <c r="I33" s="62"/>
      <c r="J33" s="237"/>
      <c r="K33" s="62"/>
      <c r="L33" s="237"/>
      <c r="M33" s="62"/>
    </row>
    <row r="34" spans="1:13" ht="26.25" x14ac:dyDescent="0.45">
      <c r="A34" s="186"/>
      <c r="B34" s="225"/>
      <c r="C34" s="228"/>
      <c r="D34" s="361"/>
      <c r="E34" s="352"/>
      <c r="F34" s="361"/>
      <c r="G34" s="62"/>
      <c r="H34" s="237"/>
      <c r="I34" s="62"/>
      <c r="J34" s="237"/>
      <c r="K34" s="62"/>
      <c r="L34" s="237"/>
      <c r="M34" s="62"/>
    </row>
    <row r="35" spans="1:13" ht="26.25" x14ac:dyDescent="0.45">
      <c r="A35" s="186"/>
      <c r="B35" s="225"/>
      <c r="C35" s="228"/>
      <c r="D35" s="361"/>
      <c r="E35" s="352"/>
      <c r="F35" s="361"/>
      <c r="G35" s="62"/>
      <c r="H35" s="237"/>
      <c r="I35" s="62"/>
      <c r="J35" s="237"/>
      <c r="K35" s="62"/>
      <c r="L35" s="237"/>
      <c r="M35" s="62"/>
    </row>
    <row r="36" spans="1:13" ht="26.25" x14ac:dyDescent="0.45">
      <c r="A36" s="186"/>
      <c r="B36" s="225"/>
      <c r="C36" s="228"/>
      <c r="D36" s="361"/>
      <c r="E36" s="352"/>
      <c r="F36" s="361"/>
      <c r="G36" s="62"/>
      <c r="H36" s="237"/>
      <c r="I36" s="62"/>
      <c r="J36" s="237"/>
      <c r="K36" s="62"/>
      <c r="L36" s="237"/>
      <c r="M36" s="62"/>
    </row>
    <row r="37" spans="1:13" ht="26.25" x14ac:dyDescent="0.45">
      <c r="A37" s="186"/>
      <c r="B37" s="225"/>
      <c r="C37" s="228"/>
      <c r="D37" s="361"/>
      <c r="E37" s="352"/>
      <c r="F37" s="361"/>
      <c r="G37" s="62"/>
      <c r="H37" s="237"/>
      <c r="I37" s="62"/>
      <c r="J37" s="237"/>
      <c r="K37" s="62"/>
      <c r="L37" s="237"/>
      <c r="M37" s="62"/>
    </row>
    <row r="38" spans="1:13" ht="26.25" x14ac:dyDescent="0.45">
      <c r="A38" s="225"/>
      <c r="B38" s="225"/>
      <c r="C38" s="228"/>
      <c r="D38" s="361"/>
      <c r="E38" s="361"/>
      <c r="F38" s="361"/>
      <c r="G38" s="62"/>
      <c r="H38" s="363"/>
      <c r="I38" s="102"/>
      <c r="J38" s="363"/>
      <c r="K38" s="62"/>
      <c r="L38" s="363"/>
      <c r="M38" s="102"/>
    </row>
    <row r="39" spans="1:13" ht="26.25" x14ac:dyDescent="0.45">
      <c r="A39" s="225"/>
      <c r="B39" s="225"/>
      <c r="C39" s="228"/>
      <c r="D39" s="361"/>
      <c r="E39" s="361"/>
      <c r="F39" s="361"/>
      <c r="G39" s="62"/>
      <c r="H39" s="363"/>
      <c r="I39" s="102"/>
      <c r="J39" s="363"/>
      <c r="K39" s="62"/>
      <c r="L39" s="363"/>
      <c r="M39" s="102"/>
    </row>
    <row r="40" spans="1:13" ht="26.25" x14ac:dyDescent="0.45">
      <c r="A40" s="225"/>
      <c r="B40" s="225"/>
      <c r="C40" s="228"/>
      <c r="D40" s="361"/>
      <c r="E40" s="361"/>
      <c r="F40" s="361"/>
      <c r="G40" s="62"/>
      <c r="H40" s="363"/>
      <c r="I40" s="102"/>
      <c r="J40" s="363"/>
      <c r="K40" s="62"/>
      <c r="L40" s="363"/>
      <c r="M40" s="102"/>
    </row>
    <row r="41" spans="1:13" ht="26.25" x14ac:dyDescent="0.45">
      <c r="A41" s="214" t="s">
        <v>89</v>
      </c>
      <c r="B41" s="225"/>
      <c r="C41" s="228"/>
      <c r="D41" s="361"/>
      <c r="E41" s="361"/>
      <c r="F41" s="361"/>
      <c r="G41" s="62"/>
      <c r="H41" s="363"/>
      <c r="I41" s="102"/>
      <c r="J41" s="363"/>
      <c r="K41" s="62"/>
      <c r="L41" s="363"/>
      <c r="M41" s="102"/>
    </row>
    <row r="42" spans="1:13" ht="26.25" x14ac:dyDescent="0.45">
      <c r="A42" s="187"/>
      <c r="B42" s="225"/>
      <c r="C42" s="228"/>
      <c r="D42" s="361"/>
      <c r="E42" s="361"/>
      <c r="F42" s="361"/>
      <c r="G42" s="102"/>
      <c r="H42" s="364"/>
      <c r="I42" s="365"/>
      <c r="J42" s="364"/>
      <c r="K42" s="365"/>
      <c r="L42" s="364"/>
      <c r="M42" s="365"/>
    </row>
    <row r="44" spans="1:13" ht="23.25" x14ac:dyDescent="0.45">
      <c r="A44" s="471" t="s">
        <v>20</v>
      </c>
      <c r="B44" s="471"/>
      <c r="C44" s="471"/>
      <c r="D44" s="471"/>
      <c r="E44" s="471"/>
      <c r="F44" s="471"/>
      <c r="G44" s="471"/>
      <c r="H44" s="471"/>
      <c r="I44" s="471"/>
      <c r="J44" s="471"/>
      <c r="K44" s="471"/>
      <c r="L44" s="471"/>
      <c r="M44" s="471"/>
    </row>
    <row r="45" spans="1:13" ht="23.25" x14ac:dyDescent="0.45">
      <c r="A45" s="471" t="s">
        <v>100</v>
      </c>
      <c r="B45" s="471"/>
      <c r="C45" s="471"/>
      <c r="D45" s="471"/>
      <c r="E45" s="471"/>
      <c r="F45" s="471"/>
      <c r="G45" s="471"/>
      <c r="H45" s="471"/>
      <c r="I45" s="471"/>
      <c r="J45" s="471"/>
      <c r="K45" s="471"/>
      <c r="L45" s="471"/>
      <c r="M45" s="471"/>
    </row>
    <row r="46" spans="1:13" ht="23.25" x14ac:dyDescent="0.45">
      <c r="A46" s="471" t="s">
        <v>17</v>
      </c>
      <c r="B46" s="471"/>
      <c r="C46" s="471"/>
      <c r="D46" s="471"/>
      <c r="E46" s="471"/>
      <c r="F46" s="471"/>
      <c r="G46" s="471"/>
      <c r="H46" s="471"/>
      <c r="I46" s="471"/>
      <c r="J46" s="471"/>
      <c r="K46" s="471"/>
      <c r="L46" s="471"/>
      <c r="M46" s="471"/>
    </row>
    <row r="47" spans="1:13" x14ac:dyDescent="0.45">
      <c r="A47" s="187"/>
      <c r="B47" s="187"/>
      <c r="C47" s="187"/>
      <c r="D47" s="187"/>
      <c r="E47" s="187"/>
      <c r="F47" s="187"/>
      <c r="G47" s="366"/>
      <c r="H47" s="332"/>
      <c r="I47" s="366"/>
      <c r="J47" s="332"/>
      <c r="K47" s="366"/>
      <c r="L47" s="332"/>
      <c r="M47" s="366"/>
    </row>
    <row r="48" spans="1:13" x14ac:dyDescent="0.45">
      <c r="A48" s="187"/>
      <c r="B48" s="187"/>
      <c r="C48" s="187"/>
      <c r="D48" s="187"/>
      <c r="E48" s="187"/>
      <c r="F48" s="187"/>
      <c r="G48" s="484" t="s">
        <v>26</v>
      </c>
      <c r="H48" s="484"/>
      <c r="I48" s="484"/>
      <c r="J48" s="345"/>
      <c r="K48" s="484" t="s">
        <v>48</v>
      </c>
      <c r="L48" s="484"/>
      <c r="M48" s="484"/>
    </row>
    <row r="49" spans="1:13" ht="23.25" x14ac:dyDescent="0.45">
      <c r="A49" s="187"/>
      <c r="B49" s="187"/>
      <c r="C49" s="187"/>
      <c r="D49" s="187"/>
      <c r="E49" s="485" t="s">
        <v>90</v>
      </c>
      <c r="F49" s="187"/>
      <c r="G49" s="201" t="s">
        <v>80</v>
      </c>
      <c r="H49" s="368" t="s">
        <v>60</v>
      </c>
      <c r="I49" s="201" t="s">
        <v>80</v>
      </c>
      <c r="J49" s="368"/>
      <c r="K49" s="201" t="s">
        <v>80</v>
      </c>
      <c r="L49" s="368" t="s">
        <v>60</v>
      </c>
      <c r="M49" s="201" t="s">
        <v>80</v>
      </c>
    </row>
    <row r="50" spans="1:13" ht="23.25" x14ac:dyDescent="0.45">
      <c r="A50" s="187"/>
      <c r="B50" s="187"/>
      <c r="C50" s="187"/>
      <c r="D50" s="187"/>
      <c r="E50" s="485"/>
      <c r="F50" s="187"/>
      <c r="G50" s="201" t="s">
        <v>191</v>
      </c>
      <c r="H50" s="368" t="s">
        <v>60</v>
      </c>
      <c r="I50" s="201" t="s">
        <v>156</v>
      </c>
      <c r="J50" s="368"/>
      <c r="K50" s="201" t="s">
        <v>191</v>
      </c>
      <c r="L50" s="368" t="s">
        <v>60</v>
      </c>
      <c r="M50" s="201" t="s">
        <v>156</v>
      </c>
    </row>
    <row r="51" spans="1:13" ht="23.25" x14ac:dyDescent="0.45">
      <c r="A51" s="187"/>
      <c r="B51" s="187"/>
      <c r="C51" s="187"/>
      <c r="D51" s="187"/>
      <c r="E51" s="187"/>
      <c r="F51" s="187"/>
      <c r="G51" s="369" t="s">
        <v>81</v>
      </c>
      <c r="H51" s="368" t="s">
        <v>60</v>
      </c>
      <c r="I51" s="353" t="s">
        <v>82</v>
      </c>
      <c r="J51" s="368"/>
      <c r="K51" s="369" t="s">
        <v>81</v>
      </c>
      <c r="L51" s="368"/>
      <c r="M51" s="353" t="s">
        <v>82</v>
      </c>
    </row>
    <row r="52" spans="1:13" ht="23.25" x14ac:dyDescent="0.45">
      <c r="A52" s="187"/>
      <c r="B52" s="187"/>
      <c r="C52" s="187"/>
      <c r="D52" s="187"/>
      <c r="E52" s="187"/>
      <c r="F52" s="187"/>
      <c r="G52" s="370" t="s">
        <v>83</v>
      </c>
      <c r="H52" s="368"/>
      <c r="I52" s="356"/>
      <c r="J52" s="368"/>
      <c r="K52" s="370" t="s">
        <v>83</v>
      </c>
      <c r="L52" s="368"/>
      <c r="M52" s="356"/>
    </row>
    <row r="53" spans="1:13" ht="26.25" x14ac:dyDescent="0.45">
      <c r="A53" s="225" t="s">
        <v>5</v>
      </c>
      <c r="B53" s="225"/>
      <c r="C53" s="186"/>
      <c r="D53" s="186"/>
      <c r="E53" s="352"/>
      <c r="F53" s="186"/>
      <c r="G53" s="202"/>
      <c r="H53" s="186"/>
      <c r="I53" s="202"/>
      <c r="J53" s="186"/>
      <c r="K53" s="62"/>
      <c r="L53" s="186"/>
      <c r="M53" s="62"/>
    </row>
    <row r="54" spans="1:13" ht="26.25" x14ac:dyDescent="0.45">
      <c r="A54" s="225"/>
      <c r="B54" s="227" t="s">
        <v>127</v>
      </c>
      <c r="C54" s="225"/>
      <c r="D54" s="225"/>
      <c r="E54" s="352">
        <v>11</v>
      </c>
      <c r="F54" s="225"/>
      <c r="G54" s="268">
        <v>15180</v>
      </c>
      <c r="H54" s="268"/>
      <c r="I54" s="268">
        <v>17450</v>
      </c>
      <c r="J54" s="268"/>
      <c r="K54" s="136">
        <v>6631</v>
      </c>
      <c r="L54" s="268"/>
      <c r="M54" s="136">
        <v>7422</v>
      </c>
    </row>
    <row r="55" spans="1:13" ht="26.25" x14ac:dyDescent="0.45">
      <c r="A55" s="225"/>
      <c r="B55" s="371" t="s">
        <v>66</v>
      </c>
      <c r="C55" s="372"/>
      <c r="D55" s="372"/>
      <c r="E55" s="352"/>
      <c r="F55" s="372"/>
      <c r="G55" s="268"/>
      <c r="H55" s="268"/>
      <c r="I55" s="268"/>
      <c r="J55" s="268"/>
      <c r="K55" s="136"/>
      <c r="L55" s="268"/>
      <c r="M55" s="136"/>
    </row>
    <row r="56" spans="1:13" ht="26.25" x14ac:dyDescent="0.45">
      <c r="A56" s="225"/>
      <c r="B56" s="372"/>
      <c r="C56" s="373" t="s">
        <v>136</v>
      </c>
      <c r="D56" s="373"/>
      <c r="E56" s="374">
        <v>12</v>
      </c>
      <c r="F56" s="373"/>
      <c r="G56" s="268">
        <v>1040</v>
      </c>
      <c r="H56" s="268"/>
      <c r="I56" s="268">
        <v>1367</v>
      </c>
      <c r="J56" s="268"/>
      <c r="K56" s="136">
        <v>206</v>
      </c>
      <c r="L56" s="268"/>
      <c r="M56" s="136">
        <v>1151</v>
      </c>
    </row>
    <row r="57" spans="1:13" ht="26.25" x14ac:dyDescent="0.5">
      <c r="A57" s="225"/>
      <c r="B57" s="227" t="s">
        <v>36</v>
      </c>
      <c r="C57" s="225"/>
      <c r="D57" s="225"/>
      <c r="E57" s="352"/>
      <c r="F57" s="225"/>
      <c r="G57" s="136">
        <v>2277</v>
      </c>
      <c r="H57" s="281"/>
      <c r="I57" s="136">
        <v>4537</v>
      </c>
      <c r="J57" s="281"/>
      <c r="K57" s="136">
        <v>389</v>
      </c>
      <c r="L57" s="281"/>
      <c r="M57" s="136">
        <v>952</v>
      </c>
    </row>
    <row r="58" spans="1:13" ht="26.25" x14ac:dyDescent="0.45">
      <c r="A58" s="225"/>
      <c r="B58" s="226" t="s">
        <v>6</v>
      </c>
      <c r="C58" s="375"/>
      <c r="D58" s="225"/>
      <c r="E58" s="352"/>
      <c r="F58" s="225"/>
      <c r="G58" s="268">
        <v>5578</v>
      </c>
      <c r="H58" s="268"/>
      <c r="I58" s="268">
        <v>4289</v>
      </c>
      <c r="J58" s="268"/>
      <c r="K58" s="136">
        <v>2196</v>
      </c>
      <c r="L58" s="268"/>
      <c r="M58" s="136">
        <v>1296</v>
      </c>
    </row>
    <row r="59" spans="1:13" ht="26.25" x14ac:dyDescent="0.45">
      <c r="A59" s="225"/>
      <c r="B59" s="227" t="s">
        <v>25</v>
      </c>
      <c r="C59" s="225"/>
      <c r="D59" s="225"/>
      <c r="E59" s="352"/>
      <c r="F59" s="225"/>
      <c r="G59" s="266">
        <f>SUM(G54:G58)</f>
        <v>24075</v>
      </c>
      <c r="H59" s="62"/>
      <c r="I59" s="266">
        <f>SUM(I54:I58)</f>
        <v>27643</v>
      </c>
      <c r="J59" s="62"/>
      <c r="K59" s="266">
        <f>SUM(K54:K58)</f>
        <v>9422</v>
      </c>
      <c r="L59" s="62"/>
      <c r="M59" s="266">
        <f>SUM(M54:M58)</f>
        <v>10821</v>
      </c>
    </row>
    <row r="60" spans="1:13" ht="26.25" x14ac:dyDescent="0.45">
      <c r="A60" s="225" t="s">
        <v>41</v>
      </c>
      <c r="B60" s="227"/>
      <c r="C60" s="225"/>
      <c r="D60" s="225"/>
      <c r="E60" s="352"/>
      <c r="F60" s="225"/>
      <c r="G60" s="62"/>
      <c r="H60" s="376"/>
      <c r="I60" s="62"/>
      <c r="J60" s="376"/>
      <c r="K60" s="62"/>
      <c r="L60" s="376"/>
      <c r="M60" s="62"/>
    </row>
    <row r="61" spans="1:13" ht="26.25" x14ac:dyDescent="0.45">
      <c r="A61" s="225"/>
      <c r="B61" s="211" t="s">
        <v>136</v>
      </c>
      <c r="C61" s="225"/>
      <c r="D61" s="225"/>
      <c r="E61" s="374">
        <v>12</v>
      </c>
      <c r="F61" s="225"/>
      <c r="G61" s="64">
        <v>1183</v>
      </c>
      <c r="H61" s="136"/>
      <c r="I61" s="64">
        <v>2134</v>
      </c>
      <c r="J61" s="64"/>
      <c r="K61" s="64">
        <v>1183</v>
      </c>
      <c r="L61" s="136"/>
      <c r="M61" s="64">
        <v>1354</v>
      </c>
    </row>
    <row r="62" spans="1:13" ht="26.25" x14ac:dyDescent="0.45">
      <c r="A62" s="225"/>
      <c r="B62" s="211" t="s">
        <v>101</v>
      </c>
      <c r="C62" s="225"/>
      <c r="D62" s="225"/>
      <c r="E62" s="352"/>
      <c r="F62" s="225"/>
      <c r="G62" s="136">
        <v>9546</v>
      </c>
      <c r="H62" s="136"/>
      <c r="I62" s="136">
        <v>8264</v>
      </c>
      <c r="J62" s="136"/>
      <c r="K62" s="64">
        <v>2502</v>
      </c>
      <c r="L62" s="136"/>
      <c r="M62" s="64">
        <v>1940</v>
      </c>
    </row>
    <row r="63" spans="1:13" ht="26.25" x14ac:dyDescent="0.45">
      <c r="A63" s="225"/>
      <c r="B63" s="211" t="s">
        <v>157</v>
      </c>
      <c r="C63" s="225"/>
      <c r="D63" s="225"/>
      <c r="E63" s="352">
        <v>15</v>
      </c>
      <c r="F63" s="225"/>
      <c r="G63" s="136">
        <v>882</v>
      </c>
      <c r="H63" s="136"/>
      <c r="I63" s="136">
        <v>0</v>
      </c>
      <c r="J63" s="136"/>
      <c r="K63" s="64">
        <v>0</v>
      </c>
      <c r="L63" s="136"/>
      <c r="M63" s="64">
        <v>0</v>
      </c>
    </row>
    <row r="64" spans="1:13" ht="26.25" x14ac:dyDescent="0.45">
      <c r="A64" s="225"/>
      <c r="B64" s="225" t="s">
        <v>34</v>
      </c>
      <c r="C64" s="225"/>
      <c r="D64" s="225"/>
      <c r="E64" s="352"/>
      <c r="F64" s="225"/>
      <c r="G64" s="233">
        <v>13907</v>
      </c>
      <c r="H64" s="136"/>
      <c r="I64" s="233">
        <v>12516</v>
      </c>
      <c r="J64" s="136"/>
      <c r="K64" s="282">
        <v>7016</v>
      </c>
      <c r="L64" s="136"/>
      <c r="M64" s="282">
        <v>6977</v>
      </c>
    </row>
    <row r="65" spans="1:13" ht="26.25" x14ac:dyDescent="0.45">
      <c r="A65" s="225"/>
      <c r="B65" s="211" t="s">
        <v>33</v>
      </c>
      <c r="C65" s="225"/>
      <c r="D65" s="225"/>
      <c r="E65" s="352"/>
      <c r="F65" s="225"/>
      <c r="G65" s="377">
        <f>SUM(G61:G64)</f>
        <v>25518</v>
      </c>
      <c r="H65" s="378"/>
      <c r="I65" s="377">
        <f>SUM(I61:I64)</f>
        <v>22914</v>
      </c>
      <c r="J65" s="237"/>
      <c r="K65" s="377">
        <f>SUM(K61:K64)</f>
        <v>10701</v>
      </c>
      <c r="L65" s="237"/>
      <c r="M65" s="377">
        <f>SUM(M61:M64)</f>
        <v>10271</v>
      </c>
    </row>
    <row r="66" spans="1:13" ht="26.25" x14ac:dyDescent="0.45">
      <c r="A66" s="186" t="s">
        <v>44</v>
      </c>
      <c r="B66" s="225"/>
      <c r="C66" s="228"/>
      <c r="D66" s="225"/>
      <c r="E66" s="352"/>
      <c r="F66" s="225"/>
      <c r="G66" s="266">
        <f>SUM(G59+G65)</f>
        <v>49593</v>
      </c>
      <c r="H66" s="237"/>
      <c r="I66" s="266">
        <f>SUM(I59+I65)</f>
        <v>50557</v>
      </c>
      <c r="J66" s="237"/>
      <c r="K66" s="266">
        <f>SUM(K59+K65)</f>
        <v>20123</v>
      </c>
      <c r="L66" s="237"/>
      <c r="M66" s="266">
        <f>SUM(M59+M65)</f>
        <v>21092</v>
      </c>
    </row>
    <row r="67" spans="1:13" ht="26.25" x14ac:dyDescent="0.45">
      <c r="A67" s="225"/>
      <c r="B67" s="225"/>
      <c r="C67" s="225"/>
      <c r="D67" s="225"/>
      <c r="E67" s="225"/>
      <c r="F67" s="225"/>
      <c r="G67" s="62"/>
      <c r="H67" s="202"/>
      <c r="I67" s="62"/>
      <c r="J67" s="202"/>
      <c r="K67" s="62"/>
      <c r="L67" s="202"/>
      <c r="M67" s="62"/>
    </row>
    <row r="68" spans="1:13" ht="26.25" x14ac:dyDescent="0.45">
      <c r="A68" s="225"/>
      <c r="B68" s="225"/>
      <c r="C68" s="225"/>
      <c r="D68" s="225"/>
      <c r="E68" s="225"/>
      <c r="F68" s="225"/>
      <c r="G68" s="62"/>
      <c r="H68" s="202"/>
      <c r="I68" s="62"/>
      <c r="J68" s="202"/>
      <c r="K68" s="62"/>
      <c r="L68" s="202"/>
      <c r="M68" s="62"/>
    </row>
    <row r="69" spans="1:13" ht="26.25" x14ac:dyDescent="0.45">
      <c r="A69" s="225"/>
      <c r="B69" s="225"/>
      <c r="C69" s="225"/>
      <c r="D69" s="225"/>
      <c r="E69" s="225"/>
      <c r="F69" s="225"/>
      <c r="G69" s="62"/>
      <c r="H69" s="202"/>
      <c r="I69" s="62"/>
      <c r="J69" s="202"/>
      <c r="K69" s="62"/>
      <c r="L69" s="202"/>
      <c r="M69" s="62"/>
    </row>
    <row r="70" spans="1:13" ht="26.25" x14ac:dyDescent="0.45">
      <c r="A70" s="225"/>
      <c r="B70" s="225"/>
      <c r="C70" s="225"/>
      <c r="D70" s="225"/>
      <c r="E70" s="225"/>
      <c r="F70" s="225"/>
      <c r="G70" s="62"/>
      <c r="H70" s="202"/>
      <c r="I70" s="62"/>
      <c r="J70" s="202"/>
      <c r="K70" s="62"/>
      <c r="L70" s="202"/>
      <c r="M70" s="62"/>
    </row>
    <row r="71" spans="1:13" ht="26.25" x14ac:dyDescent="0.45">
      <c r="A71" s="225"/>
      <c r="B71" s="225"/>
      <c r="C71" s="225"/>
      <c r="D71" s="225"/>
      <c r="E71" s="225"/>
      <c r="F71" s="225"/>
      <c r="G71" s="62"/>
      <c r="H71" s="202"/>
      <c r="I71" s="62"/>
      <c r="J71" s="202"/>
      <c r="K71" s="62"/>
      <c r="L71" s="202"/>
      <c r="M71" s="62"/>
    </row>
    <row r="72" spans="1:13" ht="26.25" x14ac:dyDescent="0.45">
      <c r="A72" s="225"/>
      <c r="B72" s="225"/>
      <c r="C72" s="225"/>
      <c r="D72" s="225"/>
      <c r="E72" s="225"/>
      <c r="F72" s="225"/>
      <c r="G72" s="62"/>
      <c r="H72" s="202"/>
      <c r="I72" s="62"/>
      <c r="J72" s="202"/>
      <c r="K72" s="62"/>
      <c r="L72" s="202"/>
      <c r="M72" s="62"/>
    </row>
    <row r="73" spans="1:13" ht="26.25" x14ac:dyDescent="0.45">
      <c r="A73" s="225"/>
      <c r="B73" s="225"/>
      <c r="C73" s="225"/>
      <c r="D73" s="225"/>
      <c r="E73" s="225"/>
      <c r="F73" s="225"/>
      <c r="G73" s="62"/>
      <c r="H73" s="202"/>
      <c r="I73" s="62"/>
      <c r="J73" s="202"/>
      <c r="K73" s="62"/>
      <c r="L73" s="202"/>
      <c r="M73" s="62"/>
    </row>
    <row r="74" spans="1:13" ht="26.25" x14ac:dyDescent="0.45">
      <c r="A74" s="225"/>
      <c r="B74" s="225"/>
      <c r="C74" s="225"/>
      <c r="D74" s="225"/>
      <c r="E74" s="225"/>
      <c r="F74" s="225"/>
      <c r="G74" s="62"/>
      <c r="H74" s="202"/>
      <c r="I74" s="62"/>
      <c r="J74" s="202"/>
      <c r="K74" s="62"/>
      <c r="L74" s="202"/>
      <c r="M74" s="62"/>
    </row>
    <row r="75" spans="1:13" ht="26.25" x14ac:dyDescent="0.45">
      <c r="A75" s="225"/>
      <c r="B75" s="225"/>
      <c r="C75" s="225"/>
      <c r="D75" s="225"/>
      <c r="E75" s="225"/>
      <c r="F75" s="225"/>
      <c r="G75" s="62"/>
      <c r="H75" s="202"/>
      <c r="I75" s="62"/>
      <c r="J75" s="202"/>
      <c r="K75" s="62"/>
      <c r="L75" s="202"/>
      <c r="M75" s="62"/>
    </row>
    <row r="76" spans="1:13" ht="26.25" x14ac:dyDescent="0.45">
      <c r="A76" s="225"/>
      <c r="B76" s="225"/>
      <c r="C76" s="225"/>
      <c r="D76" s="225"/>
      <c r="E76" s="225"/>
      <c r="F76" s="225"/>
      <c r="G76" s="62"/>
      <c r="H76" s="202"/>
      <c r="I76" s="62"/>
      <c r="J76" s="202"/>
      <c r="K76" s="62"/>
      <c r="L76" s="202"/>
      <c r="M76" s="62"/>
    </row>
    <row r="77" spans="1:13" ht="26.25" x14ac:dyDescent="0.45">
      <c r="A77" s="225"/>
      <c r="B77" s="225"/>
      <c r="C77" s="225"/>
      <c r="D77" s="225"/>
      <c r="E77" s="225"/>
      <c r="F77" s="225"/>
      <c r="G77" s="62"/>
      <c r="H77" s="202"/>
      <c r="I77" s="62"/>
      <c r="J77" s="202"/>
      <c r="K77" s="62"/>
      <c r="L77" s="202"/>
      <c r="M77" s="62"/>
    </row>
    <row r="78" spans="1:13" ht="26.25" x14ac:dyDescent="0.45">
      <c r="A78" s="225"/>
      <c r="B78" s="225"/>
      <c r="C78" s="225"/>
      <c r="D78" s="225"/>
      <c r="E78" s="225"/>
      <c r="F78" s="225"/>
      <c r="G78" s="62"/>
      <c r="H78" s="202"/>
      <c r="I78" s="62"/>
      <c r="J78" s="202"/>
      <c r="K78" s="62"/>
      <c r="L78" s="202"/>
      <c r="M78" s="62"/>
    </row>
    <row r="79" spans="1:13" ht="26.25" x14ac:dyDescent="0.45">
      <c r="A79" s="225"/>
      <c r="B79" s="225"/>
      <c r="C79" s="225"/>
      <c r="D79" s="225"/>
      <c r="E79" s="225"/>
      <c r="F79" s="225"/>
      <c r="G79" s="62"/>
      <c r="H79" s="202"/>
      <c r="I79" s="62"/>
      <c r="J79" s="202"/>
      <c r="K79" s="62"/>
      <c r="L79" s="202"/>
      <c r="M79" s="62"/>
    </row>
    <row r="80" spans="1:13" ht="26.25" x14ac:dyDescent="0.45">
      <c r="A80" s="225"/>
      <c r="B80" s="225"/>
      <c r="C80" s="225"/>
      <c r="D80" s="225"/>
      <c r="E80" s="225"/>
      <c r="F80" s="225"/>
      <c r="G80" s="62"/>
      <c r="H80" s="202"/>
      <c r="I80" s="62"/>
      <c r="J80" s="202"/>
      <c r="K80" s="62"/>
      <c r="L80" s="202"/>
      <c r="M80" s="62"/>
    </row>
    <row r="81" spans="1:13" ht="26.25" x14ac:dyDescent="0.45">
      <c r="A81" s="214" t="s">
        <v>89</v>
      </c>
      <c r="B81" s="225"/>
      <c r="C81" s="225"/>
      <c r="D81" s="225"/>
      <c r="E81" s="225"/>
      <c r="F81" s="225"/>
      <c r="G81" s="62"/>
      <c r="H81" s="202"/>
      <c r="I81" s="62"/>
      <c r="J81" s="202"/>
      <c r="K81" s="62"/>
      <c r="L81" s="202"/>
      <c r="M81" s="62"/>
    </row>
    <row r="82" spans="1:13" ht="26.25" x14ac:dyDescent="0.45">
      <c r="A82" s="379"/>
      <c r="B82" s="361"/>
      <c r="C82" s="361"/>
      <c r="D82" s="361"/>
      <c r="E82" s="361"/>
      <c r="F82" s="361"/>
      <c r="G82" s="380"/>
      <c r="H82" s="381"/>
      <c r="I82" s="381"/>
      <c r="J82" s="381"/>
      <c r="K82" s="381"/>
      <c r="L82" s="381"/>
      <c r="M82" s="381"/>
    </row>
    <row r="84" spans="1:13" ht="23.25" x14ac:dyDescent="0.45">
      <c r="A84" s="471" t="s">
        <v>20</v>
      </c>
      <c r="B84" s="471"/>
      <c r="C84" s="471"/>
      <c r="D84" s="471"/>
      <c r="E84" s="471"/>
      <c r="F84" s="471"/>
      <c r="G84" s="471"/>
      <c r="H84" s="471"/>
      <c r="I84" s="471"/>
      <c r="J84" s="471"/>
      <c r="K84" s="471"/>
      <c r="L84" s="471"/>
      <c r="M84" s="471"/>
    </row>
    <row r="85" spans="1:13" ht="23.25" x14ac:dyDescent="0.45">
      <c r="A85" s="471" t="s">
        <v>100</v>
      </c>
      <c r="B85" s="471"/>
      <c r="C85" s="471"/>
      <c r="D85" s="471"/>
      <c r="E85" s="471"/>
      <c r="F85" s="471"/>
      <c r="G85" s="471"/>
      <c r="H85" s="471"/>
      <c r="I85" s="471"/>
      <c r="J85" s="471"/>
      <c r="K85" s="471"/>
      <c r="L85" s="471"/>
      <c r="M85" s="471"/>
    </row>
    <row r="86" spans="1:13" ht="23.25" x14ac:dyDescent="0.45">
      <c r="A86" s="471" t="s">
        <v>97</v>
      </c>
      <c r="B86" s="471"/>
      <c r="C86" s="471"/>
      <c r="D86" s="471"/>
      <c r="E86" s="471"/>
      <c r="F86" s="471"/>
      <c r="G86" s="471"/>
      <c r="H86" s="471"/>
      <c r="I86" s="471"/>
      <c r="J86" s="471"/>
      <c r="K86" s="471"/>
      <c r="L86" s="471"/>
      <c r="M86" s="471"/>
    </row>
    <row r="87" spans="1:13" x14ac:dyDescent="0.45">
      <c r="A87" s="382"/>
      <c r="B87" s="382"/>
      <c r="C87" s="382"/>
      <c r="D87" s="382"/>
      <c r="E87" s="382"/>
      <c r="F87" s="382"/>
      <c r="G87" s="487" t="s">
        <v>79</v>
      </c>
      <c r="H87" s="487"/>
      <c r="I87" s="487"/>
      <c r="J87" s="487"/>
      <c r="K87" s="487"/>
      <c r="L87" s="487"/>
      <c r="M87" s="487"/>
    </row>
    <row r="88" spans="1:13" ht="26.25" x14ac:dyDescent="0.45">
      <c r="A88" s="211"/>
      <c r="B88" s="211"/>
      <c r="C88" s="211"/>
      <c r="D88" s="211"/>
      <c r="E88" s="211"/>
      <c r="F88" s="211"/>
      <c r="G88" s="484" t="s">
        <v>26</v>
      </c>
      <c r="H88" s="484"/>
      <c r="I88" s="484"/>
      <c r="J88" s="383"/>
      <c r="K88" s="484" t="s">
        <v>48</v>
      </c>
      <c r="L88" s="484"/>
      <c r="M88" s="484"/>
    </row>
    <row r="89" spans="1:13" ht="26.25" x14ac:dyDescent="0.5">
      <c r="A89" s="211"/>
      <c r="B89" s="211"/>
      <c r="C89" s="211"/>
      <c r="D89" s="485"/>
      <c r="E89" s="367"/>
      <c r="F89" s="211"/>
      <c r="G89" s="351" t="s">
        <v>80</v>
      </c>
      <c r="H89" s="350" t="s">
        <v>60</v>
      </c>
      <c r="I89" s="351" t="s">
        <v>80</v>
      </c>
      <c r="J89" s="350"/>
      <c r="K89" s="351" t="s">
        <v>80</v>
      </c>
      <c r="L89" s="350" t="s">
        <v>60</v>
      </c>
      <c r="M89" s="351" t="s">
        <v>80</v>
      </c>
    </row>
    <row r="90" spans="1:13" ht="26.25" x14ac:dyDescent="0.5">
      <c r="A90" s="211"/>
      <c r="B90" s="211"/>
      <c r="C90" s="211"/>
      <c r="D90" s="485"/>
      <c r="E90" s="367"/>
      <c r="F90" s="211"/>
      <c r="G90" s="351" t="s">
        <v>191</v>
      </c>
      <c r="H90" s="350" t="s">
        <v>60</v>
      </c>
      <c r="I90" s="384" t="s">
        <v>156</v>
      </c>
      <c r="J90" s="350"/>
      <c r="K90" s="351" t="s">
        <v>191</v>
      </c>
      <c r="L90" s="350" t="s">
        <v>60</v>
      </c>
      <c r="M90" s="351" t="s">
        <v>156</v>
      </c>
    </row>
    <row r="91" spans="1:13" ht="26.25" x14ac:dyDescent="0.5">
      <c r="A91" s="211"/>
      <c r="B91" s="211"/>
      <c r="C91" s="211"/>
      <c r="D91" s="211"/>
      <c r="E91" s="211"/>
      <c r="F91" s="211"/>
      <c r="G91" s="354" t="s">
        <v>81</v>
      </c>
      <c r="H91" s="350" t="s">
        <v>60</v>
      </c>
      <c r="I91" s="353" t="s">
        <v>82</v>
      </c>
      <c r="J91" s="350"/>
      <c r="K91" s="354" t="s">
        <v>81</v>
      </c>
      <c r="L91" s="350"/>
      <c r="M91" s="353" t="s">
        <v>82</v>
      </c>
    </row>
    <row r="92" spans="1:13" ht="26.25" x14ac:dyDescent="0.5">
      <c r="A92" s="211"/>
      <c r="B92" s="211"/>
      <c r="C92" s="211"/>
      <c r="D92" s="211"/>
      <c r="E92" s="211"/>
      <c r="F92" s="211"/>
      <c r="G92" s="357" t="s">
        <v>83</v>
      </c>
      <c r="H92" s="350"/>
      <c r="I92" s="356"/>
      <c r="J92" s="350"/>
      <c r="K92" s="357" t="s">
        <v>83</v>
      </c>
      <c r="L92" s="350"/>
      <c r="M92" s="356"/>
    </row>
    <row r="93" spans="1:13" ht="26.25" x14ac:dyDescent="0.45">
      <c r="A93" s="226" t="s">
        <v>54</v>
      </c>
      <c r="B93" s="211"/>
      <c r="C93" s="211"/>
      <c r="D93" s="385"/>
      <c r="E93" s="385"/>
      <c r="F93" s="211"/>
      <c r="G93" s="184"/>
      <c r="H93" s="184"/>
      <c r="I93" s="184"/>
      <c r="J93" s="184"/>
      <c r="K93" s="184"/>
      <c r="L93" s="184"/>
      <c r="M93" s="184"/>
    </row>
    <row r="94" spans="1:13" ht="26.25" x14ac:dyDescent="0.45">
      <c r="A94" s="226" t="s">
        <v>91</v>
      </c>
      <c r="B94" s="211"/>
      <c r="C94" s="211"/>
      <c r="D94" s="385"/>
      <c r="E94" s="385"/>
      <c r="F94" s="211"/>
      <c r="G94" s="184"/>
      <c r="H94" s="184"/>
      <c r="I94" s="184"/>
      <c r="J94" s="184"/>
      <c r="K94" s="184"/>
      <c r="L94" s="184"/>
      <c r="M94" s="184"/>
    </row>
    <row r="95" spans="1:13" ht="26.25" x14ac:dyDescent="0.45">
      <c r="A95" s="211"/>
      <c r="B95" s="211" t="s">
        <v>7</v>
      </c>
      <c r="C95" s="211"/>
      <c r="D95" s="385"/>
      <c r="E95" s="385"/>
      <c r="F95" s="211"/>
      <c r="G95" s="184"/>
      <c r="H95" s="184"/>
      <c r="I95" s="386"/>
      <c r="J95" s="184"/>
      <c r="K95" s="184"/>
      <c r="L95" s="184"/>
      <c r="M95" s="184"/>
    </row>
    <row r="96" spans="1:13" ht="27" thickBot="1" x14ac:dyDescent="0.5">
      <c r="A96" s="211"/>
      <c r="B96" s="211"/>
      <c r="C96" s="387" t="s">
        <v>183</v>
      </c>
      <c r="D96" s="388"/>
      <c r="E96" s="388"/>
      <c r="F96" s="389"/>
      <c r="G96" s="390">
        <v>60000</v>
      </c>
      <c r="H96" s="299"/>
      <c r="I96" s="390">
        <v>60000</v>
      </c>
      <c r="J96" s="299"/>
      <c r="K96" s="390">
        <v>60000</v>
      </c>
      <c r="L96" s="299"/>
      <c r="M96" s="390">
        <v>60000</v>
      </c>
    </row>
    <row r="97" spans="1:13" ht="27" thickTop="1" x14ac:dyDescent="0.45">
      <c r="A97" s="211"/>
      <c r="B97" s="211" t="s">
        <v>8</v>
      </c>
      <c r="C97" s="211"/>
      <c r="D97" s="385"/>
      <c r="E97" s="385"/>
      <c r="F97" s="211"/>
      <c r="G97" s="299"/>
      <c r="H97" s="299"/>
      <c r="I97" s="299"/>
      <c r="J97" s="299"/>
      <c r="K97" s="299"/>
      <c r="L97" s="299"/>
      <c r="M97" s="299"/>
    </row>
    <row r="98" spans="1:13" ht="26.25" x14ac:dyDescent="0.45">
      <c r="A98" s="211"/>
      <c r="B98" s="211"/>
      <c r="C98" s="371" t="s">
        <v>184</v>
      </c>
      <c r="D98" s="391"/>
      <c r="E98" s="391"/>
      <c r="F98" s="392"/>
      <c r="G98" s="393">
        <v>60000</v>
      </c>
      <c r="H98" s="136"/>
      <c r="I98" s="393">
        <v>60000</v>
      </c>
      <c r="J98" s="136"/>
      <c r="K98" s="393">
        <v>60000</v>
      </c>
      <c r="L98" s="136"/>
      <c r="M98" s="393">
        <v>60000</v>
      </c>
    </row>
    <row r="99" spans="1:13" ht="26.25" x14ac:dyDescent="0.45">
      <c r="A99" s="211" t="s">
        <v>37</v>
      </c>
      <c r="B99" s="211"/>
      <c r="C99" s="211"/>
      <c r="D99" s="385"/>
      <c r="E99" s="385"/>
      <c r="F99" s="211"/>
      <c r="G99" s="64">
        <v>96000</v>
      </c>
      <c r="H99" s="136"/>
      <c r="I99" s="64">
        <v>96000</v>
      </c>
      <c r="J99" s="268"/>
      <c r="K99" s="64">
        <v>96000</v>
      </c>
      <c r="L99" s="268"/>
      <c r="M99" s="64">
        <v>96000</v>
      </c>
    </row>
    <row r="100" spans="1:13" ht="26.25" x14ac:dyDescent="0.45">
      <c r="A100" s="226" t="s">
        <v>18</v>
      </c>
      <c r="B100" s="211"/>
      <c r="C100" s="211"/>
      <c r="D100" s="385"/>
      <c r="E100" s="385"/>
      <c r="F100" s="211"/>
      <c r="G100" s="299"/>
      <c r="H100" s="299"/>
      <c r="I100" s="299"/>
      <c r="J100" s="299"/>
      <c r="K100" s="299"/>
      <c r="L100" s="299"/>
      <c r="M100" s="299"/>
    </row>
    <row r="101" spans="1:13" ht="26.25" x14ac:dyDescent="0.45">
      <c r="A101" s="211"/>
      <c r="B101" s="211" t="s">
        <v>9</v>
      </c>
      <c r="C101" s="211"/>
      <c r="D101" s="385"/>
      <c r="E101" s="385"/>
      <c r="F101" s="211"/>
      <c r="G101" s="299"/>
      <c r="H101" s="299"/>
      <c r="I101" s="299"/>
      <c r="J101" s="299"/>
      <c r="K101" s="299"/>
      <c r="L101" s="299"/>
      <c r="M101" s="299"/>
    </row>
    <row r="102" spans="1:13" ht="26.25" x14ac:dyDescent="0.45">
      <c r="A102" s="211"/>
      <c r="B102" s="211"/>
      <c r="C102" s="394" t="s">
        <v>30</v>
      </c>
      <c r="D102" s="395"/>
      <c r="E102" s="395"/>
      <c r="F102" s="394"/>
      <c r="G102" s="64">
        <v>10000</v>
      </c>
      <c r="H102" s="136"/>
      <c r="I102" s="64">
        <v>10000</v>
      </c>
      <c r="J102" s="136"/>
      <c r="K102" s="64">
        <v>10000</v>
      </c>
      <c r="L102" s="136"/>
      <c r="M102" s="64">
        <v>10000</v>
      </c>
    </row>
    <row r="103" spans="1:13" ht="26.25" x14ac:dyDescent="0.45">
      <c r="A103" s="211"/>
      <c r="B103" s="211"/>
      <c r="C103" s="226" t="s">
        <v>84</v>
      </c>
      <c r="D103" s="235"/>
      <c r="E103" s="235"/>
      <c r="F103" s="226"/>
      <c r="G103" s="64">
        <v>59000</v>
      </c>
      <c r="H103" s="136"/>
      <c r="I103" s="64">
        <v>59000</v>
      </c>
      <c r="J103" s="136"/>
      <c r="K103" s="64">
        <v>59000</v>
      </c>
      <c r="L103" s="136"/>
      <c r="M103" s="64">
        <v>59000</v>
      </c>
    </row>
    <row r="104" spans="1:13" ht="26.25" x14ac:dyDescent="0.45">
      <c r="A104" s="211"/>
      <c r="B104" s="211" t="s">
        <v>10</v>
      </c>
      <c r="C104" s="211"/>
      <c r="D104" s="385"/>
      <c r="E104" s="385"/>
      <c r="F104" s="211"/>
      <c r="G104" s="64">
        <v>382428</v>
      </c>
      <c r="H104" s="136"/>
      <c r="I104" s="296">
        <v>361278</v>
      </c>
      <c r="J104" s="136"/>
      <c r="K104" s="64">
        <v>107990</v>
      </c>
      <c r="L104" s="136"/>
      <c r="M104" s="64">
        <v>93684</v>
      </c>
    </row>
    <row r="105" spans="1:13" ht="26.25" x14ac:dyDescent="0.45">
      <c r="A105" s="211" t="s">
        <v>110</v>
      </c>
      <c r="B105" s="211"/>
      <c r="C105" s="211"/>
      <c r="D105" s="235"/>
      <c r="E105" s="235"/>
      <c r="F105" s="211"/>
      <c r="G105" s="282">
        <v>1662</v>
      </c>
      <c r="H105" s="136"/>
      <c r="I105" s="282">
        <v>1123</v>
      </c>
      <c r="J105" s="136"/>
      <c r="K105" s="282">
        <v>1662</v>
      </c>
      <c r="L105" s="136"/>
      <c r="M105" s="282">
        <v>1123</v>
      </c>
    </row>
    <row r="106" spans="1:13" ht="26.25" x14ac:dyDescent="0.55000000000000004">
      <c r="A106" s="211"/>
      <c r="B106" s="211" t="s">
        <v>131</v>
      </c>
      <c r="C106" s="396"/>
      <c r="D106" s="397"/>
      <c r="E106" s="397"/>
      <c r="F106" s="396"/>
      <c r="G106" s="102">
        <v>609090</v>
      </c>
      <c r="H106" s="102"/>
      <c r="I106" s="102">
        <v>587401</v>
      </c>
      <c r="J106" s="102"/>
      <c r="K106" s="102">
        <v>334652</v>
      </c>
      <c r="L106" s="102"/>
      <c r="M106" s="102">
        <v>319807</v>
      </c>
    </row>
    <row r="107" spans="1:13" ht="26.25" x14ac:dyDescent="0.55000000000000004">
      <c r="A107" s="211"/>
      <c r="B107" s="211" t="s">
        <v>102</v>
      </c>
      <c r="C107" s="396"/>
      <c r="D107" s="397"/>
      <c r="E107" s="397"/>
      <c r="F107" s="396"/>
      <c r="G107" s="102">
        <v>4</v>
      </c>
      <c r="H107" s="102"/>
      <c r="I107" s="102">
        <v>5</v>
      </c>
      <c r="J107" s="102"/>
      <c r="K107" s="102">
        <v>0</v>
      </c>
      <c r="L107" s="102"/>
      <c r="M107" s="102">
        <v>0</v>
      </c>
    </row>
    <row r="108" spans="1:13" ht="26.25" x14ac:dyDescent="0.55000000000000004">
      <c r="A108" s="211" t="s">
        <v>103</v>
      </c>
      <c r="B108" s="211"/>
      <c r="C108" s="396"/>
      <c r="D108" s="397"/>
      <c r="E108" s="397"/>
      <c r="F108" s="396"/>
      <c r="G108" s="297">
        <v>609094</v>
      </c>
      <c r="H108" s="102"/>
      <c r="I108" s="297">
        <v>587406</v>
      </c>
      <c r="J108" s="102"/>
      <c r="K108" s="297">
        <v>334652</v>
      </c>
      <c r="L108" s="102"/>
      <c r="M108" s="297">
        <v>319807</v>
      </c>
    </row>
    <row r="109" spans="1:13" ht="27" thickBot="1" x14ac:dyDescent="0.5">
      <c r="A109" s="184" t="s">
        <v>11</v>
      </c>
      <c r="B109" s="211"/>
      <c r="C109" s="211"/>
      <c r="D109" s="385"/>
      <c r="E109" s="385"/>
      <c r="F109" s="211"/>
      <c r="G109" s="298">
        <v>658687</v>
      </c>
      <c r="H109" s="299"/>
      <c r="I109" s="298">
        <v>637963</v>
      </c>
      <c r="J109" s="299"/>
      <c r="K109" s="298">
        <v>354775</v>
      </c>
      <c r="L109" s="299"/>
      <c r="M109" s="298">
        <v>340899</v>
      </c>
    </row>
    <row r="110" spans="1:13" ht="27" thickTop="1" x14ac:dyDescent="0.45">
      <c r="A110" s="398"/>
      <c r="B110" s="398"/>
      <c r="C110" s="398"/>
      <c r="D110" s="398"/>
      <c r="E110" s="398"/>
      <c r="F110" s="398"/>
      <c r="G110" s="102"/>
      <c r="H110" s="102"/>
      <c r="I110" s="102"/>
      <c r="J110" s="102"/>
      <c r="K110" s="102"/>
      <c r="L110" s="102"/>
      <c r="M110" s="102"/>
    </row>
    <row r="111" spans="1:13" ht="26.25" x14ac:dyDescent="0.45">
      <c r="A111" s="398"/>
      <c r="B111" s="398"/>
      <c r="C111" s="398"/>
      <c r="D111" s="398"/>
      <c r="E111" s="398"/>
      <c r="F111" s="398"/>
      <c r="G111" s="102"/>
      <c r="H111" s="102"/>
      <c r="I111" s="102"/>
      <c r="J111" s="102"/>
      <c r="K111" s="102"/>
      <c r="L111" s="102"/>
      <c r="M111" s="102"/>
    </row>
    <row r="112" spans="1:13" ht="26.25" x14ac:dyDescent="0.45">
      <c r="A112" s="398"/>
      <c r="B112" s="398"/>
      <c r="C112" s="398"/>
      <c r="D112" s="398"/>
      <c r="E112" s="398"/>
      <c r="F112" s="398"/>
      <c r="G112" s="102"/>
      <c r="H112" s="102"/>
      <c r="I112" s="102"/>
      <c r="J112" s="102"/>
      <c r="K112" s="102"/>
      <c r="L112" s="102"/>
      <c r="M112" s="102"/>
    </row>
    <row r="113" spans="1:13" ht="26.25" x14ac:dyDescent="0.45">
      <c r="A113" s="398"/>
      <c r="B113" s="398"/>
      <c r="C113" s="398"/>
      <c r="D113" s="398"/>
      <c r="E113" s="398"/>
      <c r="F113" s="398"/>
      <c r="G113" s="102"/>
      <c r="H113" s="102"/>
      <c r="I113" s="102"/>
      <c r="J113" s="102"/>
      <c r="K113" s="102"/>
      <c r="L113" s="102"/>
      <c r="M113" s="102"/>
    </row>
    <row r="114" spans="1:13" ht="26.25" x14ac:dyDescent="0.45">
      <c r="A114" s="398"/>
      <c r="B114" s="398"/>
      <c r="C114" s="398"/>
      <c r="D114" s="398"/>
      <c r="E114" s="398"/>
      <c r="F114" s="398"/>
      <c r="G114" s="102"/>
      <c r="H114" s="102"/>
      <c r="I114" s="102"/>
      <c r="J114" s="102"/>
      <c r="K114" s="102"/>
      <c r="L114" s="102"/>
      <c r="M114" s="102"/>
    </row>
    <row r="115" spans="1:13" ht="26.25" x14ac:dyDescent="0.45">
      <c r="A115" s="398"/>
      <c r="B115" s="398"/>
      <c r="C115" s="398"/>
      <c r="D115" s="398"/>
      <c r="E115" s="398"/>
      <c r="F115" s="398"/>
      <c r="G115" s="102"/>
      <c r="H115" s="102"/>
      <c r="I115" s="102"/>
      <c r="J115" s="102"/>
      <c r="K115" s="102"/>
      <c r="L115" s="102"/>
      <c r="M115" s="102"/>
    </row>
    <row r="116" spans="1:13" ht="26.25" x14ac:dyDescent="0.45">
      <c r="A116" s="398"/>
      <c r="B116" s="398"/>
      <c r="C116" s="398"/>
      <c r="D116" s="398"/>
      <c r="E116" s="398"/>
      <c r="F116" s="398"/>
      <c r="G116" s="102"/>
      <c r="H116" s="102"/>
      <c r="I116" s="102"/>
      <c r="J116" s="102"/>
      <c r="K116" s="102"/>
      <c r="L116" s="102"/>
      <c r="M116" s="102"/>
    </row>
    <row r="117" spans="1:13" ht="26.25" x14ac:dyDescent="0.45">
      <c r="A117" s="398"/>
      <c r="B117" s="398"/>
      <c r="C117" s="398"/>
      <c r="D117" s="398"/>
      <c r="E117" s="398"/>
      <c r="F117" s="398"/>
      <c r="G117" s="102"/>
      <c r="H117" s="102"/>
      <c r="I117" s="102"/>
      <c r="J117" s="102"/>
      <c r="K117" s="102"/>
      <c r="L117" s="102"/>
      <c r="M117" s="102"/>
    </row>
    <row r="118" spans="1:13" ht="26.25" x14ac:dyDescent="0.45">
      <c r="A118" s="398"/>
      <c r="B118" s="398"/>
      <c r="C118" s="398"/>
      <c r="D118" s="398"/>
      <c r="E118" s="398"/>
      <c r="F118" s="398"/>
      <c r="G118" s="102"/>
      <c r="H118" s="102"/>
      <c r="I118" s="102"/>
      <c r="J118" s="102"/>
      <c r="K118" s="102"/>
      <c r="L118" s="102"/>
      <c r="M118" s="102"/>
    </row>
    <row r="119" spans="1:13" ht="26.25" x14ac:dyDescent="0.45">
      <c r="A119" s="398"/>
      <c r="B119" s="398"/>
      <c r="C119" s="398"/>
      <c r="D119" s="398"/>
      <c r="E119" s="398"/>
      <c r="F119" s="398"/>
      <c r="G119" s="102"/>
      <c r="H119" s="102"/>
      <c r="I119" s="102"/>
      <c r="J119" s="102"/>
      <c r="K119" s="102"/>
      <c r="L119" s="102"/>
      <c r="M119" s="102"/>
    </row>
    <row r="120" spans="1:13" ht="26.25" x14ac:dyDescent="0.45">
      <c r="A120" s="398"/>
      <c r="B120" s="398"/>
      <c r="C120" s="398"/>
      <c r="D120" s="398"/>
      <c r="E120" s="398"/>
      <c r="F120" s="398"/>
      <c r="G120" s="102"/>
      <c r="H120" s="102"/>
      <c r="I120" s="102"/>
      <c r="J120" s="102"/>
      <c r="K120" s="102"/>
      <c r="L120" s="102"/>
      <c r="M120" s="102"/>
    </row>
    <row r="121" spans="1:13" ht="26.25" x14ac:dyDescent="0.45">
      <c r="A121" s="398"/>
      <c r="B121" s="398"/>
      <c r="C121" s="398"/>
      <c r="D121" s="398"/>
      <c r="E121" s="398"/>
      <c r="F121" s="398"/>
      <c r="G121" s="102"/>
      <c r="H121" s="102"/>
      <c r="I121" s="102"/>
      <c r="J121" s="102"/>
      <c r="K121" s="102"/>
      <c r="L121" s="102"/>
      <c r="M121" s="102"/>
    </row>
    <row r="122" spans="1:13" ht="26.25" x14ac:dyDescent="0.45">
      <c r="A122" s="398"/>
      <c r="B122" s="398"/>
      <c r="C122" s="398"/>
      <c r="D122" s="398"/>
      <c r="E122" s="398"/>
      <c r="F122" s="398"/>
      <c r="G122" s="102"/>
      <c r="H122" s="102"/>
      <c r="I122" s="102"/>
      <c r="J122" s="102"/>
      <c r="K122" s="102"/>
      <c r="L122" s="102"/>
      <c r="M122" s="102"/>
    </row>
    <row r="123" spans="1:13" ht="26.25" x14ac:dyDescent="0.45">
      <c r="A123" s="398"/>
      <c r="B123" s="398"/>
      <c r="C123" s="398"/>
      <c r="D123" s="398"/>
      <c r="E123" s="398"/>
      <c r="F123" s="398"/>
      <c r="G123" s="102"/>
      <c r="H123" s="102"/>
      <c r="I123" s="102"/>
      <c r="J123" s="102"/>
      <c r="K123" s="102"/>
      <c r="L123" s="102"/>
      <c r="M123" s="102"/>
    </row>
    <row r="124" spans="1:13" ht="26.25" x14ac:dyDescent="0.45">
      <c r="A124" s="398"/>
      <c r="B124" s="398"/>
      <c r="C124" s="398"/>
      <c r="D124" s="398"/>
      <c r="E124" s="398"/>
      <c r="F124" s="398"/>
      <c r="G124" s="102"/>
      <c r="H124" s="102"/>
      <c r="I124" s="102"/>
      <c r="J124" s="102"/>
      <c r="K124" s="102"/>
      <c r="L124" s="102"/>
      <c r="M124" s="102"/>
    </row>
    <row r="125" spans="1:13" ht="26.25" x14ac:dyDescent="0.45">
      <c r="A125" s="398"/>
      <c r="B125" s="398"/>
      <c r="C125" s="398"/>
      <c r="D125" s="398"/>
      <c r="E125" s="398"/>
      <c r="F125" s="398"/>
      <c r="G125" s="102"/>
      <c r="H125" s="102"/>
      <c r="I125" s="102"/>
      <c r="J125" s="102"/>
      <c r="K125" s="102"/>
      <c r="L125" s="102"/>
      <c r="M125" s="102"/>
    </row>
    <row r="126" spans="1:13" ht="26.25" x14ac:dyDescent="0.45">
      <c r="A126" s="214" t="s">
        <v>89</v>
      </c>
      <c r="B126" s="398"/>
      <c r="C126" s="398"/>
      <c r="D126" s="398"/>
      <c r="E126" s="398"/>
      <c r="F126" s="398"/>
      <c r="G126" s="102"/>
      <c r="H126" s="102"/>
      <c r="I126" s="102"/>
      <c r="J126" s="102"/>
      <c r="K126" s="102"/>
      <c r="L126" s="102"/>
      <c r="M126" s="102"/>
    </row>
    <row r="127" spans="1:13" ht="26.25" x14ac:dyDescent="0.45">
      <c r="A127" s="398"/>
      <c r="B127" s="398"/>
      <c r="C127" s="398"/>
      <c r="D127" s="398"/>
      <c r="E127" s="398"/>
      <c r="F127" s="398"/>
      <c r="G127" s="102"/>
      <c r="H127" s="102"/>
      <c r="I127" s="102"/>
      <c r="J127" s="102"/>
      <c r="K127" s="102"/>
      <c r="L127" s="102"/>
      <c r="M127" s="102"/>
    </row>
    <row r="129" spans="1:13" ht="23.25" x14ac:dyDescent="0.45">
      <c r="A129" s="186"/>
      <c r="B129" s="186"/>
      <c r="C129" s="186"/>
      <c r="D129" s="186"/>
      <c r="E129" s="186"/>
      <c r="F129" s="186"/>
      <c r="G129" s="187"/>
      <c r="H129" s="187"/>
      <c r="I129" s="187"/>
      <c r="J129" s="187"/>
      <c r="K129" s="187"/>
      <c r="L129" s="187"/>
      <c r="M129" s="188" t="s">
        <v>85</v>
      </c>
    </row>
    <row r="130" spans="1:13" ht="23.25" x14ac:dyDescent="0.45">
      <c r="A130" s="186"/>
      <c r="B130" s="186"/>
      <c r="C130" s="186"/>
      <c r="D130" s="186"/>
      <c r="E130" s="186"/>
      <c r="F130" s="186"/>
      <c r="G130" s="187"/>
      <c r="H130" s="187"/>
      <c r="I130" s="187"/>
      <c r="J130" s="187"/>
      <c r="K130" s="187"/>
      <c r="L130" s="187"/>
      <c r="M130" s="188" t="s">
        <v>86</v>
      </c>
    </row>
    <row r="131" spans="1:13" ht="23.25" x14ac:dyDescent="0.45">
      <c r="A131" s="186"/>
      <c r="B131" s="186"/>
      <c r="C131" s="186"/>
      <c r="D131" s="186"/>
      <c r="E131" s="186"/>
      <c r="F131" s="186"/>
      <c r="G131" s="187"/>
      <c r="H131" s="187"/>
      <c r="I131" s="187"/>
      <c r="J131" s="187"/>
      <c r="K131" s="187"/>
      <c r="L131" s="187"/>
      <c r="M131" s="188"/>
    </row>
    <row r="132" spans="1:13" ht="23.25" x14ac:dyDescent="0.45">
      <c r="A132" s="471" t="s">
        <v>20</v>
      </c>
      <c r="B132" s="471"/>
      <c r="C132" s="471"/>
      <c r="D132" s="471"/>
      <c r="E132" s="471"/>
      <c r="F132" s="471"/>
      <c r="G132" s="471"/>
      <c r="H132" s="471"/>
      <c r="I132" s="471"/>
      <c r="J132" s="471"/>
      <c r="K132" s="471"/>
      <c r="L132" s="471"/>
      <c r="M132" s="471"/>
    </row>
    <row r="133" spans="1:13" ht="23.25" x14ac:dyDescent="0.45">
      <c r="A133" s="471" t="s">
        <v>12</v>
      </c>
      <c r="B133" s="471"/>
      <c r="C133" s="471"/>
      <c r="D133" s="471"/>
      <c r="E133" s="471"/>
      <c r="F133" s="471"/>
      <c r="G133" s="471"/>
      <c r="H133" s="471"/>
      <c r="I133" s="471"/>
      <c r="J133" s="471"/>
      <c r="K133" s="471"/>
      <c r="L133" s="471"/>
      <c r="M133" s="471"/>
    </row>
    <row r="134" spans="1:13" ht="23.25" x14ac:dyDescent="0.45">
      <c r="A134" s="471" t="s">
        <v>192</v>
      </c>
      <c r="B134" s="471"/>
      <c r="C134" s="471"/>
      <c r="D134" s="471"/>
      <c r="E134" s="471"/>
      <c r="F134" s="471"/>
      <c r="G134" s="471"/>
      <c r="H134" s="471"/>
      <c r="I134" s="471"/>
      <c r="J134" s="471"/>
      <c r="K134" s="471"/>
      <c r="L134" s="471"/>
      <c r="M134" s="471"/>
    </row>
    <row r="135" spans="1:13" ht="23.25" x14ac:dyDescent="0.45">
      <c r="A135" s="329"/>
      <c r="B135" s="329"/>
      <c r="C135" s="329"/>
      <c r="D135" s="329"/>
      <c r="E135" s="329"/>
      <c r="F135" s="329"/>
      <c r="G135" s="330"/>
      <c r="H135" s="330"/>
      <c r="I135" s="330"/>
      <c r="J135" s="330"/>
      <c r="K135" s="330"/>
      <c r="L135" s="330"/>
      <c r="M135" s="330"/>
    </row>
    <row r="136" spans="1:13" ht="23.25" x14ac:dyDescent="0.45">
      <c r="A136" s="331"/>
      <c r="B136" s="329"/>
      <c r="C136" s="329"/>
      <c r="D136" s="329"/>
      <c r="E136" s="329"/>
      <c r="F136" s="329"/>
      <c r="G136" s="472" t="s">
        <v>79</v>
      </c>
      <c r="H136" s="472"/>
      <c r="I136" s="472"/>
      <c r="J136" s="472"/>
      <c r="K136" s="472"/>
      <c r="L136" s="472"/>
      <c r="M136" s="472"/>
    </row>
    <row r="137" spans="1:13" ht="23.25" x14ac:dyDescent="0.45">
      <c r="A137" s="331"/>
      <c r="B137" s="329"/>
      <c r="C137" s="329"/>
      <c r="D137" s="329"/>
      <c r="E137" s="329"/>
      <c r="F137" s="329"/>
      <c r="G137" s="486" t="s">
        <v>93</v>
      </c>
      <c r="H137" s="486"/>
      <c r="I137" s="486"/>
      <c r="J137" s="486"/>
      <c r="K137" s="486"/>
      <c r="L137" s="486"/>
      <c r="M137" s="486"/>
    </row>
    <row r="138" spans="1:13" ht="23.25" x14ac:dyDescent="0.45">
      <c r="A138" s="331"/>
      <c r="B138" s="329"/>
      <c r="C138" s="329"/>
      <c r="D138" s="329"/>
      <c r="E138" s="329"/>
      <c r="F138" s="329"/>
      <c r="G138" s="473" t="s">
        <v>26</v>
      </c>
      <c r="H138" s="473"/>
      <c r="I138" s="473"/>
      <c r="J138" s="333"/>
      <c r="K138" s="484" t="s">
        <v>48</v>
      </c>
      <c r="L138" s="484"/>
      <c r="M138" s="484"/>
    </row>
    <row r="139" spans="1:13" ht="23.25" x14ac:dyDescent="0.45">
      <c r="A139" s="187"/>
      <c r="B139" s="187"/>
      <c r="C139" s="187"/>
      <c r="D139" s="187"/>
      <c r="E139" s="198" t="s">
        <v>90</v>
      </c>
      <c r="F139" s="187"/>
      <c r="G139" s="239">
        <v>2017</v>
      </c>
      <c r="H139" s="336"/>
      <c r="I139" s="239">
        <v>2016</v>
      </c>
      <c r="J139" s="184"/>
      <c r="K139" s="239">
        <v>2017</v>
      </c>
      <c r="L139" s="336"/>
      <c r="M139" s="239">
        <v>2016</v>
      </c>
    </row>
    <row r="140" spans="1:13" ht="26.25" x14ac:dyDescent="0.45">
      <c r="A140" s="200" t="s">
        <v>50</v>
      </c>
      <c r="B140" s="200"/>
      <c r="C140" s="200"/>
      <c r="D140" s="200"/>
      <c r="E140" s="201"/>
      <c r="F140" s="200"/>
      <c r="G140" s="277"/>
      <c r="H140" s="337"/>
      <c r="I140" s="277"/>
      <c r="J140" s="184"/>
      <c r="K140" s="277"/>
      <c r="L140" s="337"/>
      <c r="M140" s="286"/>
    </row>
    <row r="141" spans="1:13" ht="26.25" x14ac:dyDescent="0.45">
      <c r="A141" s="200"/>
      <c r="B141" s="200" t="s">
        <v>21</v>
      </c>
      <c r="C141" s="200"/>
      <c r="D141" s="200"/>
      <c r="E141" s="201"/>
      <c r="F141" s="200"/>
      <c r="G141" s="202">
        <v>10376</v>
      </c>
      <c r="H141" s="202"/>
      <c r="I141" s="202">
        <v>10068</v>
      </c>
      <c r="J141" s="202"/>
      <c r="K141" s="202">
        <v>6740</v>
      </c>
      <c r="L141" s="202"/>
      <c r="M141" s="202">
        <v>6707</v>
      </c>
    </row>
    <row r="142" spans="1:13" ht="26.25" x14ac:dyDescent="0.45">
      <c r="A142" s="200"/>
      <c r="B142" s="200" t="s">
        <v>23</v>
      </c>
      <c r="C142" s="200"/>
      <c r="D142" s="200"/>
      <c r="E142" s="201"/>
      <c r="F142" s="200"/>
      <c r="G142" s="136">
        <v>46437</v>
      </c>
      <c r="H142" s="202"/>
      <c r="I142" s="136">
        <v>42039</v>
      </c>
      <c r="J142" s="202"/>
      <c r="K142" s="136">
        <v>0</v>
      </c>
      <c r="L142" s="202"/>
      <c r="M142" s="136">
        <v>0</v>
      </c>
    </row>
    <row r="143" spans="1:13" ht="26.25" x14ac:dyDescent="0.45">
      <c r="A143" s="200"/>
      <c r="B143" s="200" t="s">
        <v>147</v>
      </c>
      <c r="C143" s="200"/>
      <c r="D143" s="200"/>
      <c r="E143" s="201"/>
      <c r="F143" s="200"/>
      <c r="G143" s="136">
        <v>1793</v>
      </c>
      <c r="H143" s="136"/>
      <c r="I143" s="136">
        <v>1483</v>
      </c>
      <c r="J143" s="202"/>
      <c r="K143" s="136">
        <v>0</v>
      </c>
      <c r="L143" s="202"/>
      <c r="M143" s="136">
        <v>0</v>
      </c>
    </row>
    <row r="144" spans="1:13" ht="26.25" x14ac:dyDescent="0.45">
      <c r="A144" s="200"/>
      <c r="B144" s="200" t="s">
        <v>24</v>
      </c>
      <c r="C144" s="200"/>
      <c r="D144" s="200"/>
      <c r="E144" s="201"/>
      <c r="F144" s="200"/>
      <c r="G144" s="136">
        <v>2372</v>
      </c>
      <c r="H144" s="202"/>
      <c r="I144" s="136">
        <v>2139</v>
      </c>
      <c r="J144" s="202"/>
      <c r="K144" s="136">
        <v>0</v>
      </c>
      <c r="L144" s="202"/>
      <c r="M144" s="136">
        <v>0</v>
      </c>
    </row>
    <row r="145" spans="1:13" ht="26.25" x14ac:dyDescent="0.45">
      <c r="A145" s="200"/>
      <c r="B145" s="200" t="s">
        <v>94</v>
      </c>
      <c r="C145" s="200"/>
      <c r="D145" s="200"/>
      <c r="E145" s="201"/>
      <c r="F145" s="200"/>
      <c r="G145" s="136">
        <v>3124</v>
      </c>
      <c r="H145" s="136"/>
      <c r="I145" s="136">
        <v>3253</v>
      </c>
      <c r="J145" s="202"/>
      <c r="K145" s="136">
        <v>6970</v>
      </c>
      <c r="L145" s="202"/>
      <c r="M145" s="136">
        <v>7449</v>
      </c>
    </row>
    <row r="146" spans="1:13" ht="26.25" x14ac:dyDescent="0.45">
      <c r="A146" s="200"/>
      <c r="B146" s="200" t="s">
        <v>73</v>
      </c>
      <c r="C146" s="200"/>
      <c r="D146" s="200"/>
      <c r="E146" s="201"/>
      <c r="F146" s="200"/>
      <c r="G146" s="136"/>
      <c r="H146" s="136"/>
      <c r="I146" s="136"/>
      <c r="J146" s="202"/>
      <c r="K146" s="136"/>
      <c r="L146" s="202"/>
      <c r="M146" s="136"/>
    </row>
    <row r="147" spans="1:13" ht="26.25" x14ac:dyDescent="0.45">
      <c r="A147" s="200"/>
      <c r="B147" s="200"/>
      <c r="C147" s="200" t="s">
        <v>27</v>
      </c>
      <c r="D147" s="200"/>
      <c r="E147" s="201"/>
      <c r="F147" s="200"/>
      <c r="G147" s="283">
        <v>0</v>
      </c>
      <c r="H147" s="62"/>
      <c r="I147" s="283">
        <v>270</v>
      </c>
      <c r="J147" s="62"/>
      <c r="K147" s="283">
        <v>0</v>
      </c>
      <c r="L147" s="62"/>
      <c r="M147" s="283">
        <v>270</v>
      </c>
    </row>
    <row r="148" spans="1:13" ht="26.25" x14ac:dyDescent="0.45">
      <c r="A148" s="200"/>
      <c r="B148" s="200"/>
      <c r="C148" s="200" t="s">
        <v>22</v>
      </c>
      <c r="D148" s="200"/>
      <c r="E148" s="201"/>
      <c r="F148" s="200"/>
      <c r="G148" s="284">
        <v>0</v>
      </c>
      <c r="H148" s="202"/>
      <c r="I148" s="284">
        <v>13</v>
      </c>
      <c r="J148" s="62"/>
      <c r="K148" s="284">
        <v>0</v>
      </c>
      <c r="L148" s="62"/>
      <c r="M148" s="284">
        <v>0</v>
      </c>
    </row>
    <row r="149" spans="1:13" ht="26.25" x14ac:dyDescent="0.45">
      <c r="A149" s="200"/>
      <c r="B149" s="200"/>
      <c r="C149" s="200" t="s">
        <v>38</v>
      </c>
      <c r="D149" s="200"/>
      <c r="E149" s="201"/>
      <c r="F149" s="200"/>
      <c r="G149" s="285">
        <v>672</v>
      </c>
      <c r="H149" s="202"/>
      <c r="I149" s="285">
        <v>514</v>
      </c>
      <c r="J149" s="202"/>
      <c r="K149" s="285">
        <v>332</v>
      </c>
      <c r="L149" s="202"/>
      <c r="M149" s="285">
        <v>234</v>
      </c>
    </row>
    <row r="150" spans="1:13" ht="26.25" x14ac:dyDescent="0.45">
      <c r="A150" s="200"/>
      <c r="B150" s="200"/>
      <c r="C150" s="200"/>
      <c r="D150" s="200" t="s">
        <v>95</v>
      </c>
      <c r="E150" s="201"/>
      <c r="F150" s="200"/>
      <c r="G150" s="202">
        <v>672</v>
      </c>
      <c r="H150" s="62"/>
      <c r="I150" s="202">
        <v>797</v>
      </c>
      <c r="J150" s="202"/>
      <c r="K150" s="202">
        <v>332</v>
      </c>
      <c r="L150" s="202"/>
      <c r="M150" s="202">
        <v>504</v>
      </c>
    </row>
    <row r="151" spans="1:13" ht="26.25" x14ac:dyDescent="0.45">
      <c r="A151" s="200" t="s">
        <v>55</v>
      </c>
      <c r="B151" s="200"/>
      <c r="C151" s="200"/>
      <c r="D151" s="200"/>
      <c r="E151" s="201"/>
      <c r="F151" s="200"/>
      <c r="G151" s="266">
        <v>64774</v>
      </c>
      <c r="H151" s="62"/>
      <c r="I151" s="266">
        <v>59779</v>
      </c>
      <c r="J151" s="62"/>
      <c r="K151" s="266">
        <v>14042</v>
      </c>
      <c r="L151" s="62"/>
      <c r="M151" s="266">
        <v>14660</v>
      </c>
    </row>
    <row r="152" spans="1:13" ht="26.25" x14ac:dyDescent="0.45">
      <c r="A152" s="200" t="s">
        <v>68</v>
      </c>
      <c r="B152" s="200"/>
      <c r="C152" s="200"/>
      <c r="D152" s="200"/>
      <c r="E152" s="201"/>
      <c r="F152" s="200"/>
      <c r="G152" s="202"/>
      <c r="H152" s="202"/>
      <c r="I152" s="202"/>
      <c r="J152" s="202"/>
      <c r="K152" s="202"/>
      <c r="L152" s="202"/>
      <c r="M152" s="202"/>
    </row>
    <row r="153" spans="1:13" ht="26.25" x14ac:dyDescent="0.45">
      <c r="A153" s="200"/>
      <c r="B153" s="200" t="s">
        <v>56</v>
      </c>
      <c r="C153" s="200"/>
      <c r="D153" s="200"/>
      <c r="E153" s="201"/>
      <c r="F153" s="200"/>
      <c r="G153" s="202">
        <v>22443</v>
      </c>
      <c r="H153" s="202"/>
      <c r="I153" s="202">
        <v>22870</v>
      </c>
      <c r="J153" s="202"/>
      <c r="K153" s="202">
        <v>1418</v>
      </c>
      <c r="L153" s="202"/>
      <c r="M153" s="202">
        <v>1739</v>
      </c>
    </row>
    <row r="154" spans="1:13" ht="26.25" x14ac:dyDescent="0.45">
      <c r="A154" s="200"/>
      <c r="B154" s="200" t="s">
        <v>67</v>
      </c>
      <c r="C154" s="200"/>
      <c r="D154" s="200"/>
      <c r="E154" s="201"/>
      <c r="F154" s="200"/>
      <c r="G154" s="202">
        <v>552</v>
      </c>
      <c r="H154" s="202"/>
      <c r="I154" s="202">
        <v>135</v>
      </c>
      <c r="J154" s="202"/>
      <c r="K154" s="202">
        <v>0</v>
      </c>
      <c r="L154" s="202"/>
      <c r="M154" s="202">
        <v>0</v>
      </c>
    </row>
    <row r="155" spans="1:13" ht="26.25" x14ac:dyDescent="0.45">
      <c r="A155" s="200"/>
      <c r="B155" s="200" t="s">
        <v>74</v>
      </c>
      <c r="C155" s="200"/>
      <c r="D155" s="200"/>
      <c r="E155" s="201"/>
      <c r="F155" s="200"/>
      <c r="G155" s="202">
        <v>11907</v>
      </c>
      <c r="H155" s="202"/>
      <c r="I155" s="202">
        <v>12691</v>
      </c>
      <c r="J155" s="202"/>
      <c r="K155" s="202">
        <v>7514</v>
      </c>
      <c r="L155" s="202"/>
      <c r="M155" s="202">
        <v>7533</v>
      </c>
    </row>
    <row r="156" spans="1:13" ht="26.25" x14ac:dyDescent="0.45">
      <c r="A156" s="200"/>
      <c r="B156" s="200" t="s">
        <v>87</v>
      </c>
      <c r="C156" s="200"/>
      <c r="D156" s="200"/>
      <c r="E156" s="201">
        <v>13</v>
      </c>
      <c r="F156" s="200"/>
      <c r="G156" s="202">
        <v>1295</v>
      </c>
      <c r="H156" s="202"/>
      <c r="I156" s="202">
        <v>1425</v>
      </c>
      <c r="J156" s="202"/>
      <c r="K156" s="202">
        <v>1295</v>
      </c>
      <c r="L156" s="202"/>
      <c r="M156" s="202">
        <v>1425</v>
      </c>
    </row>
    <row r="157" spans="1:13" ht="26.25" x14ac:dyDescent="0.45">
      <c r="A157" s="200"/>
      <c r="B157" s="200" t="s">
        <v>75</v>
      </c>
      <c r="C157" s="200"/>
      <c r="D157" s="200"/>
      <c r="E157" s="201"/>
      <c r="F157" s="200"/>
      <c r="G157" s="282">
        <v>18</v>
      </c>
      <c r="H157" s="202"/>
      <c r="I157" s="282">
        <v>34</v>
      </c>
      <c r="J157" s="202"/>
      <c r="K157" s="282">
        <v>10</v>
      </c>
      <c r="L157" s="202"/>
      <c r="M157" s="202">
        <v>25</v>
      </c>
    </row>
    <row r="158" spans="1:13" ht="26.25" x14ac:dyDescent="0.45">
      <c r="A158" s="200" t="s">
        <v>69</v>
      </c>
      <c r="B158" s="200"/>
      <c r="C158" s="200"/>
      <c r="D158" s="200"/>
      <c r="E158" s="201"/>
      <c r="F158" s="200"/>
      <c r="G158" s="266">
        <v>36215</v>
      </c>
      <c r="H158" s="62"/>
      <c r="I158" s="266">
        <v>37155</v>
      </c>
      <c r="J158" s="62"/>
      <c r="K158" s="266">
        <v>10237</v>
      </c>
      <c r="L158" s="62"/>
      <c r="M158" s="266">
        <v>10722</v>
      </c>
    </row>
    <row r="159" spans="1:13" ht="26.25" x14ac:dyDescent="0.45">
      <c r="A159" s="399" t="s">
        <v>58</v>
      </c>
      <c r="B159" s="200"/>
      <c r="C159" s="200"/>
      <c r="D159" s="200"/>
      <c r="E159" s="201"/>
      <c r="F159" s="200"/>
      <c r="G159" s="136">
        <v>28559</v>
      </c>
      <c r="H159" s="136"/>
      <c r="I159" s="136">
        <v>22624</v>
      </c>
      <c r="J159" s="136"/>
      <c r="K159" s="136">
        <v>3805</v>
      </c>
      <c r="L159" s="136"/>
      <c r="M159" s="136">
        <v>3938</v>
      </c>
    </row>
    <row r="160" spans="1:13" ht="26.25" x14ac:dyDescent="0.45">
      <c r="A160" s="400" t="s">
        <v>61</v>
      </c>
      <c r="B160" s="200"/>
      <c r="C160" s="200"/>
      <c r="D160" s="200"/>
      <c r="E160" s="201">
        <v>15</v>
      </c>
      <c r="F160" s="200"/>
      <c r="G160" s="233">
        <v>5729</v>
      </c>
      <c r="H160" s="64"/>
      <c r="I160" s="233">
        <v>4462</v>
      </c>
      <c r="J160" s="136"/>
      <c r="K160" s="233">
        <v>773</v>
      </c>
      <c r="L160" s="62"/>
      <c r="M160" s="233">
        <v>764</v>
      </c>
    </row>
    <row r="161" spans="1:13" ht="27" thickBot="1" x14ac:dyDescent="0.5">
      <c r="A161" s="199" t="s">
        <v>111</v>
      </c>
      <c r="B161" s="200"/>
      <c r="C161" s="200"/>
      <c r="D161" s="200"/>
      <c r="E161" s="201"/>
      <c r="F161" s="200"/>
      <c r="G161" s="203">
        <v>22830</v>
      </c>
      <c r="H161" s="136"/>
      <c r="I161" s="203">
        <v>18162</v>
      </c>
      <c r="J161" s="136"/>
      <c r="K161" s="203">
        <v>3032</v>
      </c>
      <c r="L161" s="136"/>
      <c r="M161" s="203">
        <v>3174</v>
      </c>
    </row>
    <row r="162" spans="1:13" ht="27" thickTop="1" x14ac:dyDescent="0.45">
      <c r="A162" s="199"/>
      <c r="B162" s="200"/>
      <c r="C162" s="200"/>
      <c r="D162" s="200"/>
      <c r="E162" s="201"/>
      <c r="F162" s="200"/>
      <c r="G162" s="136"/>
      <c r="H162" s="136"/>
      <c r="I162" s="136"/>
      <c r="J162" s="136"/>
      <c r="K162" s="136"/>
      <c r="L162" s="136"/>
      <c r="M162" s="136"/>
    </row>
    <row r="163" spans="1:13" ht="26.25" x14ac:dyDescent="0.45">
      <c r="A163" s="200" t="s">
        <v>70</v>
      </c>
      <c r="B163" s="200"/>
      <c r="C163" s="200"/>
      <c r="D163" s="201"/>
      <c r="E163" s="200"/>
      <c r="F163" s="136"/>
      <c r="G163" s="136"/>
      <c r="H163" s="136"/>
      <c r="I163" s="202"/>
      <c r="J163" s="136"/>
      <c r="K163" s="202"/>
      <c r="L163" s="136"/>
      <c r="M163" s="136"/>
    </row>
    <row r="164" spans="1:13" ht="26.25" x14ac:dyDescent="0.45">
      <c r="A164" s="200"/>
      <c r="B164" s="200" t="s">
        <v>71</v>
      </c>
      <c r="C164" s="200"/>
      <c r="D164" s="201"/>
      <c r="E164" s="200"/>
      <c r="F164" s="62"/>
      <c r="G164" s="240">
        <v>22830</v>
      </c>
      <c r="H164" s="240"/>
      <c r="I164" s="240">
        <v>18162</v>
      </c>
      <c r="J164" s="240"/>
      <c r="K164" s="240">
        <v>3032</v>
      </c>
      <c r="L164" s="240"/>
      <c r="M164" s="240">
        <v>3174</v>
      </c>
    </row>
    <row r="165" spans="1:13" ht="26.25" x14ac:dyDescent="0.45">
      <c r="A165" s="200"/>
      <c r="B165" s="200" t="s">
        <v>102</v>
      </c>
      <c r="C165" s="200"/>
      <c r="D165" s="201"/>
      <c r="E165" s="200"/>
      <c r="F165" s="62"/>
      <c r="G165" s="62">
        <v>0</v>
      </c>
      <c r="H165" s="62"/>
      <c r="I165" s="136">
        <v>0</v>
      </c>
      <c r="J165" s="62"/>
      <c r="K165" s="62">
        <v>0</v>
      </c>
      <c r="L165" s="62"/>
      <c r="M165" s="62">
        <v>0</v>
      </c>
    </row>
    <row r="166" spans="1:13" ht="26.25" x14ac:dyDescent="0.45">
      <c r="A166" s="200"/>
      <c r="B166" s="200"/>
      <c r="C166" s="200"/>
      <c r="D166" s="201"/>
      <c r="E166" s="200"/>
      <c r="F166" s="62"/>
      <c r="G166" s="62"/>
      <c r="H166" s="62"/>
      <c r="I166" s="136"/>
      <c r="J166" s="62"/>
      <c r="K166" s="62"/>
      <c r="L166" s="62"/>
      <c r="M166" s="62"/>
    </row>
    <row r="167" spans="1:13" ht="26.25" x14ac:dyDescent="0.45">
      <c r="A167" s="200"/>
      <c r="B167" s="200"/>
      <c r="C167" s="200"/>
      <c r="D167" s="200"/>
      <c r="E167" s="204"/>
      <c r="F167" s="200"/>
      <c r="G167" s="205"/>
      <c r="H167" s="186"/>
      <c r="I167" s="205"/>
      <c r="J167" s="186"/>
      <c r="K167" s="206"/>
      <c r="L167" s="186"/>
      <c r="M167" s="206"/>
    </row>
    <row r="168" spans="1:13" ht="26.25" x14ac:dyDescent="0.45">
      <c r="A168" s="200" t="s">
        <v>113</v>
      </c>
      <c r="B168" s="200"/>
      <c r="C168" s="200"/>
      <c r="D168" s="200"/>
      <c r="E168" s="204"/>
      <c r="F168" s="200"/>
      <c r="G168" s="205"/>
      <c r="H168" s="186"/>
      <c r="I168" s="205"/>
      <c r="J168" s="186"/>
      <c r="K168" s="206"/>
      <c r="L168" s="186"/>
      <c r="M168" s="206"/>
    </row>
    <row r="169" spans="1:13" ht="26.25" x14ac:dyDescent="0.45">
      <c r="A169" s="200"/>
      <c r="B169" s="200" t="s">
        <v>72</v>
      </c>
      <c r="C169" s="200"/>
      <c r="D169" s="200"/>
      <c r="E169" s="200"/>
      <c r="F169" s="200"/>
      <c r="G169" s="212">
        <v>3.8050000000000002</v>
      </c>
      <c r="H169" s="212"/>
      <c r="I169" s="212">
        <v>3.0170000000000003</v>
      </c>
      <c r="J169" s="212"/>
      <c r="K169" s="212">
        <v>0.49533333333333329</v>
      </c>
      <c r="L169" s="212"/>
      <c r="M169" s="212">
        <v>0.52900000000000003</v>
      </c>
    </row>
    <row r="170" spans="1:13" ht="26.25" x14ac:dyDescent="0.45">
      <c r="A170" s="210"/>
      <c r="B170" s="211" t="s">
        <v>92</v>
      </c>
      <c r="C170" s="209"/>
      <c r="D170" s="210"/>
      <c r="E170" s="210"/>
      <c r="F170" s="210"/>
      <c r="G170" s="193"/>
      <c r="H170" s="186"/>
      <c r="I170" s="193"/>
      <c r="J170" s="186"/>
      <c r="K170" s="186"/>
      <c r="L170" s="186"/>
      <c r="M170" s="194"/>
    </row>
    <row r="171" spans="1:13" ht="26.25" x14ac:dyDescent="0.45">
      <c r="A171" s="210"/>
      <c r="B171" s="211"/>
      <c r="C171" s="209"/>
      <c r="D171" s="210"/>
      <c r="E171" s="210"/>
      <c r="F171" s="210"/>
      <c r="G171" s="193"/>
      <c r="H171" s="186"/>
      <c r="I171" s="193"/>
      <c r="J171" s="186"/>
      <c r="K171" s="186"/>
      <c r="L171" s="186"/>
      <c r="M171" s="194"/>
    </row>
    <row r="172" spans="1:13" ht="26.25" x14ac:dyDescent="0.45">
      <c r="A172" s="210"/>
      <c r="B172" s="211"/>
      <c r="C172" s="209"/>
      <c r="D172" s="210"/>
      <c r="E172" s="210"/>
      <c r="F172" s="210"/>
      <c r="G172" s="193"/>
      <c r="H172" s="186"/>
      <c r="I172" s="193"/>
      <c r="J172" s="186"/>
      <c r="K172" s="186"/>
      <c r="L172" s="186"/>
      <c r="M172" s="194"/>
    </row>
    <row r="173" spans="1:13" ht="26.25" x14ac:dyDescent="0.45">
      <c r="A173" s="214" t="s">
        <v>89</v>
      </c>
      <c r="B173" s="211"/>
      <c r="C173" s="209"/>
      <c r="D173" s="210"/>
      <c r="E173" s="210"/>
      <c r="F173" s="210"/>
      <c r="G173" s="193"/>
      <c r="H173" s="186"/>
      <c r="I173" s="193"/>
      <c r="J173" s="186"/>
      <c r="K173" s="186"/>
      <c r="L173" s="186"/>
      <c r="M173" s="194"/>
    </row>
    <row r="176" spans="1:13" ht="23.25" x14ac:dyDescent="0.45">
      <c r="A176" s="186"/>
      <c r="B176" s="186"/>
      <c r="C176" s="186"/>
      <c r="D176" s="186"/>
      <c r="E176" s="186"/>
      <c r="F176" s="186"/>
      <c r="G176" s="187"/>
      <c r="H176" s="187"/>
      <c r="I176" s="187"/>
      <c r="J176" s="187"/>
      <c r="K176" s="187"/>
      <c r="L176" s="187"/>
      <c r="M176" s="188" t="s">
        <v>85</v>
      </c>
    </row>
    <row r="177" spans="1:13" ht="23.25" x14ac:dyDescent="0.45">
      <c r="A177" s="186"/>
      <c r="B177" s="186"/>
      <c r="C177" s="186"/>
      <c r="D177" s="186"/>
      <c r="E177" s="186"/>
      <c r="F177" s="186"/>
      <c r="G177" s="187"/>
      <c r="H177" s="187"/>
      <c r="I177" s="187"/>
      <c r="J177" s="187"/>
      <c r="K177" s="187"/>
      <c r="L177" s="187"/>
      <c r="M177" s="188" t="s">
        <v>86</v>
      </c>
    </row>
    <row r="178" spans="1:13" ht="23.25" x14ac:dyDescent="0.45">
      <c r="A178" s="471" t="s">
        <v>20</v>
      </c>
      <c r="B178" s="471"/>
      <c r="C178" s="471"/>
      <c r="D178" s="471"/>
      <c r="E178" s="471"/>
      <c r="F178" s="471"/>
      <c r="G178" s="471"/>
      <c r="H178" s="471"/>
      <c r="I178" s="471"/>
      <c r="J178" s="471"/>
      <c r="K178" s="471"/>
      <c r="L178" s="471"/>
      <c r="M178" s="471"/>
    </row>
    <row r="179" spans="1:13" ht="23.25" x14ac:dyDescent="0.45">
      <c r="A179" s="471" t="s">
        <v>106</v>
      </c>
      <c r="B179" s="471"/>
      <c r="C179" s="471"/>
      <c r="D179" s="471"/>
      <c r="E179" s="471"/>
      <c r="F179" s="471"/>
      <c r="G179" s="471"/>
      <c r="H179" s="471"/>
      <c r="I179" s="471"/>
      <c r="J179" s="471"/>
      <c r="K179" s="471"/>
      <c r="L179" s="471"/>
      <c r="M179" s="471"/>
    </row>
    <row r="180" spans="1:13" ht="23.25" x14ac:dyDescent="0.45">
      <c r="A180" s="471" t="s">
        <v>192</v>
      </c>
      <c r="B180" s="471"/>
      <c r="C180" s="471"/>
      <c r="D180" s="471"/>
      <c r="E180" s="471"/>
      <c r="F180" s="471"/>
      <c r="G180" s="471"/>
      <c r="H180" s="471"/>
      <c r="I180" s="471"/>
      <c r="J180" s="471"/>
      <c r="K180" s="471"/>
      <c r="L180" s="471"/>
      <c r="M180" s="471"/>
    </row>
    <row r="181" spans="1:13" ht="23.25" x14ac:dyDescent="0.45">
      <c r="A181" s="329"/>
      <c r="B181" s="329"/>
      <c r="C181" s="329"/>
      <c r="D181" s="329"/>
      <c r="E181" s="329"/>
      <c r="F181" s="329"/>
      <c r="G181" s="330"/>
      <c r="H181" s="330"/>
      <c r="I181" s="330"/>
      <c r="J181" s="330"/>
      <c r="K181" s="330"/>
      <c r="L181" s="330"/>
      <c r="M181" s="330"/>
    </row>
    <row r="182" spans="1:13" ht="23.25" x14ac:dyDescent="0.45">
      <c r="A182" s="331"/>
      <c r="B182" s="329"/>
      <c r="C182" s="329"/>
      <c r="D182" s="329"/>
      <c r="E182" s="329"/>
      <c r="F182" s="329"/>
      <c r="G182" s="472" t="s">
        <v>79</v>
      </c>
      <c r="H182" s="472"/>
      <c r="I182" s="472"/>
      <c r="J182" s="472"/>
      <c r="K182" s="472"/>
      <c r="L182" s="472"/>
      <c r="M182" s="472"/>
    </row>
    <row r="183" spans="1:13" ht="23.25" x14ac:dyDescent="0.45">
      <c r="A183" s="331"/>
      <c r="B183" s="329"/>
      <c r="C183" s="329"/>
      <c r="D183" s="329"/>
      <c r="E183" s="329"/>
      <c r="F183" s="329"/>
      <c r="G183" s="473" t="s">
        <v>26</v>
      </c>
      <c r="H183" s="473"/>
      <c r="I183" s="473"/>
      <c r="J183" s="333"/>
      <c r="K183" s="484" t="s">
        <v>48</v>
      </c>
      <c r="L183" s="484"/>
      <c r="M183" s="484"/>
    </row>
    <row r="184" spans="1:13" ht="23.25" x14ac:dyDescent="0.45">
      <c r="A184" s="187"/>
      <c r="B184" s="187"/>
      <c r="C184" s="187"/>
      <c r="D184" s="187"/>
      <c r="E184" s="198"/>
      <c r="F184" s="187"/>
      <c r="G184" s="239">
        <v>2017</v>
      </c>
      <c r="H184" s="336"/>
      <c r="I184" s="239">
        <v>2016</v>
      </c>
      <c r="J184" s="184"/>
      <c r="K184" s="239">
        <v>2017</v>
      </c>
      <c r="L184" s="336"/>
      <c r="M184" s="239">
        <v>2016</v>
      </c>
    </row>
    <row r="185" spans="1:13" ht="23.25" x14ac:dyDescent="0.45">
      <c r="A185" s="187"/>
      <c r="B185" s="187"/>
      <c r="C185" s="187"/>
      <c r="D185" s="187"/>
      <c r="E185" s="198"/>
      <c r="F185" s="187"/>
      <c r="G185" s="277"/>
      <c r="H185" s="336"/>
      <c r="I185" s="277"/>
      <c r="J185" s="184"/>
      <c r="K185" s="277"/>
      <c r="L185" s="336"/>
      <c r="M185" s="277"/>
    </row>
    <row r="186" spans="1:13" ht="26.25" x14ac:dyDescent="0.45">
      <c r="A186" s="216" t="s">
        <v>111</v>
      </c>
      <c r="B186" s="199"/>
      <c r="C186" s="200"/>
      <c r="D186" s="200"/>
      <c r="E186" s="201"/>
      <c r="F186" s="200"/>
      <c r="G186" s="136">
        <v>22830</v>
      </c>
      <c r="H186" s="186"/>
      <c r="I186" s="136">
        <v>18162</v>
      </c>
      <c r="J186" s="186" t="s">
        <v>60</v>
      </c>
      <c r="K186" s="136">
        <v>3032</v>
      </c>
      <c r="L186" s="186"/>
      <c r="M186" s="136">
        <v>3174</v>
      </c>
    </row>
    <row r="187" spans="1:13" ht="26.25" x14ac:dyDescent="0.45">
      <c r="A187" s="200" t="s">
        <v>119</v>
      </c>
      <c r="B187" s="200"/>
      <c r="C187" s="200"/>
      <c r="D187" s="200"/>
      <c r="E187" s="201"/>
      <c r="F187" s="200"/>
      <c r="G187" s="202"/>
      <c r="H187" s="202"/>
      <c r="I187" s="202"/>
      <c r="J187" s="202"/>
      <c r="K187" s="202"/>
      <c r="L187" s="202"/>
      <c r="M187" s="202"/>
    </row>
    <row r="188" spans="1:13" ht="26.25" x14ac:dyDescent="0.45">
      <c r="A188" s="200"/>
      <c r="B188" s="200"/>
      <c r="C188" s="200" t="s">
        <v>148</v>
      </c>
      <c r="D188" s="200"/>
      <c r="E188" s="201"/>
      <c r="F188" s="200"/>
      <c r="G188" s="202"/>
      <c r="H188" s="202"/>
      <c r="I188" s="202"/>
      <c r="J188" s="202"/>
      <c r="K188" s="202"/>
      <c r="L188" s="202"/>
      <c r="M188" s="202"/>
    </row>
    <row r="189" spans="1:13" ht="26.25" x14ac:dyDescent="0.45">
      <c r="A189" s="200"/>
      <c r="B189" s="200"/>
      <c r="C189" s="200"/>
      <c r="D189" s="200" t="s">
        <v>112</v>
      </c>
      <c r="E189" s="201"/>
      <c r="F189" s="200"/>
      <c r="G189" s="202"/>
      <c r="H189" s="202"/>
      <c r="I189" s="202"/>
      <c r="J189" s="202"/>
      <c r="K189" s="202"/>
      <c r="L189" s="202"/>
      <c r="M189" s="202"/>
    </row>
    <row r="190" spans="1:13" ht="26.25" x14ac:dyDescent="0.45">
      <c r="A190" s="200"/>
      <c r="B190" s="200"/>
      <c r="C190" s="200" t="s">
        <v>76</v>
      </c>
      <c r="D190" s="200"/>
      <c r="E190" s="201"/>
      <c r="F190" s="200"/>
      <c r="G190" s="136"/>
      <c r="H190" s="62"/>
      <c r="I190" s="136"/>
      <c r="J190" s="62"/>
      <c r="K190" s="136"/>
      <c r="L190" s="62"/>
      <c r="M190" s="136"/>
    </row>
    <row r="191" spans="1:13" ht="26.25" x14ac:dyDescent="0.45">
      <c r="A191" s="200"/>
      <c r="B191" s="200"/>
      <c r="C191" s="200"/>
      <c r="D191" s="200" t="s">
        <v>180</v>
      </c>
      <c r="E191" s="201"/>
      <c r="F191" s="200"/>
      <c r="G191" s="136"/>
      <c r="H191" s="62"/>
      <c r="I191" s="136"/>
      <c r="J191" s="62"/>
      <c r="K191" s="136"/>
      <c r="L191" s="62"/>
      <c r="M191" s="136"/>
    </row>
    <row r="192" spans="1:13" ht="26.25" x14ac:dyDescent="0.45">
      <c r="A192" s="200"/>
      <c r="B192" s="200"/>
      <c r="C192" s="200"/>
      <c r="D192" s="200" t="s">
        <v>104</v>
      </c>
      <c r="E192" s="201"/>
      <c r="F192" s="200"/>
      <c r="G192" s="136">
        <v>-83</v>
      </c>
      <c r="H192" s="62"/>
      <c r="I192" s="136">
        <v>1084</v>
      </c>
      <c r="J192" s="62"/>
      <c r="K192" s="136">
        <v>-83</v>
      </c>
      <c r="L192" s="62"/>
      <c r="M192" s="136">
        <v>1084</v>
      </c>
    </row>
    <row r="193" spans="1:13" ht="26.25" x14ac:dyDescent="0.45">
      <c r="A193" s="200"/>
      <c r="B193" s="200"/>
      <c r="C193" s="200"/>
      <c r="D193" s="401" t="s">
        <v>133</v>
      </c>
      <c r="E193" s="401"/>
      <c r="F193" s="401"/>
      <c r="G193" s="136"/>
      <c r="H193" s="62"/>
      <c r="I193" s="136"/>
      <c r="J193" s="62"/>
      <c r="K193" s="136"/>
      <c r="L193" s="62"/>
      <c r="M193" s="136"/>
    </row>
    <row r="194" spans="1:13" ht="26.25" x14ac:dyDescent="0.45">
      <c r="A194" s="200"/>
      <c r="B194" s="200"/>
      <c r="C194" s="200"/>
      <c r="D194" s="401" t="s">
        <v>204</v>
      </c>
      <c r="E194" s="401"/>
      <c r="F194" s="401"/>
      <c r="G194" s="136">
        <v>17</v>
      </c>
      <c r="H194" s="62"/>
      <c r="I194" s="136">
        <v>-217</v>
      </c>
      <c r="J194" s="62"/>
      <c r="K194" s="136">
        <v>17</v>
      </c>
      <c r="L194" s="62"/>
      <c r="M194" s="136">
        <v>-217</v>
      </c>
    </row>
    <row r="195" spans="1:13" ht="26.25" x14ac:dyDescent="0.45">
      <c r="A195" s="200" t="s">
        <v>151</v>
      </c>
      <c r="B195" s="200"/>
      <c r="C195" s="200"/>
      <c r="D195" s="401"/>
      <c r="E195" s="401"/>
      <c r="F195" s="401"/>
      <c r="G195" s="232"/>
      <c r="H195" s="62"/>
      <c r="I195" s="232"/>
      <c r="J195" s="62"/>
      <c r="K195" s="232"/>
      <c r="L195" s="62"/>
      <c r="M195" s="232"/>
    </row>
    <row r="196" spans="1:13" ht="26.25" x14ac:dyDescent="0.45">
      <c r="A196" s="200"/>
      <c r="B196" s="200"/>
      <c r="C196" s="200" t="s">
        <v>145</v>
      </c>
      <c r="D196" s="200"/>
      <c r="E196" s="201"/>
      <c r="F196" s="200"/>
      <c r="G196" s="233">
        <v>-66</v>
      </c>
      <c r="H196" s="136"/>
      <c r="I196" s="233">
        <v>867</v>
      </c>
      <c r="J196" s="136"/>
      <c r="K196" s="233">
        <v>-66</v>
      </c>
      <c r="L196" s="62"/>
      <c r="M196" s="233">
        <v>867</v>
      </c>
    </row>
    <row r="197" spans="1:13" ht="27" thickBot="1" x14ac:dyDescent="0.5">
      <c r="A197" s="455" t="s">
        <v>138</v>
      </c>
      <c r="B197" s="455"/>
      <c r="C197" s="455"/>
      <c r="D197" s="455"/>
      <c r="E197" s="201"/>
      <c r="F197" s="200"/>
      <c r="G197" s="203">
        <v>22764</v>
      </c>
      <c r="H197" s="62"/>
      <c r="I197" s="203">
        <v>19029</v>
      </c>
      <c r="J197" s="62"/>
      <c r="K197" s="203">
        <v>2966</v>
      </c>
      <c r="L197" s="202"/>
      <c r="M197" s="203">
        <v>4041</v>
      </c>
    </row>
    <row r="198" spans="1:13" ht="27" thickTop="1" x14ac:dyDescent="0.45">
      <c r="A198" s="200"/>
      <c r="B198" s="200"/>
      <c r="C198" s="200"/>
      <c r="D198" s="200"/>
      <c r="E198" s="201"/>
      <c r="F198" s="200"/>
      <c r="G198" s="136"/>
      <c r="H198" s="202"/>
      <c r="I198" s="136"/>
      <c r="J198" s="202"/>
      <c r="K198" s="136"/>
      <c r="L198" s="202"/>
      <c r="M198" s="136"/>
    </row>
    <row r="199" spans="1:13" ht="26.25" x14ac:dyDescent="0.45">
      <c r="A199" s="200"/>
      <c r="B199" s="200"/>
      <c r="C199" s="200"/>
      <c r="D199" s="200"/>
      <c r="E199" s="201"/>
      <c r="F199" s="200"/>
      <c r="G199" s="136"/>
      <c r="H199" s="202"/>
      <c r="I199" s="136"/>
      <c r="J199" s="202"/>
      <c r="K199" s="136"/>
      <c r="L199" s="202"/>
      <c r="M199" s="136"/>
    </row>
    <row r="200" spans="1:13" ht="26.25" x14ac:dyDescent="0.45">
      <c r="A200" s="200"/>
      <c r="B200" s="200"/>
      <c r="C200" s="200"/>
      <c r="D200" s="200"/>
      <c r="E200" s="201"/>
      <c r="F200" s="200"/>
      <c r="G200" s="136"/>
      <c r="H200" s="136"/>
      <c r="I200" s="136"/>
      <c r="J200" s="202"/>
      <c r="K200" s="136"/>
      <c r="L200" s="202"/>
      <c r="M200" s="136"/>
    </row>
    <row r="201" spans="1:13" ht="26.25" x14ac:dyDescent="0.45">
      <c r="A201" s="200"/>
      <c r="B201" s="200"/>
      <c r="C201" s="200"/>
      <c r="D201" s="200"/>
      <c r="E201" s="201"/>
      <c r="F201" s="200"/>
      <c r="G201" s="136"/>
      <c r="H201" s="136"/>
      <c r="I201" s="136"/>
      <c r="J201" s="202"/>
      <c r="K201" s="136"/>
      <c r="L201" s="202"/>
      <c r="M201" s="136"/>
    </row>
    <row r="202" spans="1:13" ht="26.25" x14ac:dyDescent="0.45">
      <c r="A202" s="200" t="s">
        <v>139</v>
      </c>
      <c r="B202" s="200"/>
      <c r="C202" s="200"/>
      <c r="D202" s="200"/>
      <c r="E202" s="204"/>
      <c r="F202" s="200"/>
      <c r="G202" s="205"/>
      <c r="H202" s="186"/>
      <c r="I202" s="205"/>
      <c r="J202" s="186"/>
      <c r="K202" s="206"/>
      <c r="L202" s="186"/>
      <c r="M202" s="206"/>
    </row>
    <row r="203" spans="1:13" ht="26.25" x14ac:dyDescent="0.45">
      <c r="A203" s="200"/>
      <c r="B203" s="200" t="s">
        <v>71</v>
      </c>
      <c r="C203" s="200"/>
      <c r="D203" s="200"/>
      <c r="E203" s="200"/>
      <c r="F203" s="200"/>
      <c r="G203" s="62">
        <v>22764</v>
      </c>
      <c r="H203" s="237"/>
      <c r="I203" s="62">
        <v>19029</v>
      </c>
      <c r="J203" s="62"/>
      <c r="K203" s="62">
        <v>2966</v>
      </c>
      <c r="L203" s="62"/>
      <c r="M203" s="62">
        <v>4041</v>
      </c>
    </row>
    <row r="204" spans="1:13" ht="26.25" x14ac:dyDescent="0.45">
      <c r="A204" s="210"/>
      <c r="B204" s="200" t="s">
        <v>102</v>
      </c>
      <c r="C204" s="200"/>
      <c r="D204" s="210"/>
      <c r="E204" s="210"/>
      <c r="F204" s="210"/>
      <c r="G204" s="62">
        <v>0</v>
      </c>
      <c r="H204" s="62"/>
      <c r="I204" s="62">
        <v>0</v>
      </c>
      <c r="J204" s="62"/>
      <c r="K204" s="62">
        <v>0</v>
      </c>
      <c r="L204" s="62"/>
      <c r="M204" s="62">
        <v>0</v>
      </c>
    </row>
    <row r="205" spans="1:13" ht="27" thickBot="1" x14ac:dyDescent="0.5">
      <c r="A205" s="200"/>
      <c r="B205" s="200"/>
      <c r="C205" s="200"/>
      <c r="D205" s="200"/>
      <c r="E205" s="201"/>
      <c r="F205" s="200"/>
      <c r="G205" s="203">
        <v>22764</v>
      </c>
      <c r="H205" s="136"/>
      <c r="I205" s="203">
        <v>19029</v>
      </c>
      <c r="J205" s="202"/>
      <c r="K205" s="203">
        <v>2966</v>
      </c>
      <c r="L205" s="202"/>
      <c r="M205" s="203">
        <v>4041</v>
      </c>
    </row>
    <row r="206" spans="1:13" ht="27" thickTop="1" x14ac:dyDescent="0.45">
      <c r="A206" s="200"/>
      <c r="B206" s="200"/>
      <c r="C206" s="200"/>
      <c r="D206" s="200"/>
      <c r="E206" s="204"/>
      <c r="F206" s="200"/>
      <c r="G206" s="205"/>
      <c r="H206" s="186"/>
      <c r="I206" s="205"/>
      <c r="J206" s="186"/>
      <c r="K206" s="206"/>
      <c r="L206" s="186"/>
      <c r="M206" s="206"/>
    </row>
    <row r="207" spans="1:13" ht="26.25" x14ac:dyDescent="0.45">
      <c r="A207" s="200"/>
      <c r="B207" s="200"/>
      <c r="C207" s="200"/>
      <c r="D207" s="200"/>
      <c r="E207" s="200"/>
      <c r="F207" s="200"/>
      <c r="G207" s="212"/>
      <c r="H207" s="212"/>
      <c r="I207" s="212"/>
      <c r="J207" s="212"/>
      <c r="K207" s="212"/>
      <c r="L207" s="212"/>
      <c r="M207" s="212"/>
    </row>
    <row r="208" spans="1:13" ht="26.25" x14ac:dyDescent="0.45">
      <c r="A208" s="210"/>
      <c r="B208" s="211"/>
      <c r="C208" s="209"/>
      <c r="D208" s="210"/>
      <c r="E208" s="210"/>
      <c r="F208" s="210"/>
      <c r="G208" s="193"/>
      <c r="H208" s="186"/>
      <c r="I208" s="193"/>
      <c r="J208" s="186"/>
      <c r="K208" s="186"/>
      <c r="L208" s="186"/>
      <c r="M208" s="194"/>
    </row>
    <row r="209" spans="1:13" ht="26.25" x14ac:dyDescent="0.45">
      <c r="A209" s="200"/>
      <c r="B209" s="200"/>
      <c r="C209" s="200"/>
      <c r="D209" s="200"/>
      <c r="E209" s="201"/>
      <c r="F209" s="200"/>
      <c r="G209" s="202"/>
      <c r="H209" s="202"/>
      <c r="I209" s="202"/>
      <c r="J209" s="202"/>
      <c r="K209" s="202"/>
      <c r="L209" s="202"/>
      <c r="M209" s="202"/>
    </row>
    <row r="210" spans="1:13" ht="26.25" x14ac:dyDescent="0.45">
      <c r="A210" s="200"/>
      <c r="B210" s="200"/>
      <c r="C210" s="200"/>
      <c r="D210" s="200"/>
      <c r="E210" s="201"/>
      <c r="F210" s="200"/>
      <c r="G210" s="202"/>
      <c r="H210" s="202"/>
      <c r="I210" s="202"/>
      <c r="J210" s="202"/>
      <c r="K210" s="202"/>
      <c r="L210" s="202"/>
      <c r="M210" s="202"/>
    </row>
    <row r="211" spans="1:13" ht="26.25" x14ac:dyDescent="0.45">
      <c r="A211" s="200"/>
      <c r="B211" s="200"/>
      <c r="C211" s="200"/>
      <c r="D211" s="200"/>
      <c r="E211" s="201"/>
      <c r="F211" s="200"/>
      <c r="G211" s="202"/>
      <c r="H211" s="202"/>
      <c r="I211" s="202"/>
      <c r="J211" s="202"/>
      <c r="K211" s="202"/>
      <c r="L211" s="202"/>
      <c r="M211" s="202"/>
    </row>
    <row r="212" spans="1:13" ht="26.25" x14ac:dyDescent="0.45">
      <c r="A212" s="200"/>
      <c r="B212" s="200"/>
      <c r="C212" s="200"/>
      <c r="D212" s="200"/>
      <c r="E212" s="201"/>
      <c r="F212" s="200"/>
      <c r="G212" s="202"/>
      <c r="H212" s="202"/>
      <c r="I212" s="202"/>
      <c r="J212" s="202"/>
      <c r="K212" s="202"/>
      <c r="L212" s="202"/>
      <c r="M212" s="202"/>
    </row>
    <row r="213" spans="1:13" ht="26.25" x14ac:dyDescent="0.45">
      <c r="A213" s="200"/>
      <c r="B213" s="200"/>
      <c r="C213" s="200"/>
      <c r="D213" s="200"/>
      <c r="E213" s="201"/>
      <c r="F213" s="200"/>
      <c r="G213" s="202"/>
      <c r="H213" s="202"/>
      <c r="I213" s="202"/>
      <c r="J213" s="202"/>
      <c r="K213" s="202"/>
      <c r="L213" s="202"/>
      <c r="M213" s="202"/>
    </row>
    <row r="214" spans="1:13" ht="26.25" x14ac:dyDescent="0.45">
      <c r="A214" s="200"/>
      <c r="B214" s="200"/>
      <c r="C214" s="200"/>
      <c r="D214" s="200"/>
      <c r="E214" s="201"/>
      <c r="F214" s="200"/>
      <c r="G214" s="202"/>
      <c r="H214" s="202"/>
      <c r="I214" s="202"/>
      <c r="J214" s="202"/>
      <c r="K214" s="202"/>
      <c r="L214" s="202"/>
      <c r="M214" s="202"/>
    </row>
    <row r="215" spans="1:13" ht="26.25" x14ac:dyDescent="0.45">
      <c r="A215" s="200"/>
      <c r="B215" s="200"/>
      <c r="C215" s="200"/>
      <c r="D215" s="200"/>
      <c r="E215" s="201"/>
      <c r="F215" s="200"/>
      <c r="G215" s="202"/>
      <c r="H215" s="202"/>
      <c r="I215" s="202"/>
      <c r="J215" s="202"/>
      <c r="K215" s="202"/>
      <c r="L215" s="202"/>
      <c r="M215" s="202"/>
    </row>
    <row r="216" spans="1:13" ht="26.25" x14ac:dyDescent="0.45">
      <c r="A216" s="200"/>
      <c r="B216" s="200"/>
      <c r="C216" s="200"/>
      <c r="D216" s="200"/>
      <c r="E216" s="201"/>
      <c r="F216" s="200"/>
      <c r="G216" s="202"/>
      <c r="H216" s="202"/>
      <c r="I216" s="202"/>
      <c r="J216" s="202"/>
      <c r="K216" s="202"/>
      <c r="L216" s="202"/>
      <c r="M216" s="202"/>
    </row>
    <row r="217" spans="1:13" ht="26.25" x14ac:dyDescent="0.45">
      <c r="A217" s="200"/>
      <c r="B217" s="200"/>
      <c r="C217" s="200"/>
      <c r="D217" s="200"/>
      <c r="E217" s="201"/>
      <c r="F217" s="200"/>
      <c r="G217" s="202"/>
      <c r="H217" s="202"/>
      <c r="I217" s="202"/>
      <c r="J217" s="202"/>
      <c r="K217" s="202"/>
      <c r="L217" s="202"/>
      <c r="M217" s="202"/>
    </row>
    <row r="218" spans="1:13" ht="26.25" x14ac:dyDescent="0.45">
      <c r="A218" s="214" t="s">
        <v>89</v>
      </c>
      <c r="B218" s="213"/>
      <c r="C218" s="213"/>
      <c r="D218" s="213"/>
      <c r="E218" s="213"/>
      <c r="F218" s="213"/>
      <c r="G218" s="186"/>
      <c r="H218" s="213"/>
      <c r="I218" s="213"/>
      <c r="J218" s="213"/>
      <c r="K218" s="213"/>
      <c r="L218" s="213"/>
      <c r="M218" s="213"/>
    </row>
    <row r="221" spans="1:13" ht="23.25" x14ac:dyDescent="0.45">
      <c r="A221" s="186"/>
      <c r="B221" s="186"/>
      <c r="C221" s="186"/>
      <c r="D221" s="186"/>
      <c r="E221" s="186"/>
      <c r="F221" s="186"/>
      <c r="G221" s="187"/>
      <c r="H221" s="187"/>
      <c r="I221" s="187"/>
      <c r="J221" s="187"/>
      <c r="K221" s="187"/>
      <c r="L221" s="187"/>
      <c r="M221" s="188" t="s">
        <v>85</v>
      </c>
    </row>
    <row r="222" spans="1:13" ht="23.25" x14ac:dyDescent="0.45">
      <c r="A222" s="186"/>
      <c r="B222" s="186"/>
      <c r="C222" s="186"/>
      <c r="D222" s="186"/>
      <c r="E222" s="186"/>
      <c r="F222" s="186"/>
      <c r="G222" s="187"/>
      <c r="H222" s="187"/>
      <c r="I222" s="187"/>
      <c r="J222" s="187"/>
      <c r="K222" s="187"/>
      <c r="L222" s="187"/>
      <c r="M222" s="188" t="s">
        <v>86</v>
      </c>
    </row>
    <row r="223" spans="1:13" ht="23.25" x14ac:dyDescent="0.45">
      <c r="A223" s="471" t="s">
        <v>20</v>
      </c>
      <c r="B223" s="471"/>
      <c r="C223" s="471"/>
      <c r="D223" s="471"/>
      <c r="E223" s="471"/>
      <c r="F223" s="471"/>
      <c r="G223" s="471"/>
      <c r="H223" s="471"/>
      <c r="I223" s="471"/>
      <c r="J223" s="471"/>
      <c r="K223" s="471"/>
      <c r="L223" s="471"/>
      <c r="M223" s="471"/>
    </row>
    <row r="224" spans="1:13" ht="23.25" x14ac:dyDescent="0.45">
      <c r="A224" s="471" t="s">
        <v>12</v>
      </c>
      <c r="B224" s="471"/>
      <c r="C224" s="471"/>
      <c r="D224" s="471"/>
      <c r="E224" s="471"/>
      <c r="F224" s="471"/>
      <c r="G224" s="471"/>
      <c r="H224" s="471"/>
      <c r="I224" s="471"/>
      <c r="J224" s="471"/>
      <c r="K224" s="471"/>
      <c r="L224" s="471"/>
      <c r="M224" s="471"/>
    </row>
    <row r="225" spans="1:13" ht="23.25" x14ac:dyDescent="0.45">
      <c r="A225" s="471" t="s">
        <v>203</v>
      </c>
      <c r="B225" s="471"/>
      <c r="C225" s="471"/>
      <c r="D225" s="471"/>
      <c r="E225" s="471"/>
      <c r="F225" s="471"/>
      <c r="G225" s="471"/>
      <c r="H225" s="471"/>
      <c r="I225" s="471"/>
      <c r="J225" s="471"/>
      <c r="K225" s="471"/>
      <c r="L225" s="471"/>
      <c r="M225" s="471"/>
    </row>
    <row r="226" spans="1:13" ht="23.25" x14ac:dyDescent="0.45">
      <c r="A226" s="329"/>
      <c r="B226" s="329"/>
      <c r="C226" s="329"/>
      <c r="D226" s="329"/>
      <c r="E226" s="329"/>
      <c r="F226" s="329"/>
      <c r="G226" s="330"/>
      <c r="H226" s="330"/>
      <c r="I226" s="330"/>
      <c r="J226" s="330"/>
      <c r="K226" s="330"/>
      <c r="L226" s="330"/>
      <c r="M226" s="330"/>
    </row>
    <row r="227" spans="1:13" ht="23.25" x14ac:dyDescent="0.45">
      <c r="A227" s="331"/>
      <c r="B227" s="329"/>
      <c r="C227" s="329"/>
      <c r="D227" s="329"/>
      <c r="E227" s="329"/>
      <c r="F227" s="329"/>
      <c r="G227" s="472" t="s">
        <v>79</v>
      </c>
      <c r="H227" s="472"/>
      <c r="I227" s="472"/>
      <c r="J227" s="472"/>
      <c r="K227" s="472"/>
      <c r="L227" s="472"/>
      <c r="M227" s="472"/>
    </row>
    <row r="228" spans="1:13" ht="23.25" x14ac:dyDescent="0.45">
      <c r="A228" s="331"/>
      <c r="B228" s="329"/>
      <c r="C228" s="329"/>
      <c r="D228" s="329"/>
      <c r="E228" s="329"/>
      <c r="F228" s="329"/>
      <c r="G228" s="486" t="s">
        <v>93</v>
      </c>
      <c r="H228" s="486"/>
      <c r="I228" s="486"/>
      <c r="J228" s="486"/>
      <c r="K228" s="486"/>
      <c r="L228" s="486"/>
      <c r="M228" s="486"/>
    </row>
    <row r="229" spans="1:13" ht="23.25" x14ac:dyDescent="0.45">
      <c r="A229" s="331"/>
      <c r="B229" s="329"/>
      <c r="C229" s="329"/>
      <c r="D229" s="329"/>
      <c r="E229" s="329"/>
      <c r="F229" s="329"/>
      <c r="G229" s="473" t="s">
        <v>26</v>
      </c>
      <c r="H229" s="473"/>
      <c r="I229" s="473"/>
      <c r="J229" s="333"/>
      <c r="K229" s="484" t="s">
        <v>48</v>
      </c>
      <c r="L229" s="484"/>
      <c r="M229" s="484"/>
    </row>
    <row r="230" spans="1:13" ht="23.25" x14ac:dyDescent="0.45">
      <c r="A230" s="187"/>
      <c r="B230" s="187"/>
      <c r="C230" s="187"/>
      <c r="D230" s="187"/>
      <c r="E230" s="198" t="s">
        <v>90</v>
      </c>
      <c r="F230" s="187"/>
      <c r="G230" s="239">
        <v>2017</v>
      </c>
      <c r="H230" s="336"/>
      <c r="I230" s="239">
        <v>2016</v>
      </c>
      <c r="J230" s="184"/>
      <c r="K230" s="239">
        <v>2017</v>
      </c>
      <c r="L230" s="336"/>
      <c r="M230" s="239">
        <v>2016</v>
      </c>
    </row>
    <row r="231" spans="1:13" ht="26.25" x14ac:dyDescent="0.45">
      <c r="A231" s="200" t="s">
        <v>50</v>
      </c>
      <c r="B231" s="200"/>
      <c r="C231" s="200"/>
      <c r="D231" s="200"/>
      <c r="E231" s="201"/>
      <c r="F231" s="200"/>
      <c r="G231" s="277"/>
      <c r="H231" s="337"/>
      <c r="I231" s="277"/>
      <c r="J231" s="184"/>
      <c r="K231" s="277"/>
      <c r="L231" s="337"/>
      <c r="M231" s="286"/>
    </row>
    <row r="232" spans="1:13" ht="26.25" x14ac:dyDescent="0.45">
      <c r="A232" s="200"/>
      <c r="B232" s="200" t="s">
        <v>21</v>
      </c>
      <c r="C232" s="200"/>
      <c r="D232" s="200"/>
      <c r="E232" s="201"/>
      <c r="F232" s="200"/>
      <c r="G232" s="202">
        <v>30852</v>
      </c>
      <c r="H232" s="202"/>
      <c r="I232" s="202">
        <v>26976</v>
      </c>
      <c r="J232" s="202"/>
      <c r="K232" s="202">
        <v>20219</v>
      </c>
      <c r="L232" s="202"/>
      <c r="M232" s="202">
        <v>20122</v>
      </c>
    </row>
    <row r="233" spans="1:13" ht="26.25" x14ac:dyDescent="0.45">
      <c r="A233" s="200"/>
      <c r="B233" s="200" t="s">
        <v>23</v>
      </c>
      <c r="C233" s="200"/>
      <c r="D233" s="200"/>
      <c r="E233" s="201"/>
      <c r="F233" s="200"/>
      <c r="G233" s="136">
        <v>133893</v>
      </c>
      <c r="H233" s="202"/>
      <c r="I233" s="136">
        <v>125745</v>
      </c>
      <c r="J233" s="202"/>
      <c r="K233" s="136">
        <v>0</v>
      </c>
      <c r="L233" s="202"/>
      <c r="M233" s="136">
        <v>0</v>
      </c>
    </row>
    <row r="234" spans="1:13" ht="26.25" x14ac:dyDescent="0.45">
      <c r="A234" s="200"/>
      <c r="B234" s="200" t="s">
        <v>147</v>
      </c>
      <c r="C234" s="200"/>
      <c r="D234" s="200"/>
      <c r="E234" s="201"/>
      <c r="F234" s="200"/>
      <c r="G234" s="136">
        <v>5354</v>
      </c>
      <c r="H234" s="136"/>
      <c r="I234" s="136">
        <v>4283</v>
      </c>
      <c r="J234" s="202"/>
      <c r="K234" s="136">
        <v>0</v>
      </c>
      <c r="L234" s="202"/>
      <c r="M234" s="136">
        <v>0</v>
      </c>
    </row>
    <row r="235" spans="1:13" ht="26.25" x14ac:dyDescent="0.45">
      <c r="A235" s="200"/>
      <c r="B235" s="200" t="s">
        <v>24</v>
      </c>
      <c r="C235" s="200"/>
      <c r="D235" s="200"/>
      <c r="E235" s="201"/>
      <c r="F235" s="200"/>
      <c r="G235" s="136">
        <v>7533</v>
      </c>
      <c r="H235" s="202"/>
      <c r="I235" s="136">
        <v>7001</v>
      </c>
      <c r="J235" s="202"/>
      <c r="K235" s="136">
        <v>0</v>
      </c>
      <c r="L235" s="202"/>
      <c r="M235" s="136">
        <v>0</v>
      </c>
    </row>
    <row r="236" spans="1:13" ht="26.25" x14ac:dyDescent="0.45">
      <c r="A236" s="200"/>
      <c r="B236" s="200" t="s">
        <v>94</v>
      </c>
      <c r="C236" s="200"/>
      <c r="D236" s="200"/>
      <c r="E236" s="201"/>
      <c r="F236" s="200"/>
      <c r="G236" s="136">
        <v>10475</v>
      </c>
      <c r="H236" s="136"/>
      <c r="I236" s="136">
        <v>12227</v>
      </c>
      <c r="J236" s="202"/>
      <c r="K236" s="136">
        <v>20910</v>
      </c>
      <c r="L236" s="202"/>
      <c r="M236" s="136">
        <v>22346</v>
      </c>
    </row>
    <row r="237" spans="1:13" ht="26.25" x14ac:dyDescent="0.45">
      <c r="A237" s="200"/>
      <c r="B237" s="200" t="s">
        <v>73</v>
      </c>
      <c r="C237" s="200"/>
      <c r="D237" s="200"/>
      <c r="E237" s="201"/>
      <c r="F237" s="200"/>
      <c r="G237" s="136"/>
      <c r="H237" s="136"/>
      <c r="I237" s="136"/>
      <c r="J237" s="202"/>
      <c r="K237" s="136"/>
      <c r="L237" s="202"/>
      <c r="M237" s="136"/>
    </row>
    <row r="238" spans="1:13" ht="26.25" x14ac:dyDescent="0.45">
      <c r="A238" s="200"/>
      <c r="B238" s="200"/>
      <c r="C238" s="200" t="s">
        <v>27</v>
      </c>
      <c r="D238" s="200"/>
      <c r="E238" s="201"/>
      <c r="F238" s="200"/>
      <c r="G238" s="283">
        <v>132</v>
      </c>
      <c r="H238" s="62"/>
      <c r="I238" s="283">
        <v>637</v>
      </c>
      <c r="J238" s="62"/>
      <c r="K238" s="283">
        <v>132</v>
      </c>
      <c r="L238" s="62"/>
      <c r="M238" s="283">
        <v>637</v>
      </c>
    </row>
    <row r="239" spans="1:13" ht="26.25" x14ac:dyDescent="0.45">
      <c r="A239" s="200"/>
      <c r="B239" s="200"/>
      <c r="C239" s="200" t="s">
        <v>205</v>
      </c>
      <c r="D239" s="200"/>
      <c r="E239" s="201"/>
      <c r="F239" s="200"/>
      <c r="G239" s="269">
        <v>0</v>
      </c>
      <c r="H239" s="62"/>
      <c r="I239" s="269">
        <v>0</v>
      </c>
      <c r="J239" s="62"/>
      <c r="K239" s="269">
        <v>46149</v>
      </c>
      <c r="L239" s="62"/>
      <c r="M239" s="269">
        <v>33000</v>
      </c>
    </row>
    <row r="240" spans="1:13" ht="26.25" x14ac:dyDescent="0.45">
      <c r="A240" s="200"/>
      <c r="B240" s="200"/>
      <c r="C240" s="200" t="s">
        <v>42</v>
      </c>
      <c r="D240" s="200"/>
      <c r="E240" s="201"/>
      <c r="F240" s="200"/>
      <c r="G240" s="269">
        <v>914</v>
      </c>
      <c r="H240" s="62"/>
      <c r="I240" s="269">
        <v>1758</v>
      </c>
      <c r="J240" s="62"/>
      <c r="K240" s="269">
        <v>914</v>
      </c>
      <c r="L240" s="62"/>
      <c r="M240" s="269">
        <v>1758</v>
      </c>
    </row>
    <row r="241" spans="1:13" ht="26.25" x14ac:dyDescent="0.45">
      <c r="A241" s="200"/>
      <c r="B241" s="200"/>
      <c r="C241" s="200" t="s">
        <v>22</v>
      </c>
      <c r="D241" s="200"/>
      <c r="E241" s="201"/>
      <c r="F241" s="200"/>
      <c r="G241" s="284">
        <v>42</v>
      </c>
      <c r="H241" s="202"/>
      <c r="I241" s="284">
        <v>60</v>
      </c>
      <c r="J241" s="62"/>
      <c r="K241" s="284">
        <v>2</v>
      </c>
      <c r="L241" s="62"/>
      <c r="M241" s="284">
        <v>2</v>
      </c>
    </row>
    <row r="242" spans="1:13" ht="26.25" x14ac:dyDescent="0.45">
      <c r="A242" s="200"/>
      <c r="B242" s="200"/>
      <c r="C242" s="200" t="s">
        <v>38</v>
      </c>
      <c r="D242" s="200"/>
      <c r="E242" s="201"/>
      <c r="F242" s="200"/>
      <c r="G242" s="285">
        <v>2362</v>
      </c>
      <c r="H242" s="202"/>
      <c r="I242" s="285">
        <v>1961</v>
      </c>
      <c r="J242" s="202"/>
      <c r="K242" s="285">
        <v>1010</v>
      </c>
      <c r="L242" s="202"/>
      <c r="M242" s="285">
        <v>882</v>
      </c>
    </row>
    <row r="243" spans="1:13" ht="26.25" x14ac:dyDescent="0.45">
      <c r="A243" s="200"/>
      <c r="B243" s="200"/>
      <c r="C243" s="200"/>
      <c r="D243" s="200" t="s">
        <v>95</v>
      </c>
      <c r="E243" s="201"/>
      <c r="F243" s="200"/>
      <c r="G243" s="202">
        <v>3450</v>
      </c>
      <c r="H243" s="62"/>
      <c r="I243" s="202">
        <v>4416</v>
      </c>
      <c r="J243" s="202"/>
      <c r="K243" s="202">
        <v>48207</v>
      </c>
      <c r="L243" s="202"/>
      <c r="M243" s="202">
        <v>36279</v>
      </c>
    </row>
    <row r="244" spans="1:13" ht="26.25" x14ac:dyDescent="0.45">
      <c r="A244" s="200" t="s">
        <v>55</v>
      </c>
      <c r="B244" s="200"/>
      <c r="C244" s="200"/>
      <c r="D244" s="200"/>
      <c r="E244" s="201"/>
      <c r="F244" s="200"/>
      <c r="G244" s="266">
        <v>191557</v>
      </c>
      <c r="H244" s="62"/>
      <c r="I244" s="266">
        <v>180648</v>
      </c>
      <c r="J244" s="62"/>
      <c r="K244" s="266">
        <v>89336</v>
      </c>
      <c r="L244" s="62"/>
      <c r="M244" s="266">
        <v>78747</v>
      </c>
    </row>
    <row r="245" spans="1:13" ht="26.25" x14ac:dyDescent="0.45">
      <c r="A245" s="200" t="s">
        <v>68</v>
      </c>
      <c r="B245" s="200"/>
      <c r="C245" s="200"/>
      <c r="D245" s="200"/>
      <c r="E245" s="201"/>
      <c r="F245" s="200"/>
      <c r="G245" s="202"/>
      <c r="H245" s="202"/>
      <c r="I245" s="202"/>
      <c r="J245" s="202"/>
      <c r="K245" s="202"/>
      <c r="L245" s="202"/>
      <c r="M245" s="202"/>
    </row>
    <row r="246" spans="1:13" ht="26.25" x14ac:dyDescent="0.45">
      <c r="A246" s="200"/>
      <c r="B246" s="200" t="s">
        <v>56</v>
      </c>
      <c r="C246" s="200"/>
      <c r="D246" s="200"/>
      <c r="E246" s="201"/>
      <c r="F246" s="200"/>
      <c r="G246" s="202">
        <v>71275</v>
      </c>
      <c r="H246" s="202"/>
      <c r="I246" s="202">
        <v>71765</v>
      </c>
      <c r="J246" s="202"/>
      <c r="K246" s="202">
        <v>4487</v>
      </c>
      <c r="L246" s="202"/>
      <c r="M246" s="202">
        <v>5576</v>
      </c>
    </row>
    <row r="247" spans="1:13" ht="26.25" x14ac:dyDescent="0.45">
      <c r="A247" s="200"/>
      <c r="B247" s="200" t="s">
        <v>67</v>
      </c>
      <c r="C247" s="200"/>
      <c r="D247" s="200"/>
      <c r="E247" s="201"/>
      <c r="F247" s="200"/>
      <c r="G247" s="202">
        <v>1008</v>
      </c>
      <c r="H247" s="202"/>
      <c r="I247" s="202">
        <v>357</v>
      </c>
      <c r="J247" s="202"/>
      <c r="K247" s="202">
        <v>0</v>
      </c>
      <c r="L247" s="202"/>
      <c r="M247" s="202">
        <v>0</v>
      </c>
    </row>
    <row r="248" spans="1:13" ht="26.25" x14ac:dyDescent="0.45">
      <c r="A248" s="200"/>
      <c r="B248" s="200" t="s">
        <v>74</v>
      </c>
      <c r="C248" s="200"/>
      <c r="D248" s="200"/>
      <c r="E248" s="201"/>
      <c r="F248" s="200"/>
      <c r="G248" s="202">
        <v>36307</v>
      </c>
      <c r="H248" s="202"/>
      <c r="I248" s="202">
        <v>41799</v>
      </c>
      <c r="J248" s="202"/>
      <c r="K248" s="202">
        <v>22059</v>
      </c>
      <c r="L248" s="202"/>
      <c r="M248" s="202">
        <v>27015</v>
      </c>
    </row>
    <row r="249" spans="1:13" ht="26.25" x14ac:dyDescent="0.45">
      <c r="A249" s="200"/>
      <c r="B249" s="200" t="s">
        <v>87</v>
      </c>
      <c r="C249" s="200"/>
      <c r="D249" s="200"/>
      <c r="E249" s="201">
        <v>13</v>
      </c>
      <c r="F249" s="200"/>
      <c r="G249" s="202">
        <v>3915</v>
      </c>
      <c r="H249" s="202"/>
      <c r="I249" s="202">
        <v>4209</v>
      </c>
      <c r="J249" s="202"/>
      <c r="K249" s="202">
        <v>3915</v>
      </c>
      <c r="L249" s="202"/>
      <c r="M249" s="202">
        <v>4209</v>
      </c>
    </row>
    <row r="250" spans="1:13" ht="26.25" x14ac:dyDescent="0.45">
      <c r="A250" s="200"/>
      <c r="B250" s="200" t="s">
        <v>75</v>
      </c>
      <c r="C250" s="200"/>
      <c r="D250" s="200"/>
      <c r="E250" s="201"/>
      <c r="F250" s="200"/>
      <c r="G250" s="282">
        <v>68</v>
      </c>
      <c r="H250" s="202"/>
      <c r="I250" s="282">
        <v>96</v>
      </c>
      <c r="J250" s="202"/>
      <c r="K250" s="282">
        <v>43</v>
      </c>
      <c r="L250" s="202"/>
      <c r="M250" s="202">
        <v>66</v>
      </c>
    </row>
    <row r="251" spans="1:13" ht="26.25" x14ac:dyDescent="0.45">
      <c r="A251" s="200" t="s">
        <v>69</v>
      </c>
      <c r="B251" s="200"/>
      <c r="C251" s="200"/>
      <c r="D251" s="200"/>
      <c r="E251" s="201">
        <v>14</v>
      </c>
      <c r="F251" s="200"/>
      <c r="G251" s="266">
        <v>112573</v>
      </c>
      <c r="H251" s="62"/>
      <c r="I251" s="266">
        <v>118226</v>
      </c>
      <c r="J251" s="62"/>
      <c r="K251" s="266">
        <v>30504</v>
      </c>
      <c r="L251" s="62"/>
      <c r="M251" s="266">
        <v>36866</v>
      </c>
    </row>
    <row r="252" spans="1:13" ht="26.25" x14ac:dyDescent="0.45">
      <c r="A252" s="399" t="s">
        <v>58</v>
      </c>
      <c r="B252" s="200"/>
      <c r="C252" s="200"/>
      <c r="D252" s="200"/>
      <c r="E252" s="201"/>
      <c r="F252" s="200"/>
      <c r="G252" s="136">
        <v>78984</v>
      </c>
      <c r="H252" s="136"/>
      <c r="I252" s="136">
        <v>62422</v>
      </c>
      <c r="J252" s="136"/>
      <c r="K252" s="136">
        <v>58832</v>
      </c>
      <c r="L252" s="136"/>
      <c r="M252" s="136">
        <v>41881</v>
      </c>
    </row>
    <row r="253" spans="1:13" ht="26.25" x14ac:dyDescent="0.45">
      <c r="A253" s="400" t="s">
        <v>61</v>
      </c>
      <c r="B253" s="200"/>
      <c r="C253" s="200"/>
      <c r="D253" s="200"/>
      <c r="E253" s="201">
        <v>15</v>
      </c>
      <c r="F253" s="200"/>
      <c r="G253" s="233">
        <v>15835</v>
      </c>
      <c r="H253" s="64"/>
      <c r="I253" s="233">
        <v>12418</v>
      </c>
      <c r="J253" s="136"/>
      <c r="K253" s="233">
        <v>2526</v>
      </c>
      <c r="L253" s="62"/>
      <c r="M253" s="233">
        <v>1680</v>
      </c>
    </row>
    <row r="254" spans="1:13" ht="27" thickBot="1" x14ac:dyDescent="0.5">
      <c r="A254" s="199" t="s">
        <v>111</v>
      </c>
      <c r="B254" s="200"/>
      <c r="C254" s="200"/>
      <c r="D254" s="200"/>
      <c r="E254" s="201"/>
      <c r="F254" s="200"/>
      <c r="G254" s="203">
        <v>63149</v>
      </c>
      <c r="H254" s="136"/>
      <c r="I254" s="203">
        <v>50004</v>
      </c>
      <c r="J254" s="136"/>
      <c r="K254" s="203">
        <v>56306</v>
      </c>
      <c r="L254" s="136"/>
      <c r="M254" s="203">
        <v>40201</v>
      </c>
    </row>
    <row r="255" spans="1:13" ht="27" thickTop="1" x14ac:dyDescent="0.45">
      <c r="A255" s="199"/>
      <c r="B255" s="200"/>
      <c r="C255" s="200"/>
      <c r="D255" s="200"/>
      <c r="E255" s="201"/>
      <c r="F255" s="200"/>
      <c r="G255" s="136"/>
      <c r="H255" s="136"/>
      <c r="I255" s="136"/>
      <c r="J255" s="136"/>
      <c r="K255" s="136"/>
      <c r="L255" s="136"/>
      <c r="M255" s="136"/>
    </row>
    <row r="256" spans="1:13" ht="26.25" x14ac:dyDescent="0.45">
      <c r="A256" s="200" t="s">
        <v>70</v>
      </c>
      <c r="B256" s="200"/>
      <c r="C256" s="200"/>
      <c r="D256" s="201"/>
      <c r="E256" s="200"/>
      <c r="F256" s="136"/>
      <c r="G256" s="136"/>
      <c r="H256" s="136"/>
      <c r="I256" s="202"/>
      <c r="J256" s="136"/>
      <c r="K256" s="202"/>
      <c r="L256" s="136"/>
      <c r="M256" s="136"/>
    </row>
    <row r="257" spans="1:13" ht="26.25" x14ac:dyDescent="0.45">
      <c r="A257" s="200"/>
      <c r="B257" s="200" t="s">
        <v>71</v>
      </c>
      <c r="C257" s="200"/>
      <c r="D257" s="201"/>
      <c r="E257" s="200"/>
      <c r="F257" s="62"/>
      <c r="G257" s="240">
        <v>63149</v>
      </c>
      <c r="H257" s="240"/>
      <c r="I257" s="240">
        <v>50004</v>
      </c>
      <c r="J257" s="240"/>
      <c r="K257" s="240">
        <v>56306</v>
      </c>
      <c r="L257" s="240"/>
      <c r="M257" s="240">
        <v>40201</v>
      </c>
    </row>
    <row r="258" spans="1:13" ht="26.25" x14ac:dyDescent="0.45">
      <c r="A258" s="200"/>
      <c r="B258" s="200" t="s">
        <v>102</v>
      </c>
      <c r="C258" s="200"/>
      <c r="D258" s="201"/>
      <c r="E258" s="200"/>
      <c r="F258" s="62"/>
      <c r="G258" s="62">
        <v>0</v>
      </c>
      <c r="H258" s="62"/>
      <c r="I258" s="136">
        <v>0</v>
      </c>
      <c r="J258" s="62"/>
      <c r="K258" s="62">
        <v>0</v>
      </c>
      <c r="L258" s="62"/>
      <c r="M258" s="62">
        <v>0</v>
      </c>
    </row>
    <row r="259" spans="1:13" ht="26.25" x14ac:dyDescent="0.45">
      <c r="A259" s="200"/>
      <c r="B259" s="200"/>
      <c r="C259" s="200"/>
      <c r="D259" s="201"/>
      <c r="E259" s="200"/>
      <c r="F259" s="62"/>
      <c r="G259" s="62"/>
      <c r="H259" s="62"/>
      <c r="I259" s="136"/>
      <c r="J259" s="62"/>
      <c r="K259" s="62"/>
      <c r="L259" s="62"/>
      <c r="M259" s="62"/>
    </row>
    <row r="260" spans="1:13" ht="26.25" x14ac:dyDescent="0.45">
      <c r="A260" s="200"/>
      <c r="B260" s="200"/>
      <c r="C260" s="200"/>
      <c r="D260" s="200"/>
      <c r="E260" s="204"/>
      <c r="F260" s="200"/>
      <c r="G260" s="205"/>
      <c r="H260" s="186"/>
      <c r="I260" s="205"/>
      <c r="J260" s="186"/>
      <c r="K260" s="206"/>
      <c r="L260" s="186"/>
      <c r="M260" s="206"/>
    </row>
    <row r="261" spans="1:13" ht="26.25" x14ac:dyDescent="0.45">
      <c r="A261" s="200" t="s">
        <v>113</v>
      </c>
      <c r="B261" s="200"/>
      <c r="C261" s="200"/>
      <c r="D261" s="200"/>
      <c r="E261" s="204"/>
      <c r="F261" s="200"/>
      <c r="G261" s="205"/>
      <c r="H261" s="186"/>
      <c r="I261" s="205"/>
      <c r="J261" s="186"/>
      <c r="K261" s="206"/>
      <c r="L261" s="186"/>
      <c r="M261" s="206"/>
    </row>
    <row r="262" spans="1:13" ht="26.25" x14ac:dyDescent="0.45">
      <c r="A262" s="200"/>
      <c r="B262" s="200" t="s">
        <v>72</v>
      </c>
      <c r="C262" s="200"/>
      <c r="D262" s="200"/>
      <c r="E262" s="200"/>
      <c r="F262" s="200"/>
      <c r="G262" s="212">
        <v>10.524833333333333</v>
      </c>
      <c r="H262" s="212"/>
      <c r="I262" s="212">
        <v>8.3339999999999996</v>
      </c>
      <c r="J262" s="212"/>
      <c r="K262" s="212">
        <v>9.3843333333333341</v>
      </c>
      <c r="L262" s="212"/>
      <c r="M262" s="212">
        <v>6.700166666666667</v>
      </c>
    </row>
    <row r="263" spans="1:13" ht="26.25" x14ac:dyDescent="0.45">
      <c r="A263" s="210"/>
      <c r="B263" s="211" t="s">
        <v>92</v>
      </c>
      <c r="C263" s="209"/>
      <c r="D263" s="210"/>
      <c r="E263" s="210"/>
      <c r="F263" s="210"/>
      <c r="G263" s="193"/>
      <c r="H263" s="186"/>
      <c r="I263" s="193"/>
      <c r="J263" s="186"/>
      <c r="K263" s="186"/>
      <c r="L263" s="186"/>
      <c r="M263" s="194"/>
    </row>
    <row r="264" spans="1:13" ht="26.25" x14ac:dyDescent="0.45">
      <c r="A264" s="210"/>
      <c r="B264" s="211"/>
      <c r="C264" s="209"/>
      <c r="D264" s="210"/>
      <c r="E264" s="210"/>
      <c r="F264" s="210"/>
      <c r="G264" s="193"/>
      <c r="H264" s="186"/>
      <c r="I264" s="193"/>
      <c r="J264" s="186"/>
      <c r="K264" s="186"/>
      <c r="L264" s="186"/>
      <c r="M264" s="194"/>
    </row>
    <row r="265" spans="1:13" ht="26.25" x14ac:dyDescent="0.45">
      <c r="A265" s="214" t="s">
        <v>89</v>
      </c>
      <c r="B265" s="211"/>
      <c r="C265" s="209"/>
      <c r="D265" s="210"/>
      <c r="E265" s="210"/>
      <c r="F265" s="210"/>
      <c r="G265" s="193"/>
      <c r="H265" s="186"/>
      <c r="I265" s="193"/>
      <c r="J265" s="186"/>
      <c r="K265" s="186"/>
      <c r="L265" s="186"/>
      <c r="M265" s="194"/>
    </row>
    <row r="268" spans="1:13" ht="23.25" x14ac:dyDescent="0.45">
      <c r="A268" s="186"/>
      <c r="B268" s="186"/>
      <c r="C268" s="186"/>
      <c r="D268" s="186"/>
      <c r="E268" s="186"/>
      <c r="F268" s="186"/>
      <c r="G268" s="187"/>
      <c r="H268" s="187"/>
      <c r="I268" s="187"/>
      <c r="J268" s="187"/>
      <c r="K268" s="187"/>
      <c r="L268" s="187"/>
      <c r="M268" s="188" t="s">
        <v>85</v>
      </c>
    </row>
    <row r="269" spans="1:13" ht="23.25" x14ac:dyDescent="0.45">
      <c r="A269" s="186"/>
      <c r="B269" s="186"/>
      <c r="C269" s="186"/>
      <c r="D269" s="186"/>
      <c r="E269" s="186"/>
      <c r="F269" s="186"/>
      <c r="G269" s="187"/>
      <c r="H269" s="187"/>
      <c r="I269" s="187"/>
      <c r="J269" s="187"/>
      <c r="K269" s="187"/>
      <c r="L269" s="187"/>
      <c r="M269" s="188" t="s">
        <v>86</v>
      </c>
    </row>
    <row r="270" spans="1:13" ht="23.25" x14ac:dyDescent="0.45">
      <c r="A270" s="471" t="s">
        <v>20</v>
      </c>
      <c r="B270" s="471"/>
      <c r="C270" s="471"/>
      <c r="D270" s="471"/>
      <c r="E270" s="471"/>
      <c r="F270" s="471"/>
      <c r="G270" s="471"/>
      <c r="H270" s="471"/>
      <c r="I270" s="471"/>
      <c r="J270" s="471"/>
      <c r="K270" s="471"/>
      <c r="L270" s="471"/>
      <c r="M270" s="471"/>
    </row>
    <row r="271" spans="1:13" ht="23.25" x14ac:dyDescent="0.45">
      <c r="A271" s="471" t="s">
        <v>106</v>
      </c>
      <c r="B271" s="471"/>
      <c r="C271" s="471"/>
      <c r="D271" s="471"/>
      <c r="E271" s="471"/>
      <c r="F271" s="471"/>
      <c r="G271" s="471"/>
      <c r="H271" s="471"/>
      <c r="I271" s="471"/>
      <c r="J271" s="471"/>
      <c r="K271" s="471"/>
      <c r="L271" s="471"/>
      <c r="M271" s="471"/>
    </row>
    <row r="272" spans="1:13" ht="23.25" x14ac:dyDescent="0.45">
      <c r="A272" s="488" t="s">
        <v>203</v>
      </c>
      <c r="B272" s="488"/>
      <c r="C272" s="488"/>
      <c r="D272" s="488"/>
      <c r="E272" s="488"/>
      <c r="F272" s="488"/>
      <c r="G272" s="488"/>
      <c r="H272" s="488"/>
      <c r="I272" s="488"/>
      <c r="J272" s="488"/>
      <c r="K272" s="488"/>
      <c r="L272" s="488"/>
      <c r="M272" s="488"/>
    </row>
    <row r="273" spans="1:13" ht="23.25" x14ac:dyDescent="0.45">
      <c r="A273" s="329"/>
      <c r="B273" s="329"/>
      <c r="C273" s="329"/>
      <c r="D273" s="329"/>
      <c r="E273" s="329"/>
      <c r="F273" s="329"/>
      <c r="G273" s="330"/>
      <c r="H273" s="330"/>
      <c r="I273" s="330"/>
      <c r="J273" s="330"/>
      <c r="K273" s="330"/>
      <c r="L273" s="330"/>
      <c r="M273" s="330"/>
    </row>
    <row r="274" spans="1:13" ht="23.25" x14ac:dyDescent="0.45">
      <c r="A274" s="331"/>
      <c r="B274" s="329"/>
      <c r="C274" s="329"/>
      <c r="D274" s="329"/>
      <c r="E274" s="329"/>
      <c r="F274" s="329"/>
      <c r="G274" s="472" t="s">
        <v>79</v>
      </c>
      <c r="H274" s="472"/>
      <c r="I274" s="472"/>
      <c r="J274" s="472"/>
      <c r="K274" s="472"/>
      <c r="L274" s="472"/>
      <c r="M274" s="472"/>
    </row>
    <row r="275" spans="1:13" ht="23.25" x14ac:dyDescent="0.45">
      <c r="A275" s="331"/>
      <c r="B275" s="329"/>
      <c r="C275" s="329"/>
      <c r="D275" s="329"/>
      <c r="E275" s="329"/>
      <c r="F275" s="329"/>
      <c r="G275" s="473" t="s">
        <v>26</v>
      </c>
      <c r="H275" s="473"/>
      <c r="I275" s="473"/>
      <c r="J275" s="333"/>
      <c r="K275" s="484" t="s">
        <v>48</v>
      </c>
      <c r="L275" s="484"/>
      <c r="M275" s="484"/>
    </row>
    <row r="276" spans="1:13" ht="23.25" x14ac:dyDescent="0.45">
      <c r="A276" s="187"/>
      <c r="B276" s="187"/>
      <c r="C276" s="187"/>
      <c r="D276" s="187"/>
      <c r="E276" s="198"/>
      <c r="F276" s="187"/>
      <c r="G276" s="239">
        <v>2017</v>
      </c>
      <c r="H276" s="336"/>
      <c r="I276" s="239">
        <v>2016</v>
      </c>
      <c r="J276" s="184"/>
      <c r="K276" s="239">
        <v>2017</v>
      </c>
      <c r="L276" s="336"/>
      <c r="M276" s="239">
        <v>2016</v>
      </c>
    </row>
    <row r="277" spans="1:13" ht="23.25" x14ac:dyDescent="0.45">
      <c r="A277" s="187"/>
      <c r="B277" s="187"/>
      <c r="C277" s="187"/>
      <c r="D277" s="187"/>
      <c r="E277" s="198"/>
      <c r="F277" s="187"/>
      <c r="G277" s="277"/>
      <c r="H277" s="336"/>
      <c r="I277" s="277"/>
      <c r="J277" s="184"/>
      <c r="K277" s="277"/>
      <c r="L277" s="336"/>
      <c r="M277" s="277"/>
    </row>
    <row r="278" spans="1:13" ht="26.25" x14ac:dyDescent="0.45">
      <c r="A278" s="216" t="s">
        <v>111</v>
      </c>
      <c r="B278" s="199"/>
      <c r="C278" s="200"/>
      <c r="D278" s="200"/>
      <c r="E278" s="201"/>
      <c r="F278" s="200"/>
      <c r="G278" s="136">
        <v>63149</v>
      </c>
      <c r="H278" s="186"/>
      <c r="I278" s="136">
        <v>50004</v>
      </c>
      <c r="J278" s="186" t="s">
        <v>60</v>
      </c>
      <c r="K278" s="136">
        <v>56306</v>
      </c>
      <c r="L278" s="186"/>
      <c r="M278" s="136">
        <v>40201</v>
      </c>
    </row>
    <row r="279" spans="1:13" ht="26.25" x14ac:dyDescent="0.45">
      <c r="A279" s="200" t="s">
        <v>119</v>
      </c>
      <c r="B279" s="200"/>
      <c r="C279" s="200"/>
      <c r="D279" s="200"/>
      <c r="E279" s="201"/>
      <c r="F279" s="200"/>
      <c r="G279" s="202"/>
      <c r="H279" s="202"/>
      <c r="I279" s="202"/>
      <c r="J279" s="202"/>
      <c r="K279" s="202"/>
      <c r="L279" s="202"/>
      <c r="M279" s="202"/>
    </row>
    <row r="280" spans="1:13" ht="26.25" x14ac:dyDescent="0.45">
      <c r="A280" s="200"/>
      <c r="B280" s="200"/>
      <c r="C280" s="200" t="s">
        <v>148</v>
      </c>
      <c r="D280" s="200"/>
      <c r="E280" s="201"/>
      <c r="F280" s="200"/>
      <c r="G280" s="202"/>
      <c r="H280" s="202"/>
      <c r="I280" s="202"/>
      <c r="J280" s="202"/>
      <c r="K280" s="202"/>
      <c r="L280" s="202"/>
      <c r="M280" s="202"/>
    </row>
    <row r="281" spans="1:13" ht="26.25" x14ac:dyDescent="0.45">
      <c r="A281" s="200"/>
      <c r="B281" s="200"/>
      <c r="C281" s="200"/>
      <c r="D281" s="200" t="s">
        <v>112</v>
      </c>
      <c r="E281" s="201"/>
      <c r="F281" s="200"/>
      <c r="G281" s="202"/>
      <c r="H281" s="202"/>
      <c r="I281" s="202"/>
      <c r="J281" s="202"/>
      <c r="K281" s="202"/>
      <c r="L281" s="202"/>
      <c r="M281" s="202"/>
    </row>
    <row r="282" spans="1:13" ht="26.25" x14ac:dyDescent="0.45">
      <c r="A282" s="200"/>
      <c r="B282" s="200"/>
      <c r="C282" s="200" t="s">
        <v>76</v>
      </c>
      <c r="D282" s="200"/>
      <c r="E282" s="201"/>
      <c r="F282" s="200"/>
      <c r="G282" s="136"/>
      <c r="H282" s="62"/>
      <c r="I282" s="136"/>
      <c r="J282" s="62"/>
      <c r="K282" s="136"/>
      <c r="L282" s="62"/>
      <c r="M282" s="136"/>
    </row>
    <row r="283" spans="1:13" ht="26.25" x14ac:dyDescent="0.45">
      <c r="A283" s="200"/>
      <c r="B283" s="200"/>
      <c r="C283" s="200"/>
      <c r="D283" s="200" t="s">
        <v>167</v>
      </c>
      <c r="E283" s="201"/>
      <c r="F283" s="200"/>
      <c r="G283" s="136"/>
      <c r="H283" s="62"/>
      <c r="I283" s="136"/>
      <c r="J283" s="62"/>
      <c r="K283" s="136"/>
      <c r="L283" s="62"/>
      <c r="M283" s="136"/>
    </row>
    <row r="284" spans="1:13" ht="26.25" x14ac:dyDescent="0.45">
      <c r="A284" s="200"/>
      <c r="B284" s="200"/>
      <c r="C284" s="200"/>
      <c r="D284" s="200" t="s">
        <v>104</v>
      </c>
      <c r="E284" s="201"/>
      <c r="F284" s="200"/>
      <c r="G284" s="136">
        <v>674</v>
      </c>
      <c r="H284" s="62"/>
      <c r="I284" s="136">
        <v>1093</v>
      </c>
      <c r="J284" s="62"/>
      <c r="K284" s="136">
        <v>674</v>
      </c>
      <c r="L284" s="62"/>
      <c r="M284" s="136">
        <v>1093</v>
      </c>
    </row>
    <row r="285" spans="1:13" ht="26.25" x14ac:dyDescent="0.45">
      <c r="A285" s="200"/>
      <c r="B285" s="200"/>
      <c r="C285" s="200"/>
      <c r="D285" s="401" t="s">
        <v>133</v>
      </c>
      <c r="E285" s="401"/>
      <c r="F285" s="401"/>
      <c r="G285" s="136"/>
      <c r="H285" s="62"/>
      <c r="I285" s="136"/>
      <c r="J285" s="62"/>
      <c r="K285" s="136"/>
      <c r="L285" s="62"/>
      <c r="M285" s="136"/>
    </row>
    <row r="286" spans="1:13" ht="26.25" x14ac:dyDescent="0.45">
      <c r="A286" s="200"/>
      <c r="B286" s="200"/>
      <c r="C286" s="200"/>
      <c r="D286" s="401" t="s">
        <v>185</v>
      </c>
      <c r="E286" s="401"/>
      <c r="F286" s="401"/>
      <c r="G286" s="136">
        <v>-135</v>
      </c>
      <c r="H286" s="62"/>
      <c r="I286" s="136">
        <v>-219</v>
      </c>
      <c r="J286" s="62"/>
      <c r="K286" s="136">
        <v>-135</v>
      </c>
      <c r="L286" s="62"/>
      <c r="M286" s="136">
        <v>-219</v>
      </c>
    </row>
    <row r="287" spans="1:13" ht="26.25" x14ac:dyDescent="0.45">
      <c r="A287" s="200" t="s">
        <v>151</v>
      </c>
      <c r="B287" s="200"/>
      <c r="C287" s="200"/>
      <c r="D287" s="401"/>
      <c r="E287" s="401"/>
      <c r="F287" s="401"/>
      <c r="G287" s="232"/>
      <c r="H287" s="62"/>
      <c r="I287" s="232"/>
      <c r="J287" s="62"/>
      <c r="K287" s="232"/>
      <c r="L287" s="62"/>
      <c r="M287" s="232"/>
    </row>
    <row r="288" spans="1:13" ht="26.25" x14ac:dyDescent="0.45">
      <c r="A288" s="200"/>
      <c r="B288" s="200"/>
      <c r="C288" s="200" t="s">
        <v>145</v>
      </c>
      <c r="D288" s="200"/>
      <c r="E288" s="201"/>
      <c r="F288" s="200"/>
      <c r="G288" s="233">
        <v>539</v>
      </c>
      <c r="H288" s="136"/>
      <c r="I288" s="233">
        <v>874</v>
      </c>
      <c r="J288" s="136"/>
      <c r="K288" s="233">
        <v>539</v>
      </c>
      <c r="L288" s="62"/>
      <c r="M288" s="233">
        <v>874</v>
      </c>
    </row>
    <row r="289" spans="1:13" ht="27" thickBot="1" x14ac:dyDescent="0.5">
      <c r="A289" s="455" t="s">
        <v>138</v>
      </c>
      <c r="B289" s="455"/>
      <c r="C289" s="455"/>
      <c r="D289" s="455"/>
      <c r="E289" s="201"/>
      <c r="F289" s="200"/>
      <c r="G289" s="203">
        <v>63688</v>
      </c>
      <c r="H289" s="62"/>
      <c r="I289" s="203">
        <v>50878</v>
      </c>
      <c r="J289" s="62"/>
      <c r="K289" s="203">
        <v>56845</v>
      </c>
      <c r="L289" s="202"/>
      <c r="M289" s="203">
        <v>41075</v>
      </c>
    </row>
    <row r="290" spans="1:13" ht="27" thickTop="1" x14ac:dyDescent="0.45">
      <c r="A290" s="200"/>
      <c r="B290" s="200"/>
      <c r="C290" s="200"/>
      <c r="D290" s="200"/>
      <c r="E290" s="201"/>
      <c r="F290" s="200"/>
      <c r="G290" s="136"/>
      <c r="H290" s="202"/>
      <c r="I290" s="136"/>
      <c r="J290" s="202"/>
      <c r="K290" s="136"/>
      <c r="L290" s="202"/>
      <c r="M290" s="136"/>
    </row>
    <row r="291" spans="1:13" ht="26.25" x14ac:dyDescent="0.45">
      <c r="A291" s="200"/>
      <c r="B291" s="200"/>
      <c r="C291" s="200"/>
      <c r="D291" s="200"/>
      <c r="E291" s="201"/>
      <c r="F291" s="200"/>
      <c r="G291" s="136"/>
      <c r="H291" s="202"/>
      <c r="I291" s="136"/>
      <c r="J291" s="202"/>
      <c r="K291" s="136"/>
      <c r="L291" s="202"/>
      <c r="M291" s="136"/>
    </row>
    <row r="292" spans="1:13" ht="26.25" x14ac:dyDescent="0.45">
      <c r="A292" s="200"/>
      <c r="B292" s="200"/>
      <c r="C292" s="200"/>
      <c r="D292" s="200"/>
      <c r="E292" s="201"/>
      <c r="F292" s="200"/>
      <c r="G292" s="136"/>
      <c r="H292" s="136"/>
      <c r="I292" s="136"/>
      <c r="J292" s="202"/>
      <c r="K292" s="136"/>
      <c r="L292" s="202"/>
      <c r="M292" s="136"/>
    </row>
    <row r="293" spans="1:13" ht="26.25" x14ac:dyDescent="0.45">
      <c r="A293" s="200"/>
      <c r="B293" s="200"/>
      <c r="C293" s="200"/>
      <c r="D293" s="200"/>
      <c r="E293" s="201"/>
      <c r="F293" s="200"/>
      <c r="G293" s="136"/>
      <c r="H293" s="136"/>
      <c r="I293" s="136"/>
      <c r="J293" s="202"/>
      <c r="K293" s="136"/>
      <c r="L293" s="202"/>
      <c r="M293" s="136"/>
    </row>
    <row r="294" spans="1:13" ht="26.25" x14ac:dyDescent="0.45">
      <c r="A294" s="200" t="s">
        <v>139</v>
      </c>
      <c r="B294" s="200"/>
      <c r="C294" s="200"/>
      <c r="D294" s="200"/>
      <c r="E294" s="204"/>
      <c r="F294" s="200"/>
      <c r="G294" s="205"/>
      <c r="H294" s="186"/>
      <c r="I294" s="205"/>
      <c r="J294" s="186"/>
      <c r="K294" s="206"/>
      <c r="L294" s="186"/>
      <c r="M294" s="206"/>
    </row>
    <row r="295" spans="1:13" ht="26.25" x14ac:dyDescent="0.45">
      <c r="A295" s="200"/>
      <c r="B295" s="200" t="s">
        <v>71</v>
      </c>
      <c r="C295" s="200"/>
      <c r="D295" s="200"/>
      <c r="E295" s="200"/>
      <c r="F295" s="200"/>
      <c r="G295" s="62">
        <v>63688</v>
      </c>
      <c r="H295" s="237"/>
      <c r="I295" s="62">
        <v>50878</v>
      </c>
      <c r="J295" s="62"/>
      <c r="K295" s="62">
        <v>56845</v>
      </c>
      <c r="L295" s="62"/>
      <c r="M295" s="62">
        <v>41075</v>
      </c>
    </row>
    <row r="296" spans="1:13" ht="26.25" x14ac:dyDescent="0.45">
      <c r="A296" s="210"/>
      <c r="B296" s="200" t="s">
        <v>102</v>
      </c>
      <c r="C296" s="200"/>
      <c r="D296" s="210"/>
      <c r="E296" s="210"/>
      <c r="F296" s="210"/>
      <c r="G296" s="62">
        <v>0</v>
      </c>
      <c r="H296" s="62"/>
      <c r="I296" s="62">
        <v>0</v>
      </c>
      <c r="J296" s="62"/>
      <c r="K296" s="62">
        <v>0</v>
      </c>
      <c r="L296" s="62"/>
      <c r="M296" s="62">
        <v>0</v>
      </c>
    </row>
    <row r="297" spans="1:13" ht="27" thickBot="1" x14ac:dyDescent="0.5">
      <c r="A297" s="200"/>
      <c r="B297" s="200"/>
      <c r="C297" s="200"/>
      <c r="D297" s="200"/>
      <c r="E297" s="201"/>
      <c r="F297" s="200"/>
      <c r="G297" s="203">
        <v>63688</v>
      </c>
      <c r="H297" s="136"/>
      <c r="I297" s="203">
        <v>50878</v>
      </c>
      <c r="J297" s="202"/>
      <c r="K297" s="203">
        <v>56845</v>
      </c>
      <c r="L297" s="202"/>
      <c r="M297" s="203">
        <v>41075</v>
      </c>
    </row>
    <row r="298" spans="1:13" ht="27" thickTop="1" x14ac:dyDescent="0.45">
      <c r="A298" s="200"/>
      <c r="B298" s="200"/>
      <c r="C298" s="200"/>
      <c r="D298" s="200"/>
      <c r="E298" s="204"/>
      <c r="F298" s="200"/>
      <c r="G298" s="205"/>
      <c r="H298" s="186"/>
      <c r="I298" s="205"/>
      <c r="J298" s="186"/>
      <c r="K298" s="206"/>
      <c r="L298" s="186"/>
      <c r="M298" s="206"/>
    </row>
    <row r="299" spans="1:13" ht="26.25" x14ac:dyDescent="0.45">
      <c r="A299" s="200"/>
      <c r="B299" s="200"/>
      <c r="C299" s="200"/>
      <c r="D299" s="200"/>
      <c r="E299" s="200"/>
      <c r="F299" s="200"/>
      <c r="G299" s="212"/>
      <c r="H299" s="212"/>
      <c r="I299" s="212"/>
      <c r="J299" s="212"/>
      <c r="K299" s="212"/>
      <c r="L299" s="212"/>
      <c r="M299" s="212"/>
    </row>
    <row r="300" spans="1:13" ht="26.25" x14ac:dyDescent="0.45">
      <c r="A300" s="210"/>
      <c r="B300" s="211"/>
      <c r="C300" s="209"/>
      <c r="D300" s="210"/>
      <c r="E300" s="210"/>
      <c r="F300" s="210"/>
      <c r="G300" s="193"/>
      <c r="H300" s="186"/>
      <c r="I300" s="193"/>
      <c r="J300" s="186"/>
      <c r="K300" s="186"/>
      <c r="L300" s="186"/>
      <c r="M300" s="194"/>
    </row>
    <row r="301" spans="1:13" ht="26.25" x14ac:dyDescent="0.45">
      <c r="A301" s="200"/>
      <c r="B301" s="200"/>
      <c r="C301" s="200"/>
      <c r="D301" s="200"/>
      <c r="E301" s="201"/>
      <c r="F301" s="200"/>
      <c r="G301" s="202"/>
      <c r="H301" s="202"/>
      <c r="I301" s="202"/>
      <c r="J301" s="202"/>
      <c r="K301" s="202"/>
      <c r="L301" s="202"/>
      <c r="M301" s="202"/>
    </row>
    <row r="302" spans="1:13" ht="26.25" x14ac:dyDescent="0.45">
      <c r="A302" s="200"/>
      <c r="B302" s="200"/>
      <c r="C302" s="200"/>
      <c r="D302" s="200"/>
      <c r="E302" s="201"/>
      <c r="F302" s="200"/>
      <c r="G302" s="202"/>
      <c r="H302" s="202"/>
      <c r="I302" s="202"/>
      <c r="J302" s="202"/>
      <c r="K302" s="202"/>
      <c r="L302" s="202"/>
      <c r="M302" s="202"/>
    </row>
    <row r="303" spans="1:13" ht="26.25" x14ac:dyDescent="0.45">
      <c r="A303" s="200"/>
      <c r="B303" s="200"/>
      <c r="C303" s="200"/>
      <c r="D303" s="200"/>
      <c r="E303" s="201"/>
      <c r="F303" s="200"/>
      <c r="G303" s="202"/>
      <c r="H303" s="202"/>
      <c r="I303" s="202"/>
      <c r="J303" s="202"/>
      <c r="K303" s="202"/>
      <c r="L303" s="202"/>
      <c r="M303" s="202"/>
    </row>
    <row r="304" spans="1:13" ht="26.25" x14ac:dyDescent="0.45">
      <c r="A304" s="200"/>
      <c r="B304" s="200"/>
      <c r="C304" s="200"/>
      <c r="D304" s="200"/>
      <c r="E304" s="201"/>
      <c r="F304" s="200"/>
      <c r="G304" s="202"/>
      <c r="H304" s="202"/>
      <c r="I304" s="202"/>
      <c r="J304" s="202"/>
      <c r="K304" s="202"/>
      <c r="L304" s="202"/>
      <c r="M304" s="202"/>
    </row>
    <row r="305" spans="1:23" ht="26.25" x14ac:dyDescent="0.45">
      <c r="A305" s="200"/>
      <c r="B305" s="200"/>
      <c r="C305" s="200"/>
      <c r="D305" s="200"/>
      <c r="E305" s="201"/>
      <c r="F305" s="200"/>
      <c r="G305" s="202"/>
      <c r="H305" s="202"/>
      <c r="I305" s="202"/>
      <c r="J305" s="202"/>
      <c r="K305" s="202"/>
      <c r="L305" s="202"/>
      <c r="M305" s="202"/>
    </row>
    <row r="306" spans="1:23" ht="26.25" x14ac:dyDescent="0.45">
      <c r="A306" s="200"/>
      <c r="B306" s="200"/>
      <c r="C306" s="200"/>
      <c r="D306" s="200"/>
      <c r="E306" s="201"/>
      <c r="F306" s="200"/>
      <c r="G306" s="202"/>
      <c r="H306" s="202"/>
      <c r="I306" s="202"/>
      <c r="J306" s="202"/>
      <c r="K306" s="202"/>
      <c r="L306" s="202"/>
      <c r="M306" s="202"/>
    </row>
    <row r="307" spans="1:23" ht="26.25" x14ac:dyDescent="0.45">
      <c r="A307" s="200"/>
      <c r="B307" s="200"/>
      <c r="C307" s="200"/>
      <c r="D307" s="200"/>
      <c r="E307" s="201"/>
      <c r="F307" s="200"/>
      <c r="G307" s="202"/>
      <c r="H307" s="202"/>
      <c r="I307" s="202"/>
      <c r="J307" s="202"/>
      <c r="K307" s="202"/>
      <c r="L307" s="202"/>
      <c r="M307" s="202"/>
    </row>
    <row r="308" spans="1:23" ht="26.25" x14ac:dyDescent="0.45">
      <c r="A308" s="200"/>
      <c r="B308" s="200"/>
      <c r="C308" s="200"/>
      <c r="D308" s="200"/>
      <c r="E308" s="201"/>
      <c r="F308" s="200"/>
      <c r="G308" s="202"/>
      <c r="H308" s="202"/>
      <c r="I308" s="202"/>
      <c r="J308" s="202"/>
      <c r="K308" s="202"/>
      <c r="L308" s="202"/>
      <c r="M308" s="202"/>
    </row>
    <row r="309" spans="1:23" ht="26.25" x14ac:dyDescent="0.45">
      <c r="A309" s="200"/>
      <c r="B309" s="200"/>
      <c r="C309" s="200"/>
      <c r="D309" s="200"/>
      <c r="E309" s="201"/>
      <c r="F309" s="200"/>
      <c r="G309" s="202"/>
      <c r="H309" s="202"/>
      <c r="I309" s="202"/>
      <c r="J309" s="202"/>
      <c r="K309" s="202"/>
      <c r="L309" s="202"/>
      <c r="M309" s="202"/>
    </row>
    <row r="310" spans="1:23" ht="26.25" x14ac:dyDescent="0.45">
      <c r="A310" s="214" t="s">
        <v>89</v>
      </c>
      <c r="B310" s="213"/>
      <c r="C310" s="213"/>
      <c r="D310" s="213"/>
      <c r="E310" s="213"/>
      <c r="F310" s="213"/>
      <c r="G310" s="186"/>
      <c r="H310" s="213"/>
      <c r="I310" s="213"/>
      <c r="J310" s="213"/>
      <c r="K310" s="213"/>
      <c r="L310" s="213"/>
      <c r="M310" s="213"/>
    </row>
    <row r="313" spans="1:23" ht="23.25" x14ac:dyDescent="0.45">
      <c r="A313" s="210"/>
      <c r="B313" s="210"/>
      <c r="C313" s="210"/>
      <c r="D313" s="210"/>
      <c r="E313" s="210"/>
      <c r="F313" s="210"/>
      <c r="G313" s="210"/>
      <c r="H313" s="210"/>
      <c r="I313" s="210"/>
      <c r="J313" s="210"/>
      <c r="K313" s="210"/>
      <c r="L313" s="210"/>
      <c r="M313" s="210"/>
      <c r="N313" s="210"/>
      <c r="O313" s="210"/>
      <c r="P313" s="210"/>
      <c r="Q313" s="210"/>
      <c r="R313" s="210"/>
      <c r="S313" s="210"/>
      <c r="T313" s="210"/>
      <c r="U313" s="210"/>
      <c r="V313" s="210"/>
      <c r="W313" s="188" t="s">
        <v>85</v>
      </c>
    </row>
    <row r="314" spans="1:23" ht="23.25" x14ac:dyDescent="0.45">
      <c r="A314" s="210"/>
      <c r="B314" s="210"/>
      <c r="C314" s="210"/>
      <c r="D314" s="210"/>
      <c r="E314" s="210"/>
      <c r="F314" s="210"/>
      <c r="G314" s="210"/>
      <c r="H314" s="210"/>
      <c r="I314" s="210"/>
      <c r="J314" s="210"/>
      <c r="K314" s="210"/>
      <c r="L314" s="210"/>
      <c r="M314" s="210"/>
      <c r="N314" s="210"/>
      <c r="O314" s="210"/>
      <c r="P314" s="210"/>
      <c r="Q314" s="210"/>
      <c r="R314" s="210"/>
      <c r="S314" s="210"/>
      <c r="T314" s="210"/>
      <c r="U314" s="210"/>
      <c r="V314" s="210"/>
      <c r="W314" s="188" t="s">
        <v>86</v>
      </c>
    </row>
    <row r="315" spans="1:23" ht="23.25" x14ac:dyDescent="0.45">
      <c r="A315" s="470" t="s">
        <v>20</v>
      </c>
      <c r="B315" s="470"/>
      <c r="C315" s="470"/>
      <c r="D315" s="470"/>
      <c r="E315" s="470"/>
      <c r="F315" s="470"/>
      <c r="G315" s="470"/>
      <c r="H315" s="470"/>
      <c r="I315" s="470"/>
      <c r="J315" s="470"/>
      <c r="K315" s="470"/>
      <c r="L315" s="470"/>
      <c r="M315" s="470"/>
      <c r="N315" s="470"/>
      <c r="O315" s="470"/>
      <c r="P315" s="470"/>
      <c r="Q315" s="470"/>
      <c r="R315" s="470"/>
      <c r="S315" s="470"/>
      <c r="T315" s="470"/>
      <c r="U315" s="470"/>
      <c r="V315" s="470"/>
      <c r="W315" s="470"/>
    </row>
    <row r="316" spans="1:23" ht="23.25" x14ac:dyDescent="0.45">
      <c r="A316" s="470" t="s">
        <v>43</v>
      </c>
      <c r="B316" s="470"/>
      <c r="C316" s="470"/>
      <c r="D316" s="470"/>
      <c r="E316" s="470"/>
      <c r="F316" s="470"/>
      <c r="G316" s="470"/>
      <c r="H316" s="470"/>
      <c r="I316" s="470"/>
      <c r="J316" s="470"/>
      <c r="K316" s="470"/>
      <c r="L316" s="470"/>
      <c r="M316" s="470"/>
      <c r="N316" s="470"/>
      <c r="O316" s="470"/>
      <c r="P316" s="470"/>
      <c r="Q316" s="470"/>
      <c r="R316" s="470"/>
      <c r="S316" s="470"/>
      <c r="T316" s="470"/>
      <c r="U316" s="470"/>
      <c r="V316" s="470"/>
      <c r="W316" s="470"/>
    </row>
    <row r="317" spans="1:23" ht="23.25" x14ac:dyDescent="0.45">
      <c r="A317" s="470" t="s">
        <v>203</v>
      </c>
      <c r="B317" s="470"/>
      <c r="C317" s="470"/>
      <c r="D317" s="470"/>
      <c r="E317" s="470"/>
      <c r="F317" s="470"/>
      <c r="G317" s="470"/>
      <c r="H317" s="470"/>
      <c r="I317" s="470"/>
      <c r="J317" s="470"/>
      <c r="K317" s="470"/>
      <c r="L317" s="470"/>
      <c r="M317" s="470"/>
      <c r="N317" s="470"/>
      <c r="O317" s="470"/>
      <c r="P317" s="470"/>
      <c r="Q317" s="470"/>
      <c r="R317" s="470"/>
      <c r="S317" s="470"/>
      <c r="T317" s="470"/>
      <c r="U317" s="470"/>
      <c r="V317" s="470"/>
      <c r="W317" s="470"/>
    </row>
    <row r="318" spans="1:23" ht="23.25" x14ac:dyDescent="0.45">
      <c r="A318" s="470" t="s">
        <v>26</v>
      </c>
      <c r="B318" s="470"/>
      <c r="C318" s="470"/>
      <c r="D318" s="470"/>
      <c r="E318" s="470"/>
      <c r="F318" s="470"/>
      <c r="G318" s="470"/>
      <c r="H318" s="470"/>
      <c r="I318" s="470"/>
      <c r="J318" s="470"/>
      <c r="K318" s="470"/>
      <c r="L318" s="470"/>
      <c r="M318" s="470"/>
      <c r="N318" s="470"/>
      <c r="O318" s="470"/>
      <c r="P318" s="470"/>
      <c r="Q318" s="470"/>
      <c r="R318" s="470"/>
      <c r="S318" s="470"/>
      <c r="T318" s="470"/>
      <c r="U318" s="470"/>
      <c r="V318" s="470"/>
      <c r="W318" s="470"/>
    </row>
    <row r="319" spans="1:23" ht="23.25" x14ac:dyDescent="0.45">
      <c r="A319" s="210"/>
      <c r="B319" s="210"/>
      <c r="C319" s="210"/>
      <c r="D319" s="210"/>
      <c r="E319" s="210"/>
      <c r="F319" s="210"/>
      <c r="G319" s="474" t="s">
        <v>79</v>
      </c>
      <c r="H319" s="474"/>
      <c r="I319" s="474"/>
      <c r="J319" s="474"/>
      <c r="K319" s="474"/>
      <c r="L319" s="474"/>
      <c r="M319" s="474"/>
      <c r="N319" s="474"/>
      <c r="O319" s="474"/>
      <c r="P319" s="474"/>
      <c r="Q319" s="474"/>
      <c r="R319" s="474"/>
      <c r="S319" s="474"/>
      <c r="T319" s="474"/>
      <c r="U319" s="474"/>
      <c r="V319" s="474"/>
      <c r="W319" s="474"/>
    </row>
    <row r="320" spans="1:23" ht="26.25" x14ac:dyDescent="0.45">
      <c r="A320" s="210"/>
      <c r="B320" s="210"/>
      <c r="C320" s="475"/>
      <c r="D320" s="210"/>
      <c r="E320" s="402"/>
      <c r="F320" s="210"/>
      <c r="G320" s="476" t="s">
        <v>71</v>
      </c>
      <c r="H320" s="476"/>
      <c r="I320" s="476"/>
      <c r="J320" s="476"/>
      <c r="K320" s="476"/>
      <c r="L320" s="476"/>
      <c r="M320" s="476"/>
      <c r="N320" s="476"/>
      <c r="O320" s="476"/>
      <c r="P320" s="476"/>
      <c r="Q320" s="476"/>
      <c r="R320" s="476"/>
      <c r="S320" s="476"/>
      <c r="T320" s="403"/>
      <c r="U320" s="477" t="s">
        <v>102</v>
      </c>
      <c r="V320" s="403"/>
      <c r="W320" s="477" t="s">
        <v>29</v>
      </c>
    </row>
    <row r="321" spans="1:23" ht="26.25" x14ac:dyDescent="0.45">
      <c r="A321" s="210"/>
      <c r="B321" s="210"/>
      <c r="C321" s="475"/>
      <c r="D321" s="210"/>
      <c r="E321" s="210"/>
      <c r="F321" s="210"/>
      <c r="G321" s="477" t="s">
        <v>8</v>
      </c>
      <c r="H321" s="404"/>
      <c r="I321" s="477" t="s">
        <v>37</v>
      </c>
      <c r="J321" s="404"/>
      <c r="K321" s="480" t="s">
        <v>18</v>
      </c>
      <c r="L321" s="480"/>
      <c r="M321" s="480"/>
      <c r="N321" s="480"/>
      <c r="O321" s="480"/>
      <c r="P321" s="404"/>
      <c r="Q321" s="405" t="s">
        <v>114</v>
      </c>
      <c r="R321" s="404"/>
      <c r="S321" s="477" t="s">
        <v>115</v>
      </c>
      <c r="T321" s="403"/>
      <c r="U321" s="478"/>
      <c r="V321" s="403"/>
      <c r="W321" s="478"/>
    </row>
    <row r="322" spans="1:23" ht="49.5" x14ac:dyDescent="0.45">
      <c r="A322" s="210"/>
      <c r="B322" s="210"/>
      <c r="C322" s="475"/>
      <c r="D322" s="210"/>
      <c r="E322" s="210"/>
      <c r="F322" s="210"/>
      <c r="G322" s="478"/>
      <c r="H322" s="406"/>
      <c r="I322" s="478"/>
      <c r="J322" s="406"/>
      <c r="K322" s="481"/>
      <c r="L322" s="481"/>
      <c r="M322" s="481"/>
      <c r="N322" s="481"/>
      <c r="O322" s="481"/>
      <c r="P322" s="406"/>
      <c r="Q322" s="407" t="s">
        <v>107</v>
      </c>
      <c r="R322" s="406"/>
      <c r="S322" s="478"/>
      <c r="T322" s="406"/>
      <c r="U322" s="478"/>
      <c r="V322" s="406"/>
      <c r="W322" s="478"/>
    </row>
    <row r="323" spans="1:23" ht="49.5" x14ac:dyDescent="0.45">
      <c r="A323" s="210"/>
      <c r="B323" s="210"/>
      <c r="C323" s="475"/>
      <c r="D323" s="210"/>
      <c r="E323" s="408" t="s">
        <v>90</v>
      </c>
      <c r="F323" s="210"/>
      <c r="G323" s="478"/>
      <c r="H323" s="406"/>
      <c r="I323" s="478"/>
      <c r="J323" s="406"/>
      <c r="K323" s="480" t="s">
        <v>9</v>
      </c>
      <c r="L323" s="480"/>
      <c r="M323" s="480"/>
      <c r="N323" s="409"/>
      <c r="O323" s="480" t="s">
        <v>10</v>
      </c>
      <c r="P323" s="406"/>
      <c r="Q323" s="405" t="s">
        <v>108</v>
      </c>
      <c r="R323" s="406"/>
      <c r="S323" s="478"/>
      <c r="T323" s="406"/>
      <c r="U323" s="478"/>
      <c r="V323" s="406"/>
      <c r="W323" s="478"/>
    </row>
    <row r="324" spans="1:23" ht="24.75" x14ac:dyDescent="0.45">
      <c r="A324" s="210"/>
      <c r="B324" s="210"/>
      <c r="C324" s="210"/>
      <c r="D324" s="210"/>
      <c r="E324" s="210"/>
      <c r="F324" s="210"/>
      <c r="G324" s="478"/>
      <c r="H324" s="406"/>
      <c r="I324" s="478"/>
      <c r="J324" s="406"/>
      <c r="K324" s="481"/>
      <c r="L324" s="481"/>
      <c r="M324" s="481"/>
      <c r="N324" s="409"/>
      <c r="O324" s="482"/>
      <c r="P324" s="406"/>
      <c r="Q324" s="407" t="s">
        <v>109</v>
      </c>
      <c r="R324" s="406"/>
      <c r="S324" s="478"/>
      <c r="T324" s="406"/>
      <c r="U324" s="478"/>
      <c r="V324" s="406"/>
      <c r="W324" s="478"/>
    </row>
    <row r="325" spans="1:23" ht="24.75" x14ac:dyDescent="0.45">
      <c r="A325" s="210"/>
      <c r="B325" s="210"/>
      <c r="C325" s="210"/>
      <c r="D325" s="210"/>
      <c r="E325" s="210"/>
      <c r="F325" s="210"/>
      <c r="G325" s="478"/>
      <c r="H325" s="406"/>
      <c r="I325" s="478"/>
      <c r="J325" s="406"/>
      <c r="K325" s="480" t="s">
        <v>30</v>
      </c>
      <c r="L325" s="410"/>
      <c r="M325" s="480" t="s">
        <v>19</v>
      </c>
      <c r="N325" s="406"/>
      <c r="O325" s="482"/>
      <c r="P325" s="406"/>
      <c r="Q325" s="411" t="s">
        <v>116</v>
      </c>
      <c r="R325" s="406"/>
      <c r="S325" s="478"/>
      <c r="T325" s="406"/>
      <c r="U325" s="478"/>
      <c r="V325" s="406"/>
      <c r="W325" s="478"/>
    </row>
    <row r="326" spans="1:23" ht="24.75" x14ac:dyDescent="0.5">
      <c r="A326" s="210"/>
      <c r="B326" s="210"/>
      <c r="C326" s="210"/>
      <c r="D326" s="210"/>
      <c r="E326" s="210"/>
      <c r="F326" s="210"/>
      <c r="G326" s="479"/>
      <c r="H326" s="406"/>
      <c r="I326" s="479"/>
      <c r="J326" s="406"/>
      <c r="K326" s="481"/>
      <c r="L326" s="409"/>
      <c r="M326" s="481"/>
      <c r="N326" s="406"/>
      <c r="O326" s="481"/>
      <c r="P326" s="406"/>
      <c r="Q326" s="412" t="s">
        <v>105</v>
      </c>
      <c r="R326" s="406"/>
      <c r="S326" s="479"/>
      <c r="T326" s="406"/>
      <c r="U326" s="479"/>
      <c r="V326" s="406"/>
      <c r="W326" s="479"/>
    </row>
    <row r="327" spans="1:23" ht="24.75" x14ac:dyDescent="0.5">
      <c r="A327" s="300"/>
      <c r="B327" s="300"/>
      <c r="C327" s="300"/>
      <c r="D327" s="413" t="s">
        <v>159</v>
      </c>
      <c r="E327" s="413"/>
      <c r="F327" s="413"/>
      <c r="G327" s="414"/>
      <c r="H327" s="415"/>
      <c r="I327" s="414"/>
      <c r="J327" s="415"/>
      <c r="K327" s="416"/>
      <c r="L327" s="415"/>
      <c r="M327" s="416"/>
      <c r="N327" s="415"/>
      <c r="O327" s="417"/>
      <c r="P327" s="415"/>
      <c r="Q327" s="415"/>
      <c r="R327" s="415"/>
      <c r="S327" s="418"/>
      <c r="T327" s="415"/>
      <c r="U327" s="419"/>
      <c r="V327" s="415"/>
      <c r="W327" s="419"/>
    </row>
    <row r="328" spans="1:23" ht="26.25" x14ac:dyDescent="0.55000000000000004">
      <c r="A328" s="420"/>
      <c r="B328" s="420"/>
      <c r="C328" s="421" t="s">
        <v>160</v>
      </c>
      <c r="D328" s="420"/>
      <c r="E328" s="420"/>
      <c r="F328" s="420"/>
      <c r="G328" s="422">
        <v>60000</v>
      </c>
      <c r="H328" s="422"/>
      <c r="I328" s="422">
        <v>96000</v>
      </c>
      <c r="J328" s="422"/>
      <c r="K328" s="422">
        <v>10000</v>
      </c>
      <c r="L328" s="422"/>
      <c r="M328" s="422">
        <v>59000</v>
      </c>
      <c r="N328" s="422"/>
      <c r="O328" s="422">
        <v>361278</v>
      </c>
      <c r="P328" s="422"/>
      <c r="Q328" s="422">
        <v>1123</v>
      </c>
      <c r="R328" s="423"/>
      <c r="S328" s="423">
        <v>587401</v>
      </c>
      <c r="T328" s="423"/>
      <c r="U328" s="422">
        <v>5</v>
      </c>
      <c r="V328" s="423"/>
      <c r="W328" s="423">
        <v>587406</v>
      </c>
    </row>
    <row r="329" spans="1:23" ht="26.25" x14ac:dyDescent="0.55000000000000004">
      <c r="A329" s="420"/>
      <c r="B329" s="420"/>
      <c r="C329" s="421" t="s">
        <v>169</v>
      </c>
      <c r="D329" s="420"/>
      <c r="E329" s="201">
        <v>13</v>
      </c>
      <c r="F329" s="420"/>
      <c r="G329" s="422">
        <v>0</v>
      </c>
      <c r="H329" s="422"/>
      <c r="I329" s="422">
        <v>0</v>
      </c>
      <c r="J329" s="422"/>
      <c r="K329" s="422">
        <v>0</v>
      </c>
      <c r="L329" s="422"/>
      <c r="M329" s="422">
        <v>0</v>
      </c>
      <c r="N329" s="422"/>
      <c r="O329" s="422">
        <v>-42000</v>
      </c>
      <c r="P329" s="422"/>
      <c r="Q329" s="422">
        <v>0</v>
      </c>
      <c r="R329" s="423"/>
      <c r="S329" s="64">
        <v>-42000</v>
      </c>
      <c r="T329" s="423"/>
      <c r="U329" s="422">
        <v>0</v>
      </c>
      <c r="V329" s="423"/>
      <c r="W329" s="424">
        <v>-42000</v>
      </c>
    </row>
    <row r="330" spans="1:23" ht="26.25" x14ac:dyDescent="0.55000000000000004">
      <c r="A330" s="420"/>
      <c r="B330" s="420"/>
      <c r="C330" s="421" t="s">
        <v>144</v>
      </c>
      <c r="D330" s="420"/>
      <c r="E330" s="420"/>
      <c r="F330" s="420"/>
      <c r="G330" s="422">
        <v>0</v>
      </c>
      <c r="H330" s="422"/>
      <c r="I330" s="422">
        <v>0</v>
      </c>
      <c r="J330" s="422"/>
      <c r="K330" s="422">
        <v>0</v>
      </c>
      <c r="L330" s="422"/>
      <c r="M330" s="422">
        <v>0</v>
      </c>
      <c r="N330" s="422"/>
      <c r="O330" s="423">
        <v>63149</v>
      </c>
      <c r="P330" s="423"/>
      <c r="Q330" s="423">
        <v>539</v>
      </c>
      <c r="R330" s="423"/>
      <c r="S330" s="423">
        <v>63688</v>
      </c>
      <c r="T330" s="423"/>
      <c r="U330" s="118">
        <v>0</v>
      </c>
      <c r="V330" s="423"/>
      <c r="W330" s="423">
        <v>63688</v>
      </c>
    </row>
    <row r="331" spans="1:23" ht="26.25" x14ac:dyDescent="0.55000000000000004">
      <c r="A331" s="420"/>
      <c r="B331" s="420"/>
      <c r="C331" s="421" t="s">
        <v>176</v>
      </c>
      <c r="D331" s="421"/>
      <c r="E331" s="420"/>
      <c r="F331" s="420"/>
      <c r="G331" s="422"/>
      <c r="H331" s="422"/>
      <c r="I331" s="422"/>
      <c r="J331" s="422"/>
      <c r="K331" s="422"/>
      <c r="L331" s="422"/>
      <c r="M331" s="422"/>
      <c r="N331" s="422"/>
      <c r="O331" s="423"/>
      <c r="P331" s="423"/>
      <c r="Q331" s="423"/>
      <c r="R331" s="423"/>
      <c r="S331" s="423"/>
      <c r="T331" s="423"/>
      <c r="U331" s="118"/>
      <c r="V331" s="423"/>
      <c r="W331" s="423"/>
    </row>
    <row r="332" spans="1:23" ht="26.25" x14ac:dyDescent="0.55000000000000004">
      <c r="A332" s="420"/>
      <c r="B332" s="420"/>
      <c r="C332" s="421"/>
      <c r="D332" s="421" t="s">
        <v>177</v>
      </c>
      <c r="E332" s="420"/>
      <c r="F332" s="420"/>
      <c r="G332" s="422">
        <v>0</v>
      </c>
      <c r="H332" s="422"/>
      <c r="I332" s="422">
        <v>0</v>
      </c>
      <c r="J332" s="422"/>
      <c r="K332" s="422">
        <v>0</v>
      </c>
      <c r="L332" s="422"/>
      <c r="M332" s="422">
        <v>0</v>
      </c>
      <c r="N332" s="422"/>
      <c r="O332" s="423">
        <v>1</v>
      </c>
      <c r="P332" s="423"/>
      <c r="Q332" s="422">
        <v>0</v>
      </c>
      <c r="R332" s="423"/>
      <c r="S332" s="423">
        <v>1</v>
      </c>
      <c r="T332" s="423"/>
      <c r="U332" s="118">
        <v>-1</v>
      </c>
      <c r="V332" s="423"/>
      <c r="W332" s="118">
        <v>0</v>
      </c>
    </row>
    <row r="333" spans="1:23" ht="27" thickBot="1" x14ac:dyDescent="0.6">
      <c r="A333" s="420"/>
      <c r="B333" s="420"/>
      <c r="C333" s="421" t="s">
        <v>193</v>
      </c>
      <c r="D333" s="420"/>
      <c r="E333" s="420"/>
      <c r="F333" s="420"/>
      <c r="G333" s="425">
        <v>60000</v>
      </c>
      <c r="H333" s="423"/>
      <c r="I333" s="425">
        <v>96000</v>
      </c>
      <c r="J333" s="423"/>
      <c r="K333" s="425">
        <v>10000</v>
      </c>
      <c r="L333" s="423"/>
      <c r="M333" s="425">
        <v>59000</v>
      </c>
      <c r="N333" s="423"/>
      <c r="O333" s="425">
        <v>382428</v>
      </c>
      <c r="P333" s="422"/>
      <c r="Q333" s="425">
        <v>1662</v>
      </c>
      <c r="R333" s="422"/>
      <c r="S333" s="426">
        <v>609090</v>
      </c>
      <c r="T333" s="422"/>
      <c r="U333" s="425">
        <v>4</v>
      </c>
      <c r="V333" s="423"/>
      <c r="W333" s="426">
        <v>609094</v>
      </c>
    </row>
    <row r="334" spans="1:23" ht="24" thickTop="1" x14ac:dyDescent="0.5">
      <c r="A334" s="300"/>
      <c r="B334" s="413"/>
      <c r="C334" s="413"/>
      <c r="D334" s="413"/>
      <c r="E334" s="413"/>
      <c r="F334" s="413"/>
      <c r="G334" s="427"/>
      <c r="H334" s="428"/>
      <c r="I334" s="427"/>
      <c r="J334" s="428"/>
      <c r="K334" s="429"/>
      <c r="L334" s="428"/>
      <c r="M334" s="429"/>
      <c r="N334" s="428"/>
      <c r="O334" s="429"/>
      <c r="P334" s="428"/>
      <c r="Q334" s="428"/>
      <c r="R334" s="428"/>
      <c r="S334" s="427"/>
      <c r="T334" s="428"/>
      <c r="U334" s="427"/>
      <c r="V334" s="428"/>
      <c r="W334" s="427"/>
    </row>
    <row r="335" spans="1:23" ht="24.75" x14ac:dyDescent="0.5">
      <c r="A335" s="300"/>
      <c r="B335" s="300"/>
      <c r="C335" s="300"/>
      <c r="D335" s="413" t="s">
        <v>152</v>
      </c>
      <c r="E335" s="413"/>
      <c r="F335" s="413"/>
      <c r="G335" s="414"/>
      <c r="H335" s="415"/>
      <c r="I335" s="414"/>
      <c r="J335" s="415"/>
      <c r="K335" s="416"/>
      <c r="L335" s="415"/>
      <c r="M335" s="416"/>
      <c r="N335" s="415"/>
      <c r="O335" s="417"/>
      <c r="P335" s="415"/>
      <c r="Q335" s="415"/>
      <c r="R335" s="415"/>
      <c r="S335" s="418"/>
      <c r="T335" s="415"/>
      <c r="U335" s="419"/>
      <c r="V335" s="415"/>
      <c r="W335" s="419"/>
    </row>
    <row r="336" spans="1:23" ht="26.25" x14ac:dyDescent="0.45">
      <c r="A336" s="210"/>
      <c r="B336" s="210"/>
      <c r="C336" s="430" t="s">
        <v>153</v>
      </c>
      <c r="D336" s="431"/>
      <c r="E336" s="431"/>
      <c r="F336" s="431"/>
      <c r="G336" s="432">
        <v>60000</v>
      </c>
      <c r="H336" s="433"/>
      <c r="I336" s="432">
        <v>96000</v>
      </c>
      <c r="J336" s="432"/>
      <c r="K336" s="432">
        <v>10000</v>
      </c>
      <c r="L336" s="432"/>
      <c r="M336" s="432">
        <v>59000</v>
      </c>
      <c r="N336" s="432"/>
      <c r="O336" s="432">
        <v>322333</v>
      </c>
      <c r="P336" s="432"/>
      <c r="Q336" s="432">
        <v>743</v>
      </c>
      <c r="R336" s="432"/>
      <c r="S336" s="432">
        <v>548076</v>
      </c>
      <c r="T336" s="432"/>
      <c r="U336" s="432">
        <v>4</v>
      </c>
      <c r="V336" s="432"/>
      <c r="W336" s="432">
        <v>548080</v>
      </c>
    </row>
    <row r="337" spans="1:23" ht="26.25" x14ac:dyDescent="0.55000000000000004">
      <c r="A337" s="420"/>
      <c r="B337" s="420"/>
      <c r="C337" s="421" t="s">
        <v>169</v>
      </c>
      <c r="D337" s="420"/>
      <c r="E337" s="201">
        <v>13</v>
      </c>
      <c r="F337" s="420"/>
      <c r="G337" s="422">
        <v>0</v>
      </c>
      <c r="H337" s="422"/>
      <c r="I337" s="422">
        <v>0</v>
      </c>
      <c r="J337" s="422"/>
      <c r="K337" s="422">
        <v>0</v>
      </c>
      <c r="L337" s="422"/>
      <c r="M337" s="422">
        <v>0</v>
      </c>
      <c r="N337" s="422"/>
      <c r="O337" s="422">
        <v>-33000</v>
      </c>
      <c r="P337" s="422"/>
      <c r="Q337" s="422">
        <v>0</v>
      </c>
      <c r="R337" s="423"/>
      <c r="S337" s="64">
        <v>-33000</v>
      </c>
      <c r="T337" s="423"/>
      <c r="U337" s="422">
        <v>0</v>
      </c>
      <c r="V337" s="423"/>
      <c r="W337" s="424">
        <v>-33000</v>
      </c>
    </row>
    <row r="338" spans="1:23" ht="26.25" x14ac:dyDescent="0.45">
      <c r="A338" s="431"/>
      <c r="B338" s="431"/>
      <c r="C338" s="434" t="s">
        <v>144</v>
      </c>
      <c r="D338" s="431"/>
      <c r="E338" s="431"/>
      <c r="F338" s="431"/>
      <c r="G338" s="118">
        <v>0</v>
      </c>
      <c r="H338" s="118"/>
      <c r="I338" s="118">
        <v>0</v>
      </c>
      <c r="J338" s="118"/>
      <c r="K338" s="435">
        <v>0</v>
      </c>
      <c r="L338" s="118"/>
      <c r="M338" s="435">
        <v>0</v>
      </c>
      <c r="N338" s="118"/>
      <c r="O338" s="435">
        <v>50004</v>
      </c>
      <c r="P338" s="118"/>
      <c r="Q338" s="435">
        <v>874</v>
      </c>
      <c r="R338" s="118"/>
      <c r="S338" s="436">
        <v>50878</v>
      </c>
      <c r="T338" s="118"/>
      <c r="U338" s="435">
        <v>0</v>
      </c>
      <c r="V338" s="118"/>
      <c r="W338" s="436">
        <v>50878</v>
      </c>
    </row>
    <row r="339" spans="1:23" ht="27" thickBot="1" x14ac:dyDescent="0.5">
      <c r="A339" s="431"/>
      <c r="B339" s="431"/>
      <c r="C339" s="434" t="s">
        <v>194</v>
      </c>
      <c r="D339" s="431"/>
      <c r="E339" s="431"/>
      <c r="F339" s="431"/>
      <c r="G339" s="426">
        <v>60000</v>
      </c>
      <c r="H339" s="432"/>
      <c r="I339" s="426">
        <v>96000</v>
      </c>
      <c r="J339" s="432"/>
      <c r="K339" s="426">
        <v>10000</v>
      </c>
      <c r="L339" s="432"/>
      <c r="M339" s="426">
        <v>59000</v>
      </c>
      <c r="N339" s="432"/>
      <c r="O339" s="426">
        <v>339337</v>
      </c>
      <c r="P339" s="118"/>
      <c r="Q339" s="426">
        <v>1617</v>
      </c>
      <c r="R339" s="118"/>
      <c r="S339" s="426">
        <v>565954</v>
      </c>
      <c r="T339" s="118"/>
      <c r="U339" s="426">
        <v>4</v>
      </c>
      <c r="V339" s="432"/>
      <c r="W339" s="426">
        <v>565958</v>
      </c>
    </row>
    <row r="340" spans="1:23" ht="27" thickTop="1" x14ac:dyDescent="0.45">
      <c r="A340" s="434"/>
      <c r="B340" s="431"/>
      <c r="C340" s="431"/>
      <c r="D340" s="431"/>
      <c r="E340" s="431"/>
      <c r="F340" s="431"/>
      <c r="G340" s="432"/>
      <c r="H340" s="432"/>
      <c r="I340" s="432"/>
      <c r="J340" s="432"/>
      <c r="K340" s="118"/>
      <c r="L340" s="432"/>
      <c r="M340" s="118"/>
      <c r="N340" s="432"/>
      <c r="O340" s="118"/>
      <c r="P340" s="118"/>
      <c r="Q340" s="118"/>
      <c r="R340" s="118"/>
      <c r="S340" s="118"/>
      <c r="T340" s="118"/>
      <c r="U340" s="118"/>
      <c r="V340" s="432"/>
      <c r="W340" s="118"/>
    </row>
    <row r="341" spans="1:23" ht="26.25" x14ac:dyDescent="0.45">
      <c r="A341" s="431"/>
      <c r="B341" s="431"/>
      <c r="C341" s="214" t="s">
        <v>89</v>
      </c>
      <c r="D341" s="431"/>
      <c r="E341" s="431"/>
      <c r="F341" s="431"/>
      <c r="G341" s="432"/>
      <c r="H341" s="432"/>
      <c r="I341" s="432"/>
      <c r="J341" s="432"/>
      <c r="K341" s="118"/>
      <c r="L341" s="432"/>
      <c r="M341" s="118"/>
      <c r="N341" s="432"/>
      <c r="O341" s="118"/>
      <c r="P341" s="118"/>
      <c r="Q341" s="118"/>
      <c r="R341" s="118"/>
      <c r="S341" s="118"/>
      <c r="T341" s="118"/>
      <c r="U341" s="118"/>
      <c r="V341" s="432"/>
      <c r="W341" s="118"/>
    </row>
    <row r="344" spans="1:23" ht="23.25" x14ac:dyDescent="0.45">
      <c r="A344" s="210"/>
      <c r="B344" s="210"/>
      <c r="C344" s="210"/>
      <c r="D344" s="210"/>
      <c r="E344" s="210"/>
      <c r="F344" s="210"/>
      <c r="G344" s="210"/>
      <c r="H344" s="210"/>
      <c r="I344" s="210"/>
      <c r="J344" s="210"/>
      <c r="K344" s="210"/>
      <c r="L344" s="210"/>
      <c r="M344" s="210"/>
      <c r="N344" s="210"/>
      <c r="O344" s="210"/>
      <c r="P344" s="210"/>
      <c r="Q344" s="210"/>
      <c r="R344" s="210"/>
      <c r="S344" s="188" t="s">
        <v>85</v>
      </c>
    </row>
    <row r="345" spans="1:23" ht="23.25" x14ac:dyDescent="0.45">
      <c r="A345" s="210"/>
      <c r="B345" s="210"/>
      <c r="C345" s="210"/>
      <c r="D345" s="210"/>
      <c r="E345" s="210"/>
      <c r="F345" s="210"/>
      <c r="G345" s="210"/>
      <c r="H345" s="210"/>
      <c r="I345" s="210"/>
      <c r="J345" s="210"/>
      <c r="K345" s="210"/>
      <c r="L345" s="210"/>
      <c r="M345" s="210"/>
      <c r="N345" s="210"/>
      <c r="O345" s="210"/>
      <c r="P345" s="210"/>
      <c r="Q345" s="210"/>
      <c r="R345" s="210"/>
      <c r="S345" s="188" t="s">
        <v>86</v>
      </c>
    </row>
    <row r="346" spans="1:23" ht="23.25" x14ac:dyDescent="0.45">
      <c r="A346" s="470" t="s">
        <v>20</v>
      </c>
      <c r="B346" s="470"/>
      <c r="C346" s="470"/>
      <c r="D346" s="470"/>
      <c r="E346" s="470"/>
      <c r="F346" s="470"/>
      <c r="G346" s="470"/>
      <c r="H346" s="470"/>
      <c r="I346" s="470"/>
      <c r="J346" s="470"/>
      <c r="K346" s="470"/>
      <c r="L346" s="470"/>
      <c r="M346" s="470"/>
      <c r="N346" s="470"/>
      <c r="O346" s="470"/>
      <c r="P346" s="470"/>
      <c r="Q346" s="470"/>
      <c r="R346" s="470"/>
      <c r="S346" s="470"/>
    </row>
    <row r="347" spans="1:23" ht="23.25" x14ac:dyDescent="0.45">
      <c r="A347" s="470" t="s">
        <v>43</v>
      </c>
      <c r="B347" s="470"/>
      <c r="C347" s="470"/>
      <c r="D347" s="470"/>
      <c r="E347" s="470"/>
      <c r="F347" s="470"/>
      <c r="G347" s="470"/>
      <c r="H347" s="470"/>
      <c r="I347" s="470"/>
      <c r="J347" s="470"/>
      <c r="K347" s="470"/>
      <c r="L347" s="470"/>
      <c r="M347" s="470"/>
      <c r="N347" s="470"/>
      <c r="O347" s="470"/>
      <c r="P347" s="470"/>
      <c r="Q347" s="470"/>
      <c r="R347" s="470"/>
      <c r="S347" s="470"/>
    </row>
    <row r="348" spans="1:23" ht="23.25" x14ac:dyDescent="0.45">
      <c r="A348" s="470" t="s">
        <v>203</v>
      </c>
      <c r="B348" s="470"/>
      <c r="C348" s="470"/>
      <c r="D348" s="470"/>
      <c r="E348" s="470"/>
      <c r="F348" s="470"/>
      <c r="G348" s="470"/>
      <c r="H348" s="470"/>
      <c r="I348" s="470"/>
      <c r="J348" s="470"/>
      <c r="K348" s="470"/>
      <c r="L348" s="470"/>
      <c r="M348" s="470"/>
      <c r="N348" s="470"/>
      <c r="O348" s="470"/>
      <c r="P348" s="470"/>
      <c r="Q348" s="470"/>
      <c r="R348" s="470"/>
      <c r="S348" s="470"/>
    </row>
    <row r="349" spans="1:23" ht="23.25" x14ac:dyDescent="0.45">
      <c r="A349" s="483" t="s">
        <v>48</v>
      </c>
      <c r="B349" s="483"/>
      <c r="C349" s="483"/>
      <c r="D349" s="483"/>
      <c r="E349" s="483"/>
      <c r="F349" s="483"/>
      <c r="G349" s="483"/>
      <c r="H349" s="483"/>
      <c r="I349" s="483"/>
      <c r="J349" s="483"/>
      <c r="K349" s="483"/>
      <c r="L349" s="483"/>
      <c r="M349" s="483"/>
      <c r="N349" s="483"/>
      <c r="O349" s="483"/>
      <c r="P349" s="483"/>
      <c r="Q349" s="483"/>
      <c r="R349" s="483"/>
      <c r="S349" s="483"/>
    </row>
    <row r="350" spans="1:23" ht="23.25" x14ac:dyDescent="0.45">
      <c r="A350" s="437"/>
      <c r="B350" s="437"/>
      <c r="C350" s="437"/>
      <c r="D350" s="437"/>
      <c r="E350" s="437"/>
      <c r="F350" s="437"/>
      <c r="G350" s="474" t="s">
        <v>79</v>
      </c>
      <c r="H350" s="474"/>
      <c r="I350" s="474"/>
      <c r="J350" s="474"/>
      <c r="K350" s="474"/>
      <c r="L350" s="474"/>
      <c r="M350" s="474"/>
      <c r="N350" s="474"/>
      <c r="O350" s="474"/>
      <c r="P350" s="474"/>
      <c r="Q350" s="474"/>
      <c r="R350" s="474"/>
      <c r="S350" s="474"/>
    </row>
    <row r="351" spans="1:23" ht="24.75" x14ac:dyDescent="0.45">
      <c r="A351" s="403"/>
      <c r="B351" s="403"/>
      <c r="C351" s="403"/>
      <c r="D351" s="403"/>
      <c r="E351" s="402"/>
      <c r="F351" s="403"/>
      <c r="G351" s="477" t="s">
        <v>59</v>
      </c>
      <c r="H351" s="403"/>
      <c r="I351" s="477" t="s">
        <v>37</v>
      </c>
      <c r="J351" s="403"/>
      <c r="K351" s="480" t="s">
        <v>18</v>
      </c>
      <c r="L351" s="480"/>
      <c r="M351" s="480"/>
      <c r="N351" s="480"/>
      <c r="O351" s="480"/>
      <c r="P351" s="403"/>
      <c r="Q351" s="405" t="s">
        <v>114</v>
      </c>
      <c r="R351" s="403"/>
      <c r="S351" s="480" t="s">
        <v>29</v>
      </c>
    </row>
    <row r="352" spans="1:23" ht="49.5" x14ac:dyDescent="0.45">
      <c r="A352" s="403"/>
      <c r="B352" s="403"/>
      <c r="C352" s="403"/>
      <c r="D352" s="403"/>
      <c r="E352" s="402"/>
      <c r="F352" s="403"/>
      <c r="G352" s="478"/>
      <c r="H352" s="403"/>
      <c r="I352" s="478"/>
      <c r="J352" s="403"/>
      <c r="K352" s="481"/>
      <c r="L352" s="481"/>
      <c r="M352" s="481"/>
      <c r="N352" s="481"/>
      <c r="O352" s="481"/>
      <c r="P352" s="403"/>
      <c r="Q352" s="407" t="s">
        <v>107</v>
      </c>
      <c r="R352" s="403"/>
      <c r="S352" s="482"/>
    </row>
    <row r="353" spans="1:19" ht="49.5" x14ac:dyDescent="0.45">
      <c r="A353" s="403"/>
      <c r="B353" s="403"/>
      <c r="C353" s="403"/>
      <c r="D353" s="408"/>
      <c r="E353" s="408" t="s">
        <v>90</v>
      </c>
      <c r="F353" s="403"/>
      <c r="G353" s="478"/>
      <c r="H353" s="403"/>
      <c r="I353" s="478"/>
      <c r="J353" s="403"/>
      <c r="K353" s="480" t="s">
        <v>9</v>
      </c>
      <c r="L353" s="480"/>
      <c r="M353" s="480"/>
      <c r="N353" s="438"/>
      <c r="O353" s="480" t="s">
        <v>10</v>
      </c>
      <c r="P353" s="403"/>
      <c r="Q353" s="405" t="s">
        <v>108</v>
      </c>
      <c r="R353" s="403"/>
      <c r="S353" s="482"/>
    </row>
    <row r="354" spans="1:19" ht="24.75" x14ac:dyDescent="0.45">
      <c r="A354" s="403"/>
      <c r="B354" s="403"/>
      <c r="C354" s="403"/>
      <c r="D354" s="403"/>
      <c r="E354" s="403"/>
      <c r="F354" s="403"/>
      <c r="G354" s="478"/>
      <c r="H354" s="403"/>
      <c r="I354" s="478"/>
      <c r="J354" s="403"/>
      <c r="K354" s="481"/>
      <c r="L354" s="481"/>
      <c r="M354" s="481"/>
      <c r="N354" s="409"/>
      <c r="O354" s="482"/>
      <c r="P354" s="403"/>
      <c r="Q354" s="407" t="s">
        <v>109</v>
      </c>
      <c r="R354" s="403"/>
      <c r="S354" s="482"/>
    </row>
    <row r="355" spans="1:19" ht="24.75" x14ac:dyDescent="0.45">
      <c r="A355" s="210"/>
      <c r="B355" s="210"/>
      <c r="C355" s="210"/>
      <c r="D355" s="210"/>
      <c r="E355" s="210"/>
      <c r="F355" s="210"/>
      <c r="G355" s="478"/>
      <c r="H355" s="409"/>
      <c r="I355" s="478"/>
      <c r="J355" s="409"/>
      <c r="K355" s="480" t="s">
        <v>30</v>
      </c>
      <c r="L355" s="410"/>
      <c r="M355" s="480" t="s">
        <v>19</v>
      </c>
      <c r="N355" s="409"/>
      <c r="O355" s="482"/>
      <c r="P355" s="409"/>
      <c r="Q355" s="411" t="s">
        <v>116</v>
      </c>
      <c r="R355" s="409"/>
      <c r="S355" s="482"/>
    </row>
    <row r="356" spans="1:19" ht="24.75" x14ac:dyDescent="0.5">
      <c r="A356" s="210"/>
      <c r="B356" s="210"/>
      <c r="C356" s="210"/>
      <c r="D356" s="210"/>
      <c r="E356" s="210"/>
      <c r="F356" s="210"/>
      <c r="G356" s="479"/>
      <c r="H356" s="409"/>
      <c r="I356" s="479"/>
      <c r="J356" s="409"/>
      <c r="K356" s="481"/>
      <c r="L356" s="409"/>
      <c r="M356" s="481"/>
      <c r="N356" s="409"/>
      <c r="O356" s="481"/>
      <c r="P356" s="409"/>
      <c r="Q356" s="412" t="s">
        <v>105</v>
      </c>
      <c r="R356" s="409"/>
      <c r="S356" s="481"/>
    </row>
    <row r="357" spans="1:19" ht="24.75" x14ac:dyDescent="0.45">
      <c r="A357" s="210"/>
      <c r="B357" s="210"/>
      <c r="C357" s="439" t="s">
        <v>159</v>
      </c>
      <c r="D357" s="439"/>
      <c r="E357" s="439"/>
      <c r="F357" s="439"/>
      <c r="G357" s="440"/>
      <c r="H357" s="409"/>
      <c r="I357" s="440"/>
      <c r="J357" s="409"/>
      <c r="K357" s="409"/>
      <c r="L357" s="409"/>
      <c r="M357" s="409"/>
      <c r="N357" s="409"/>
      <c r="O357" s="409"/>
      <c r="P357" s="409"/>
      <c r="Q357" s="409"/>
      <c r="R357" s="409"/>
      <c r="S357" s="409"/>
    </row>
    <row r="358" spans="1:19" ht="26.25" x14ac:dyDescent="0.45">
      <c r="A358" s="372"/>
      <c r="B358" s="434" t="s">
        <v>158</v>
      </c>
      <c r="C358" s="431"/>
      <c r="D358" s="431"/>
      <c r="E358" s="431"/>
      <c r="F358" s="431"/>
      <c r="G358" s="432">
        <v>60000</v>
      </c>
      <c r="H358" s="433"/>
      <c r="I358" s="432">
        <v>96000</v>
      </c>
      <c r="J358" s="441"/>
      <c r="K358" s="432">
        <v>10000</v>
      </c>
      <c r="L358" s="433"/>
      <c r="M358" s="441">
        <v>59000</v>
      </c>
      <c r="N358" s="441"/>
      <c r="O358" s="441">
        <v>93684</v>
      </c>
      <c r="P358" s="441"/>
      <c r="Q358" s="441">
        <v>1123</v>
      </c>
      <c r="R358" s="441"/>
      <c r="S358" s="441">
        <v>319807</v>
      </c>
    </row>
    <row r="359" spans="1:19" ht="26.25" x14ac:dyDescent="0.45">
      <c r="A359" s="372"/>
      <c r="B359" s="434" t="s">
        <v>169</v>
      </c>
      <c r="C359" s="431"/>
      <c r="D359" s="201"/>
      <c r="E359" s="201">
        <v>13</v>
      </c>
      <c r="F359" s="431"/>
      <c r="G359" s="118">
        <v>0</v>
      </c>
      <c r="H359" s="433"/>
      <c r="I359" s="118">
        <v>0</v>
      </c>
      <c r="J359" s="441"/>
      <c r="K359" s="118">
        <v>0</v>
      </c>
      <c r="L359" s="433"/>
      <c r="M359" s="118">
        <v>0</v>
      </c>
      <c r="N359" s="441"/>
      <c r="O359" s="441">
        <v>-42000</v>
      </c>
      <c r="P359" s="441"/>
      <c r="Q359" s="118">
        <v>0</v>
      </c>
      <c r="R359" s="441"/>
      <c r="S359" s="441">
        <v>-42000</v>
      </c>
    </row>
    <row r="360" spans="1:19" ht="26.25" x14ac:dyDescent="0.45">
      <c r="A360" s="372"/>
      <c r="B360" s="434" t="s">
        <v>144</v>
      </c>
      <c r="C360" s="431"/>
      <c r="D360" s="431"/>
      <c r="E360" s="431"/>
      <c r="F360" s="431"/>
      <c r="G360" s="118">
        <v>0</v>
      </c>
      <c r="H360" s="118"/>
      <c r="I360" s="118">
        <v>0</v>
      </c>
      <c r="J360" s="118"/>
      <c r="K360" s="118">
        <v>0</v>
      </c>
      <c r="L360" s="118"/>
      <c r="M360" s="118">
        <v>0</v>
      </c>
      <c r="N360" s="118"/>
      <c r="O360" s="441">
        <v>56306</v>
      </c>
      <c r="P360" s="118"/>
      <c r="Q360" s="118">
        <v>539</v>
      </c>
      <c r="R360" s="118"/>
      <c r="S360" s="118">
        <v>56845</v>
      </c>
    </row>
    <row r="361" spans="1:19" ht="27" thickBot="1" x14ac:dyDescent="0.5">
      <c r="A361" s="372"/>
      <c r="B361" s="434" t="s">
        <v>193</v>
      </c>
      <c r="C361" s="434"/>
      <c r="D361" s="434"/>
      <c r="E361" s="434"/>
      <c r="F361" s="434"/>
      <c r="G361" s="426">
        <v>60000</v>
      </c>
      <c r="H361" s="432"/>
      <c r="I361" s="426">
        <v>96000</v>
      </c>
      <c r="J361" s="432"/>
      <c r="K361" s="426">
        <v>10000</v>
      </c>
      <c r="L361" s="432"/>
      <c r="M361" s="426">
        <v>59000</v>
      </c>
      <c r="N361" s="432"/>
      <c r="O361" s="426">
        <v>107990</v>
      </c>
      <c r="P361" s="432"/>
      <c r="Q361" s="426">
        <v>1662</v>
      </c>
      <c r="R361" s="432"/>
      <c r="S361" s="426">
        <v>334652</v>
      </c>
    </row>
    <row r="362" spans="1:19" ht="27" thickTop="1" x14ac:dyDescent="0.45">
      <c r="A362" s="434"/>
      <c r="B362" s="200"/>
      <c r="C362" s="200"/>
      <c r="D362" s="200"/>
      <c r="E362" s="200"/>
      <c r="F362" s="200"/>
      <c r="G362" s="102"/>
      <c r="H362" s="442"/>
      <c r="I362" s="102"/>
      <c r="J362" s="441"/>
      <c r="K362" s="118"/>
      <c r="L362" s="274"/>
      <c r="M362" s="118"/>
      <c r="N362" s="184"/>
      <c r="O362" s="118"/>
      <c r="P362" s="118"/>
      <c r="Q362" s="118"/>
      <c r="R362" s="118"/>
      <c r="S362" s="441"/>
    </row>
    <row r="363" spans="1:19" ht="26.25" x14ac:dyDescent="0.45">
      <c r="A363" s="210"/>
      <c r="B363" s="372"/>
      <c r="C363" s="439" t="s">
        <v>152</v>
      </c>
      <c r="D363" s="439"/>
      <c r="E363" s="439"/>
      <c r="F363" s="439"/>
      <c r="G363" s="102"/>
      <c r="H363" s="442"/>
      <c r="I363" s="102"/>
      <c r="J363" s="441"/>
      <c r="K363" s="118"/>
      <c r="L363" s="274"/>
      <c r="M363" s="118"/>
      <c r="N363" s="184"/>
      <c r="O363" s="118"/>
      <c r="P363" s="118"/>
      <c r="Q363" s="118"/>
      <c r="R363" s="118"/>
      <c r="S363" s="441"/>
    </row>
    <row r="364" spans="1:19" ht="26.25" x14ac:dyDescent="0.45">
      <c r="A364" s="372"/>
      <c r="B364" s="434" t="s">
        <v>153</v>
      </c>
      <c r="C364" s="431"/>
      <c r="D364" s="431"/>
      <c r="E364" s="431"/>
      <c r="F364" s="431"/>
      <c r="G364" s="432">
        <v>60000</v>
      </c>
      <c r="H364" s="433"/>
      <c r="I364" s="432">
        <v>96000</v>
      </c>
      <c r="J364" s="441"/>
      <c r="K364" s="432">
        <v>10000</v>
      </c>
      <c r="L364" s="433"/>
      <c r="M364" s="441">
        <v>59000</v>
      </c>
      <c r="N364" s="441"/>
      <c r="O364" s="441">
        <v>81767</v>
      </c>
      <c r="P364" s="441"/>
      <c r="Q364" s="441">
        <v>743</v>
      </c>
      <c r="R364" s="441"/>
      <c r="S364" s="441">
        <v>307510</v>
      </c>
    </row>
    <row r="365" spans="1:19" ht="26.25" x14ac:dyDescent="0.45">
      <c r="A365" s="372"/>
      <c r="B365" s="434" t="s">
        <v>169</v>
      </c>
      <c r="C365" s="431"/>
      <c r="D365" s="201"/>
      <c r="E365" s="201">
        <v>13</v>
      </c>
      <c r="F365" s="431"/>
      <c r="G365" s="118">
        <v>0</v>
      </c>
      <c r="H365" s="433"/>
      <c r="I365" s="118">
        <v>0</v>
      </c>
      <c r="J365" s="441"/>
      <c r="K365" s="118">
        <v>0</v>
      </c>
      <c r="L365" s="433"/>
      <c r="M365" s="118">
        <v>0</v>
      </c>
      <c r="N365" s="441"/>
      <c r="O365" s="441">
        <v>-33000</v>
      </c>
      <c r="P365" s="441"/>
      <c r="Q365" s="118">
        <v>0</v>
      </c>
      <c r="R365" s="441"/>
      <c r="S365" s="441">
        <v>-33000</v>
      </c>
    </row>
    <row r="366" spans="1:19" ht="26.25" x14ac:dyDescent="0.45">
      <c r="A366" s="372"/>
      <c r="B366" s="434" t="s">
        <v>144</v>
      </c>
      <c r="C366" s="431"/>
      <c r="D366" s="431"/>
      <c r="E366" s="431"/>
      <c r="F366" s="431"/>
      <c r="G366" s="118">
        <v>0</v>
      </c>
      <c r="H366" s="118"/>
      <c r="I366" s="118">
        <v>0</v>
      </c>
      <c r="J366" s="118"/>
      <c r="K366" s="118">
        <v>0</v>
      </c>
      <c r="L366" s="118"/>
      <c r="M366" s="118">
        <v>0</v>
      </c>
      <c r="N366" s="118"/>
      <c r="O366" s="118">
        <v>40201</v>
      </c>
      <c r="P366" s="118"/>
      <c r="Q366" s="435">
        <v>874</v>
      </c>
      <c r="R366" s="118"/>
      <c r="S366" s="441">
        <v>41075</v>
      </c>
    </row>
    <row r="367" spans="1:19" ht="27" thickBot="1" x14ac:dyDescent="0.5">
      <c r="A367" s="372"/>
      <c r="B367" s="434" t="s">
        <v>194</v>
      </c>
      <c r="C367" s="431"/>
      <c r="D367" s="431"/>
      <c r="E367" s="431"/>
      <c r="F367" s="431"/>
      <c r="G367" s="426">
        <v>60000</v>
      </c>
      <c r="H367" s="432"/>
      <c r="I367" s="426">
        <v>96000</v>
      </c>
      <c r="J367" s="432"/>
      <c r="K367" s="426">
        <v>10000</v>
      </c>
      <c r="L367" s="432"/>
      <c r="M367" s="426">
        <v>59000</v>
      </c>
      <c r="N367" s="432"/>
      <c r="O367" s="426">
        <v>88968</v>
      </c>
      <c r="P367" s="432"/>
      <c r="Q367" s="426">
        <v>1617</v>
      </c>
      <c r="R367" s="432"/>
      <c r="S367" s="426">
        <v>315585</v>
      </c>
    </row>
    <row r="368" spans="1:19" ht="27" thickTop="1" x14ac:dyDescent="0.45">
      <c r="A368" s="434"/>
      <c r="B368" s="431"/>
      <c r="C368" s="431"/>
      <c r="D368" s="431"/>
      <c r="E368" s="431"/>
      <c r="F368" s="431"/>
      <c r="G368" s="432"/>
      <c r="H368" s="432"/>
      <c r="I368" s="432"/>
      <c r="J368" s="432"/>
      <c r="K368" s="432"/>
      <c r="L368" s="432"/>
      <c r="M368" s="432"/>
      <c r="N368" s="432"/>
      <c r="O368" s="432"/>
      <c r="P368" s="432"/>
      <c r="Q368" s="118"/>
      <c r="R368" s="432"/>
      <c r="S368" s="432"/>
    </row>
    <row r="369" spans="1:19" ht="26.25" x14ac:dyDescent="0.45">
      <c r="A369" s="434"/>
      <c r="B369" s="431"/>
      <c r="C369" s="431"/>
      <c r="D369" s="431"/>
      <c r="E369" s="431"/>
      <c r="F369" s="431"/>
      <c r="G369" s="432"/>
      <c r="H369" s="432"/>
      <c r="I369" s="432"/>
      <c r="J369" s="432"/>
      <c r="K369" s="432"/>
      <c r="L369" s="432"/>
      <c r="M369" s="432"/>
      <c r="N369" s="432"/>
      <c r="O369" s="432"/>
      <c r="P369" s="432"/>
      <c r="Q369" s="118"/>
      <c r="R369" s="432"/>
      <c r="S369" s="432"/>
    </row>
    <row r="370" spans="1:19" ht="26.25" x14ac:dyDescent="0.45">
      <c r="A370" s="372"/>
      <c r="B370" s="431"/>
      <c r="C370" s="431"/>
      <c r="D370" s="431"/>
      <c r="E370" s="431"/>
      <c r="F370" s="431"/>
      <c r="G370" s="432"/>
      <c r="H370" s="432"/>
      <c r="I370" s="432"/>
      <c r="J370" s="432"/>
      <c r="K370" s="432"/>
      <c r="L370" s="432"/>
      <c r="M370" s="432"/>
      <c r="N370" s="432"/>
      <c r="O370" s="432"/>
      <c r="P370" s="432"/>
      <c r="Q370" s="118"/>
      <c r="R370" s="432"/>
      <c r="S370" s="432"/>
    </row>
    <row r="371" spans="1:19" ht="26.25" x14ac:dyDescent="0.45">
      <c r="A371" s="214" t="s">
        <v>89</v>
      </c>
      <c r="B371" s="210"/>
      <c r="C371" s="210"/>
      <c r="D371" s="210"/>
      <c r="E371" s="210"/>
      <c r="F371" s="210"/>
      <c r="G371" s="210"/>
      <c r="H371" s="210"/>
      <c r="I371" s="210"/>
      <c r="J371" s="210"/>
      <c r="K371" s="210"/>
      <c r="L371" s="210"/>
      <c r="M371" s="210"/>
      <c r="N371" s="210"/>
      <c r="O371" s="210"/>
      <c r="P371" s="210"/>
      <c r="Q371" s="210"/>
      <c r="R371" s="210"/>
      <c r="S371" s="210"/>
    </row>
    <row r="372" spans="1:19" ht="23.25" x14ac:dyDescent="0.45">
      <c r="A372" s="210"/>
      <c r="B372" s="210"/>
      <c r="C372" s="210"/>
      <c r="D372" s="210"/>
      <c r="E372" s="210"/>
      <c r="F372" s="210"/>
      <c r="G372" s="210"/>
      <c r="H372" s="210"/>
      <c r="I372" s="210"/>
      <c r="J372" s="210"/>
      <c r="K372" s="210"/>
      <c r="L372" s="210"/>
      <c r="M372" s="210"/>
      <c r="N372" s="210"/>
      <c r="O372" s="210"/>
      <c r="P372" s="210"/>
      <c r="Q372" s="210"/>
      <c r="R372" s="210"/>
      <c r="S372" s="210"/>
    </row>
    <row r="374" spans="1:19" ht="23.25" x14ac:dyDescent="0.45">
      <c r="A374" s="210"/>
      <c r="B374" s="210"/>
      <c r="C374" s="210"/>
      <c r="D374" s="210"/>
      <c r="E374" s="210"/>
      <c r="F374" s="210"/>
      <c r="G374" s="210"/>
      <c r="H374" s="210"/>
      <c r="I374" s="210"/>
      <c r="J374" s="210"/>
      <c r="K374" s="210"/>
      <c r="L374" s="210"/>
      <c r="M374" s="188" t="s">
        <v>85</v>
      </c>
    </row>
    <row r="375" spans="1:19" ht="23.25" x14ac:dyDescent="0.45">
      <c r="A375" s="210"/>
      <c r="B375" s="210"/>
      <c r="C375" s="210"/>
      <c r="D375" s="210"/>
      <c r="E375" s="210"/>
      <c r="F375" s="210"/>
      <c r="G375" s="210"/>
      <c r="H375" s="210"/>
      <c r="I375" s="210"/>
      <c r="J375" s="210"/>
      <c r="K375" s="210"/>
      <c r="L375" s="210"/>
      <c r="M375" s="188" t="s">
        <v>86</v>
      </c>
    </row>
    <row r="376" spans="1:19" ht="23.25" x14ac:dyDescent="0.45">
      <c r="A376" s="470" t="s">
        <v>20</v>
      </c>
      <c r="B376" s="470"/>
      <c r="C376" s="470"/>
      <c r="D376" s="470"/>
      <c r="E376" s="470"/>
      <c r="F376" s="470"/>
      <c r="G376" s="470"/>
      <c r="H376" s="470"/>
      <c r="I376" s="470"/>
      <c r="J376" s="470"/>
      <c r="K376" s="470"/>
      <c r="L376" s="470"/>
      <c r="M376" s="470"/>
    </row>
    <row r="377" spans="1:19" ht="23.25" x14ac:dyDescent="0.45">
      <c r="A377" s="470" t="s">
        <v>13</v>
      </c>
      <c r="B377" s="470"/>
      <c r="C377" s="470"/>
      <c r="D377" s="470"/>
      <c r="E377" s="470"/>
      <c r="F377" s="470"/>
      <c r="G377" s="470"/>
      <c r="H377" s="470"/>
      <c r="I377" s="470"/>
      <c r="J377" s="470"/>
      <c r="K377" s="470"/>
      <c r="L377" s="470"/>
      <c r="M377" s="470"/>
    </row>
    <row r="378" spans="1:19" ht="23.25" x14ac:dyDescent="0.45">
      <c r="A378" s="470" t="s">
        <v>203</v>
      </c>
      <c r="B378" s="470"/>
      <c r="C378" s="470"/>
      <c r="D378" s="470"/>
      <c r="E378" s="470"/>
      <c r="F378" s="470"/>
      <c r="G378" s="470"/>
      <c r="H378" s="470"/>
      <c r="I378" s="470"/>
      <c r="J378" s="470"/>
      <c r="K378" s="470"/>
      <c r="L378" s="470"/>
      <c r="M378" s="470"/>
    </row>
    <row r="379" spans="1:19" ht="23.25" x14ac:dyDescent="0.45">
      <c r="A379" s="443"/>
      <c r="B379" s="443"/>
      <c r="C379" s="443"/>
      <c r="D379" s="443"/>
      <c r="E379" s="443"/>
      <c r="F379" s="443"/>
      <c r="G379" s="443"/>
      <c r="H379" s="443"/>
      <c r="I379" s="443"/>
      <c r="J379" s="443"/>
      <c r="K379" s="443"/>
      <c r="L379" s="443"/>
      <c r="M379" s="443"/>
    </row>
    <row r="380" spans="1:19" ht="23.25" x14ac:dyDescent="0.45">
      <c r="A380" s="210"/>
      <c r="B380" s="210"/>
      <c r="C380" s="210"/>
      <c r="D380" s="210"/>
      <c r="E380" s="210"/>
      <c r="F380" s="210"/>
      <c r="G380" s="490" t="s">
        <v>79</v>
      </c>
      <c r="H380" s="490"/>
      <c r="I380" s="490"/>
      <c r="J380" s="490"/>
      <c r="K380" s="490"/>
      <c r="L380" s="490"/>
      <c r="M380" s="490"/>
    </row>
    <row r="381" spans="1:19" ht="23.25" x14ac:dyDescent="0.45">
      <c r="A381" s="210"/>
      <c r="B381" s="210"/>
      <c r="C381" s="210"/>
      <c r="D381" s="210"/>
      <c r="E381" s="210"/>
      <c r="F381" s="210"/>
      <c r="G381" s="489" t="s">
        <v>26</v>
      </c>
      <c r="H381" s="489"/>
      <c r="I381" s="489"/>
      <c r="J381" s="431"/>
      <c r="K381" s="489" t="s">
        <v>48</v>
      </c>
      <c r="L381" s="489"/>
      <c r="M381" s="489"/>
    </row>
    <row r="382" spans="1:19" ht="23.25" x14ac:dyDescent="0.45">
      <c r="A382" s="210"/>
      <c r="B382" s="210"/>
      <c r="C382" s="210"/>
      <c r="D382" s="210"/>
      <c r="E382" s="210"/>
      <c r="F382" s="210"/>
      <c r="G382" s="444">
        <v>2017</v>
      </c>
      <c r="H382" s="201"/>
      <c r="I382" s="444">
        <v>2016</v>
      </c>
      <c r="J382" s="201"/>
      <c r="K382" s="444">
        <v>2017</v>
      </c>
      <c r="L382" s="201"/>
      <c r="M382" s="444">
        <v>2016</v>
      </c>
    </row>
    <row r="383" spans="1:19" ht="23.25" x14ac:dyDescent="0.45">
      <c r="A383" s="210" t="s">
        <v>49</v>
      </c>
      <c r="B383" s="210"/>
      <c r="C383" s="210"/>
      <c r="D383" s="210"/>
      <c r="E383" s="210"/>
      <c r="F383" s="210"/>
      <c r="G383" s="293"/>
      <c r="H383" s="293"/>
      <c r="I383" s="293"/>
      <c r="J383" s="293"/>
      <c r="K383" s="293"/>
      <c r="L383" s="293"/>
      <c r="M383" s="293"/>
    </row>
    <row r="384" spans="1:19" ht="23.25" x14ac:dyDescent="0.45">
      <c r="A384" s="210"/>
      <c r="B384" s="210" t="s">
        <v>98</v>
      </c>
      <c r="C384" s="210"/>
      <c r="D384" s="210"/>
      <c r="E384" s="210"/>
      <c r="F384" s="210"/>
      <c r="G384" s="181">
        <v>78984</v>
      </c>
      <c r="H384" s="181"/>
      <c r="I384" s="181">
        <v>62422</v>
      </c>
      <c r="J384" s="134"/>
      <c r="K384" s="181">
        <v>58832</v>
      </c>
      <c r="L384" s="134"/>
      <c r="M384" s="181">
        <v>41881</v>
      </c>
    </row>
    <row r="385" spans="1:13" ht="23.25" x14ac:dyDescent="0.45">
      <c r="A385" s="210"/>
      <c r="B385" s="210" t="s">
        <v>118</v>
      </c>
      <c r="C385" s="210"/>
      <c r="D385" s="210"/>
      <c r="E385" s="210"/>
      <c r="F385" s="210"/>
      <c r="G385" s="181"/>
      <c r="H385" s="181"/>
      <c r="I385" s="181"/>
      <c r="J385" s="134"/>
      <c r="K385" s="181"/>
      <c r="L385" s="134"/>
      <c r="M385" s="181"/>
    </row>
    <row r="386" spans="1:13" ht="23.25" x14ac:dyDescent="0.45">
      <c r="A386" s="210"/>
      <c r="B386" s="210" t="s">
        <v>117</v>
      </c>
      <c r="C386" s="210"/>
      <c r="D386" s="210"/>
      <c r="E386" s="210"/>
      <c r="F386" s="210"/>
      <c r="G386" s="181"/>
      <c r="H386" s="181"/>
      <c r="I386" s="181"/>
      <c r="J386" s="134"/>
      <c r="K386" s="181"/>
      <c r="L386" s="134"/>
      <c r="M386" s="181"/>
    </row>
    <row r="387" spans="1:13" ht="26.25" x14ac:dyDescent="0.5">
      <c r="A387" s="210"/>
      <c r="B387" s="210"/>
      <c r="C387" s="200" t="s">
        <v>188</v>
      </c>
      <c r="D387" s="200"/>
      <c r="E387" s="200"/>
      <c r="F387" s="200"/>
      <c r="G387" s="182">
        <v>-914</v>
      </c>
      <c r="H387" s="102"/>
      <c r="I387" s="182">
        <v>-1758</v>
      </c>
      <c r="J387" s="102"/>
      <c r="K387" s="166">
        <v>-914</v>
      </c>
      <c r="L387" s="102"/>
      <c r="M387" s="182">
        <v>-1758</v>
      </c>
    </row>
    <row r="388" spans="1:13" ht="26.25" x14ac:dyDescent="0.5">
      <c r="A388" s="210"/>
      <c r="B388" s="210"/>
      <c r="C388" s="200" t="s">
        <v>178</v>
      </c>
      <c r="D388" s="200"/>
      <c r="E388" s="200"/>
      <c r="F388" s="200"/>
      <c r="G388" s="182">
        <v>-715</v>
      </c>
      <c r="H388" s="102"/>
      <c r="I388" s="182">
        <v>1130</v>
      </c>
      <c r="J388" s="102"/>
      <c r="K388" s="166">
        <v>-612</v>
      </c>
      <c r="L388" s="102"/>
      <c r="M388" s="182">
        <v>951</v>
      </c>
    </row>
    <row r="389" spans="1:13" ht="26.25" x14ac:dyDescent="0.5">
      <c r="A389" s="210"/>
      <c r="B389" s="210"/>
      <c r="C389" s="200" t="s">
        <v>135</v>
      </c>
      <c r="D389" s="200"/>
      <c r="E389" s="200"/>
      <c r="F389" s="200"/>
      <c r="G389" s="182">
        <v>-438</v>
      </c>
      <c r="H389" s="102"/>
      <c r="I389" s="182">
        <v>-1889</v>
      </c>
      <c r="J389" s="102"/>
      <c r="K389" s="166">
        <v>0</v>
      </c>
      <c r="L389" s="102"/>
      <c r="M389" s="182">
        <v>-1349</v>
      </c>
    </row>
    <row r="390" spans="1:13" ht="26.25" x14ac:dyDescent="0.5">
      <c r="A390" s="210"/>
      <c r="B390" s="210"/>
      <c r="C390" s="295" t="s">
        <v>121</v>
      </c>
      <c r="D390" s="200"/>
      <c r="E390" s="200"/>
      <c r="F390" s="200"/>
      <c r="G390" s="182">
        <v>-390</v>
      </c>
      <c r="H390" s="102"/>
      <c r="I390" s="182">
        <v>647</v>
      </c>
      <c r="J390" s="102"/>
      <c r="K390" s="166">
        <v>0</v>
      </c>
      <c r="L390" s="102"/>
      <c r="M390" s="182">
        <v>0</v>
      </c>
    </row>
    <row r="391" spans="1:13" ht="26.25" x14ac:dyDescent="0.5">
      <c r="A391" s="210"/>
      <c r="B391" s="210"/>
      <c r="C391" s="295" t="s">
        <v>199</v>
      </c>
      <c r="D391" s="200"/>
      <c r="E391" s="200"/>
      <c r="F391" s="200"/>
      <c r="G391" s="182">
        <v>34</v>
      </c>
      <c r="H391" s="102"/>
      <c r="I391" s="166">
        <v>0</v>
      </c>
      <c r="J391" s="102"/>
      <c r="K391" s="166">
        <v>0</v>
      </c>
      <c r="L391" s="102"/>
      <c r="M391" s="166">
        <v>0</v>
      </c>
    </row>
    <row r="392" spans="1:13" ht="26.25" x14ac:dyDescent="0.5">
      <c r="A392" s="210"/>
      <c r="B392" s="210"/>
      <c r="C392" s="200" t="s">
        <v>146</v>
      </c>
      <c r="D392" s="200"/>
      <c r="E392" s="200"/>
      <c r="F392" s="200"/>
      <c r="G392" s="294">
        <v>6</v>
      </c>
      <c r="H392" s="102"/>
      <c r="I392" s="182">
        <v>11</v>
      </c>
      <c r="J392" s="102"/>
      <c r="K392" s="166">
        <v>0</v>
      </c>
      <c r="L392" s="102"/>
      <c r="M392" s="182">
        <v>0</v>
      </c>
    </row>
    <row r="393" spans="1:13" ht="26.25" x14ac:dyDescent="0.5">
      <c r="A393" s="210"/>
      <c r="B393" s="210"/>
      <c r="C393" s="200" t="s">
        <v>175</v>
      </c>
      <c r="D393" s="200"/>
      <c r="E393" s="200"/>
      <c r="F393" s="200"/>
      <c r="G393" s="166">
        <v>0</v>
      </c>
      <c r="H393" s="102"/>
      <c r="I393" s="182">
        <v>286</v>
      </c>
      <c r="J393" s="102"/>
      <c r="K393" s="166">
        <v>0</v>
      </c>
      <c r="L393" s="102"/>
      <c r="M393" s="182">
        <v>0</v>
      </c>
    </row>
    <row r="394" spans="1:13" ht="26.25" x14ac:dyDescent="0.5">
      <c r="A394" s="210"/>
      <c r="B394" s="210"/>
      <c r="C394" s="224" t="s">
        <v>186</v>
      </c>
      <c r="D394" s="200"/>
      <c r="E394" s="200"/>
      <c r="F394" s="200"/>
      <c r="G394" s="166">
        <v>50</v>
      </c>
      <c r="H394" s="102"/>
      <c r="I394" s="182">
        <v>0</v>
      </c>
      <c r="J394" s="102"/>
      <c r="K394" s="166">
        <v>0</v>
      </c>
      <c r="L394" s="102"/>
      <c r="M394" s="182">
        <v>0</v>
      </c>
    </row>
    <row r="395" spans="1:13" ht="26.25" x14ac:dyDescent="0.55000000000000004">
      <c r="A395" s="300"/>
      <c r="B395" s="300"/>
      <c r="C395" s="301" t="s">
        <v>27</v>
      </c>
      <c r="D395" s="301"/>
      <c r="E395" s="301"/>
      <c r="F395" s="301"/>
      <c r="G395" s="166">
        <v>-132</v>
      </c>
      <c r="H395" s="261"/>
      <c r="I395" s="260">
        <v>-637</v>
      </c>
      <c r="J395" s="261"/>
      <c r="K395" s="260">
        <v>-46281</v>
      </c>
      <c r="L395" s="261"/>
      <c r="M395" s="260">
        <v>-33637</v>
      </c>
    </row>
    <row r="396" spans="1:13" ht="26.25" x14ac:dyDescent="0.45">
      <c r="A396" s="210"/>
      <c r="B396" s="210"/>
      <c r="C396" s="200" t="s">
        <v>141</v>
      </c>
      <c r="D396" s="200"/>
      <c r="E396" s="200"/>
      <c r="F396" s="200"/>
      <c r="G396" s="102">
        <v>1704</v>
      </c>
      <c r="H396" s="102"/>
      <c r="I396" s="102">
        <v>2530</v>
      </c>
      <c r="J396" s="102"/>
      <c r="K396" s="166">
        <v>1937</v>
      </c>
      <c r="L396" s="102"/>
      <c r="M396" s="166">
        <v>2879</v>
      </c>
    </row>
    <row r="397" spans="1:13" ht="26.25" x14ac:dyDescent="0.45">
      <c r="A397" s="210"/>
      <c r="B397" s="210"/>
      <c r="C397" s="200" t="s">
        <v>142</v>
      </c>
      <c r="D397" s="200"/>
      <c r="E397" s="200"/>
      <c r="F397" s="200"/>
      <c r="G397" s="102">
        <v>15587</v>
      </c>
      <c r="H397" s="102"/>
      <c r="I397" s="102">
        <v>15241</v>
      </c>
      <c r="J397" s="102"/>
      <c r="K397" s="166">
        <v>574</v>
      </c>
      <c r="L397" s="102"/>
      <c r="M397" s="166">
        <v>720</v>
      </c>
    </row>
    <row r="398" spans="1:13" ht="26.25" x14ac:dyDescent="0.45">
      <c r="A398" s="210"/>
      <c r="B398" s="210"/>
      <c r="C398" s="200" t="s">
        <v>46</v>
      </c>
      <c r="D398" s="200"/>
      <c r="E398" s="200"/>
      <c r="F398" s="200"/>
      <c r="G398" s="102">
        <v>1098</v>
      </c>
      <c r="H398" s="102"/>
      <c r="I398" s="102">
        <v>845</v>
      </c>
      <c r="J398" s="102"/>
      <c r="K398" s="183">
        <v>401</v>
      </c>
      <c r="L398" s="102"/>
      <c r="M398" s="183">
        <v>306</v>
      </c>
    </row>
    <row r="399" spans="1:13" ht="26.25" x14ac:dyDescent="0.45">
      <c r="A399" s="210"/>
      <c r="B399" s="210"/>
      <c r="C399" s="200" t="s">
        <v>181</v>
      </c>
      <c r="D399" s="200"/>
      <c r="E399" s="200"/>
      <c r="F399" s="200"/>
      <c r="G399" s="183">
        <v>13</v>
      </c>
      <c r="H399" s="102"/>
      <c r="I399" s="102">
        <v>-204</v>
      </c>
      <c r="J399" s="102"/>
      <c r="K399" s="183">
        <v>9</v>
      </c>
      <c r="L399" s="102"/>
      <c r="M399" s="183">
        <v>14</v>
      </c>
    </row>
    <row r="400" spans="1:13" ht="26.25" x14ac:dyDescent="0.45">
      <c r="A400" s="210"/>
      <c r="B400" s="210"/>
      <c r="C400" s="200" t="s">
        <v>166</v>
      </c>
      <c r="D400" s="200"/>
      <c r="E400" s="200"/>
      <c r="F400" s="200"/>
      <c r="G400" s="102">
        <v>0</v>
      </c>
      <c r="H400" s="102"/>
      <c r="I400" s="102">
        <v>1</v>
      </c>
      <c r="J400" s="102"/>
      <c r="K400" s="166">
        <v>0</v>
      </c>
      <c r="L400" s="102"/>
      <c r="M400" s="183">
        <v>0</v>
      </c>
    </row>
    <row r="401" spans="1:13" ht="26.25" x14ac:dyDescent="0.45">
      <c r="A401" s="210"/>
      <c r="B401" s="210"/>
      <c r="C401" s="224" t="s">
        <v>161</v>
      </c>
      <c r="D401" s="200"/>
      <c r="E401" s="200"/>
      <c r="F401" s="200"/>
      <c r="G401" s="102">
        <v>3</v>
      </c>
      <c r="H401" s="102"/>
      <c r="I401" s="102">
        <v>0</v>
      </c>
      <c r="J401" s="102"/>
      <c r="K401" s="183">
        <v>3</v>
      </c>
      <c r="L401" s="102"/>
      <c r="M401" s="183">
        <v>0</v>
      </c>
    </row>
    <row r="402" spans="1:13" ht="26.25" x14ac:dyDescent="0.45">
      <c r="A402" s="210"/>
      <c r="B402" s="210"/>
      <c r="C402" s="224" t="s">
        <v>195</v>
      </c>
      <c r="D402" s="200"/>
      <c r="E402" s="200"/>
      <c r="F402" s="200"/>
      <c r="G402" s="102">
        <v>137</v>
      </c>
      <c r="H402" s="102"/>
      <c r="I402" s="102">
        <v>185</v>
      </c>
      <c r="J402" s="102"/>
      <c r="K402" s="183">
        <v>137</v>
      </c>
      <c r="L402" s="102"/>
      <c r="M402" s="183">
        <v>185</v>
      </c>
    </row>
    <row r="403" spans="1:13" ht="26.25" x14ac:dyDescent="0.45">
      <c r="A403" s="210"/>
      <c r="B403" s="210"/>
      <c r="C403" s="224" t="s">
        <v>132</v>
      </c>
      <c r="D403" s="200"/>
      <c r="E403" s="200"/>
      <c r="F403" s="200"/>
      <c r="G403" s="102">
        <v>1282</v>
      </c>
      <c r="H403" s="445"/>
      <c r="I403" s="102">
        <v>851</v>
      </c>
      <c r="J403" s="445"/>
      <c r="K403" s="183">
        <v>562</v>
      </c>
      <c r="L403" s="445"/>
      <c r="M403" s="183">
        <v>178</v>
      </c>
    </row>
    <row r="404" spans="1:13" ht="26.25" x14ac:dyDescent="0.45">
      <c r="A404" s="210"/>
      <c r="B404" s="210"/>
      <c r="C404" s="200" t="s">
        <v>22</v>
      </c>
      <c r="D404" s="200"/>
      <c r="E404" s="200"/>
      <c r="F404" s="200"/>
      <c r="G404" s="102">
        <v>-42</v>
      </c>
      <c r="H404" s="102"/>
      <c r="I404" s="102">
        <v>-60</v>
      </c>
      <c r="J404" s="102"/>
      <c r="K404" s="183">
        <v>-2</v>
      </c>
      <c r="L404" s="102"/>
      <c r="M404" s="183">
        <v>-2</v>
      </c>
    </row>
    <row r="405" spans="1:13" ht="26.25" x14ac:dyDescent="0.45">
      <c r="A405" s="210"/>
      <c r="B405" s="210"/>
      <c r="C405" s="200" t="s">
        <v>57</v>
      </c>
      <c r="D405" s="200"/>
      <c r="E405" s="200"/>
      <c r="F405" s="200"/>
      <c r="G405" s="287">
        <v>68</v>
      </c>
      <c r="H405" s="102"/>
      <c r="I405" s="132">
        <v>96</v>
      </c>
      <c r="J405" s="102"/>
      <c r="K405" s="287">
        <v>43</v>
      </c>
      <c r="L405" s="102"/>
      <c r="M405" s="133">
        <v>66</v>
      </c>
    </row>
    <row r="406" spans="1:13" ht="26.25" x14ac:dyDescent="0.45">
      <c r="A406" s="200" t="s">
        <v>62</v>
      </c>
      <c r="B406" s="210"/>
      <c r="C406" s="210"/>
      <c r="D406" s="210"/>
      <c r="E406" s="210"/>
      <c r="F406" s="210"/>
      <c r="G406" s="102"/>
      <c r="H406" s="102"/>
      <c r="I406" s="102"/>
      <c r="J406" s="102"/>
      <c r="K406" s="183"/>
      <c r="L406" s="102"/>
      <c r="M406" s="183"/>
    </row>
    <row r="407" spans="1:13" ht="26.25" x14ac:dyDescent="0.45">
      <c r="A407" s="210"/>
      <c r="B407" s="200" t="s">
        <v>63</v>
      </c>
      <c r="C407" s="210"/>
      <c r="D407" s="210"/>
      <c r="E407" s="210"/>
      <c r="F407" s="210"/>
      <c r="G407" s="288">
        <v>96335</v>
      </c>
      <c r="H407" s="288"/>
      <c r="I407" s="288">
        <v>79697</v>
      </c>
      <c r="J407" s="288"/>
      <c r="K407" s="288">
        <v>14689</v>
      </c>
      <c r="L407" s="288"/>
      <c r="M407" s="288">
        <v>10434</v>
      </c>
    </row>
    <row r="408" spans="1:13" ht="23.25" x14ac:dyDescent="0.45">
      <c r="A408" s="210" t="s">
        <v>52</v>
      </c>
      <c r="B408" s="210"/>
      <c r="C408" s="210"/>
      <c r="D408" s="210"/>
      <c r="E408" s="210"/>
      <c r="F408" s="210"/>
      <c r="G408" s="210"/>
      <c r="H408" s="210"/>
      <c r="I408" s="210"/>
      <c r="J408" s="210"/>
      <c r="K408" s="210"/>
      <c r="L408" s="210"/>
      <c r="M408" s="210"/>
    </row>
    <row r="409" spans="1:13" ht="26.25" x14ac:dyDescent="0.5">
      <c r="A409" s="210"/>
      <c r="B409" s="200"/>
      <c r="C409" s="200" t="s">
        <v>130</v>
      </c>
      <c r="D409" s="200"/>
      <c r="E409" s="200"/>
      <c r="F409" s="200"/>
      <c r="G409" s="117">
        <v>-6849</v>
      </c>
      <c r="H409" s="102"/>
      <c r="I409" s="117">
        <v>-432</v>
      </c>
      <c r="J409" s="102"/>
      <c r="K409" s="166">
        <v>2097</v>
      </c>
      <c r="L409" s="102"/>
      <c r="M409" s="182">
        <v>1344</v>
      </c>
    </row>
    <row r="410" spans="1:13" ht="26.25" x14ac:dyDescent="0.5">
      <c r="A410" s="210"/>
      <c r="B410" s="200"/>
      <c r="C410" s="200" t="s">
        <v>2</v>
      </c>
      <c r="D410" s="200"/>
      <c r="E410" s="200"/>
      <c r="F410" s="200"/>
      <c r="G410" s="102">
        <v>305</v>
      </c>
      <c r="H410" s="102"/>
      <c r="I410" s="102">
        <v>111</v>
      </c>
      <c r="J410" s="102"/>
      <c r="K410" s="166">
        <v>21</v>
      </c>
      <c r="L410" s="102"/>
      <c r="M410" s="182">
        <v>12</v>
      </c>
    </row>
    <row r="411" spans="1:13" ht="26.25" x14ac:dyDescent="0.5">
      <c r="A411" s="210"/>
      <c r="B411" s="200"/>
      <c r="C411" s="200" t="s">
        <v>32</v>
      </c>
      <c r="D411" s="200"/>
      <c r="E411" s="200"/>
      <c r="F411" s="200"/>
      <c r="G411" s="102">
        <v>97</v>
      </c>
      <c r="H411" s="102"/>
      <c r="I411" s="102">
        <v>-12</v>
      </c>
      <c r="J411" s="102"/>
      <c r="K411" s="166">
        <v>1</v>
      </c>
      <c r="L411" s="102"/>
      <c r="M411" s="182">
        <v>239</v>
      </c>
    </row>
    <row r="412" spans="1:13" ht="23.25" x14ac:dyDescent="0.45">
      <c r="A412" s="210" t="s">
        <v>53</v>
      </c>
      <c r="B412" s="210"/>
      <c r="C412" s="210"/>
      <c r="D412" s="210"/>
      <c r="E412" s="210"/>
      <c r="F412" s="210"/>
      <c r="G412" s="102"/>
      <c r="H412" s="293"/>
      <c r="I412" s="293"/>
      <c r="J412" s="102"/>
      <c r="K412" s="166"/>
      <c r="L412" s="102"/>
      <c r="M412" s="117"/>
    </row>
    <row r="413" spans="1:13" ht="26.25" x14ac:dyDescent="0.5">
      <c r="A413" s="210"/>
      <c r="B413" s="210"/>
      <c r="C413" s="200" t="s">
        <v>127</v>
      </c>
      <c r="D413" s="200"/>
      <c r="E413" s="200"/>
      <c r="F413" s="200"/>
      <c r="G413" s="117">
        <v>-2832</v>
      </c>
      <c r="H413" s="102"/>
      <c r="I413" s="117">
        <v>-2125</v>
      </c>
      <c r="J413" s="102"/>
      <c r="K413" s="166">
        <v>-791</v>
      </c>
      <c r="L413" s="102"/>
      <c r="M413" s="182">
        <v>776</v>
      </c>
    </row>
    <row r="414" spans="1:13" ht="26.25" x14ac:dyDescent="0.5">
      <c r="A414" s="210"/>
      <c r="B414" s="210"/>
      <c r="C414" s="200" t="s">
        <v>6</v>
      </c>
      <c r="D414" s="200"/>
      <c r="E414" s="200"/>
      <c r="F414" s="200"/>
      <c r="G414" s="102">
        <v>1289</v>
      </c>
      <c r="H414" s="102"/>
      <c r="I414" s="102">
        <v>85</v>
      </c>
      <c r="J414" s="102"/>
      <c r="K414" s="166">
        <v>900</v>
      </c>
      <c r="L414" s="102"/>
      <c r="M414" s="182">
        <v>-27</v>
      </c>
    </row>
    <row r="415" spans="1:13" ht="26.25" x14ac:dyDescent="0.45">
      <c r="A415" s="210"/>
      <c r="B415" s="210"/>
      <c r="C415" s="211" t="s">
        <v>101</v>
      </c>
      <c r="D415" s="200"/>
      <c r="E415" s="200"/>
      <c r="F415" s="200"/>
      <c r="G415" s="102">
        <v>0</v>
      </c>
      <c r="H415" s="102"/>
      <c r="I415" s="102">
        <v>-195</v>
      </c>
      <c r="J415" s="102"/>
      <c r="K415" s="166">
        <v>0</v>
      </c>
      <c r="L415" s="102"/>
      <c r="M415" s="102">
        <v>-195</v>
      </c>
    </row>
    <row r="416" spans="1:13" ht="26.25" x14ac:dyDescent="0.45">
      <c r="A416" s="210"/>
      <c r="B416" s="210"/>
      <c r="C416" s="200" t="s">
        <v>34</v>
      </c>
      <c r="D416" s="200"/>
      <c r="E416" s="200"/>
      <c r="F416" s="200"/>
      <c r="G416" s="132">
        <v>1391</v>
      </c>
      <c r="H416" s="184"/>
      <c r="I416" s="131">
        <v>2737</v>
      </c>
      <c r="J416" s="102"/>
      <c r="K416" s="131">
        <v>39</v>
      </c>
      <c r="L416" s="102"/>
      <c r="M416" s="131">
        <v>0</v>
      </c>
    </row>
    <row r="417" spans="1:13" ht="23.25" x14ac:dyDescent="0.45">
      <c r="A417" s="210" t="s">
        <v>149</v>
      </c>
      <c r="B417" s="210"/>
      <c r="C417" s="210"/>
      <c r="D417" s="210"/>
      <c r="E417" s="210"/>
      <c r="F417" s="210"/>
      <c r="G417" s="288">
        <v>89736</v>
      </c>
      <c r="H417" s="288"/>
      <c r="I417" s="288">
        <v>79866</v>
      </c>
      <c r="J417" s="288"/>
      <c r="K417" s="166">
        <v>16956</v>
      </c>
      <c r="L417" s="288"/>
      <c r="M417" s="166">
        <v>12583</v>
      </c>
    </row>
    <row r="418" spans="1:13" ht="26.25" x14ac:dyDescent="0.45">
      <c r="A418" s="200"/>
      <c r="B418" s="200" t="s">
        <v>65</v>
      </c>
      <c r="C418" s="200"/>
      <c r="D418" s="200"/>
      <c r="E418" s="200"/>
      <c r="F418" s="200"/>
      <c r="G418" s="102">
        <v>-17009</v>
      </c>
      <c r="H418" s="288"/>
      <c r="I418" s="288">
        <v>-13547</v>
      </c>
      <c r="J418" s="288"/>
      <c r="K418" s="166">
        <v>-3096</v>
      </c>
      <c r="L418" s="288"/>
      <c r="M418" s="166">
        <v>-1736</v>
      </c>
    </row>
    <row r="419" spans="1:13" ht="26.25" x14ac:dyDescent="0.45">
      <c r="A419" s="210"/>
      <c r="B419" s="200" t="s">
        <v>162</v>
      </c>
      <c r="C419" s="210"/>
      <c r="D419" s="200"/>
      <c r="E419" s="200"/>
      <c r="F419" s="200"/>
      <c r="G419" s="183">
        <v>924</v>
      </c>
      <c r="H419" s="102"/>
      <c r="I419" s="102">
        <v>0</v>
      </c>
      <c r="J419" s="102"/>
      <c r="K419" s="183">
        <v>810</v>
      </c>
      <c r="L419" s="102"/>
      <c r="M419" s="183">
        <v>0</v>
      </c>
    </row>
    <row r="420" spans="1:13" ht="23.25" x14ac:dyDescent="0.45">
      <c r="A420" s="210" t="s">
        <v>150</v>
      </c>
      <c r="B420" s="210"/>
      <c r="C420" s="210"/>
      <c r="D420" s="210"/>
      <c r="E420" s="210"/>
      <c r="F420" s="210"/>
      <c r="G420" s="446">
        <v>73651</v>
      </c>
      <c r="H420" s="288"/>
      <c r="I420" s="446">
        <v>66319</v>
      </c>
      <c r="J420" s="288"/>
      <c r="K420" s="447">
        <v>14670</v>
      </c>
      <c r="L420" s="293"/>
      <c r="M420" s="447">
        <v>10847</v>
      </c>
    </row>
    <row r="421" spans="1:13" ht="23.25" x14ac:dyDescent="0.45">
      <c r="A421" s="210"/>
      <c r="B421" s="210"/>
      <c r="C421" s="210"/>
      <c r="D421" s="210"/>
      <c r="E421" s="210"/>
      <c r="F421" s="210"/>
      <c r="G421" s="288"/>
      <c r="H421" s="288"/>
      <c r="I421" s="288"/>
      <c r="J421" s="288"/>
      <c r="K421" s="183"/>
      <c r="L421" s="293"/>
      <c r="M421" s="183"/>
    </row>
    <row r="422" spans="1:13" ht="26.25" x14ac:dyDescent="0.45">
      <c r="A422" s="214" t="s">
        <v>89</v>
      </c>
      <c r="B422" s="210"/>
      <c r="C422" s="210"/>
      <c r="D422" s="210"/>
      <c r="E422" s="210"/>
      <c r="F422" s="210"/>
      <c r="G422" s="288"/>
      <c r="H422" s="288"/>
      <c r="I422" s="288"/>
      <c r="J422" s="288"/>
      <c r="K422" s="183"/>
      <c r="L422" s="293"/>
      <c r="M422" s="183"/>
    </row>
    <row r="425" spans="1:13" ht="23.25" x14ac:dyDescent="0.45">
      <c r="A425" s="210"/>
      <c r="B425" s="210"/>
      <c r="C425" s="210"/>
      <c r="D425" s="210"/>
      <c r="E425" s="210"/>
      <c r="F425" s="210"/>
      <c r="G425" s="210"/>
      <c r="H425" s="210"/>
      <c r="I425" s="210"/>
      <c r="J425" s="210"/>
      <c r="K425" s="210"/>
      <c r="L425" s="210"/>
      <c r="M425" s="188" t="s">
        <v>85</v>
      </c>
    </row>
    <row r="426" spans="1:13" ht="23.25" x14ac:dyDescent="0.45">
      <c r="A426" s="210"/>
      <c r="B426" s="210"/>
      <c r="C426" s="210"/>
      <c r="D426" s="210"/>
      <c r="E426" s="210"/>
      <c r="F426" s="210"/>
      <c r="G426" s="210"/>
      <c r="H426" s="210"/>
      <c r="I426" s="210"/>
      <c r="J426" s="210"/>
      <c r="K426" s="210"/>
      <c r="L426" s="210"/>
      <c r="M426" s="188" t="s">
        <v>86</v>
      </c>
    </row>
    <row r="427" spans="1:13" ht="23.25" x14ac:dyDescent="0.45">
      <c r="A427" s="470" t="s">
        <v>20</v>
      </c>
      <c r="B427" s="470"/>
      <c r="C427" s="470"/>
      <c r="D427" s="470"/>
      <c r="E427" s="470"/>
      <c r="F427" s="470"/>
      <c r="G427" s="470"/>
      <c r="H427" s="470"/>
      <c r="I427" s="470"/>
      <c r="J427" s="470"/>
      <c r="K427" s="470"/>
      <c r="L427" s="470"/>
      <c r="M427" s="470"/>
    </row>
    <row r="428" spans="1:13" ht="23.25" x14ac:dyDescent="0.45">
      <c r="A428" s="470" t="s">
        <v>14</v>
      </c>
      <c r="B428" s="470"/>
      <c r="C428" s="470"/>
      <c r="D428" s="470"/>
      <c r="E428" s="470"/>
      <c r="F428" s="470"/>
      <c r="G428" s="470"/>
      <c r="H428" s="470"/>
      <c r="I428" s="470"/>
      <c r="J428" s="470"/>
      <c r="K428" s="470"/>
      <c r="L428" s="470"/>
      <c r="M428" s="470"/>
    </row>
    <row r="429" spans="1:13" ht="23.25" x14ac:dyDescent="0.45">
      <c r="A429" s="470" t="s">
        <v>203</v>
      </c>
      <c r="B429" s="470"/>
      <c r="C429" s="470"/>
      <c r="D429" s="470"/>
      <c r="E429" s="470"/>
      <c r="F429" s="470"/>
      <c r="G429" s="470"/>
      <c r="H429" s="470"/>
      <c r="I429" s="470"/>
      <c r="J429" s="470"/>
      <c r="K429" s="470"/>
      <c r="L429" s="470"/>
      <c r="M429" s="470"/>
    </row>
    <row r="430" spans="1:13" ht="23.25" x14ac:dyDescent="0.45">
      <c r="A430" s="210"/>
      <c r="B430" s="210"/>
      <c r="C430" s="210"/>
      <c r="D430" s="210"/>
      <c r="E430" s="210"/>
      <c r="F430" s="210"/>
      <c r="G430" s="490" t="s">
        <v>79</v>
      </c>
      <c r="H430" s="490"/>
      <c r="I430" s="490"/>
      <c r="J430" s="490"/>
      <c r="K430" s="490"/>
      <c r="L430" s="490"/>
      <c r="M430" s="490"/>
    </row>
    <row r="431" spans="1:13" ht="23.25" x14ac:dyDescent="0.45">
      <c r="A431" s="210"/>
      <c r="B431" s="210"/>
      <c r="C431" s="210"/>
      <c r="D431" s="210"/>
      <c r="E431" s="210"/>
      <c r="F431" s="210"/>
      <c r="G431" s="489" t="s">
        <v>26</v>
      </c>
      <c r="H431" s="489"/>
      <c r="I431" s="489"/>
      <c r="J431" s="431"/>
      <c r="K431" s="489" t="s">
        <v>48</v>
      </c>
      <c r="L431" s="489"/>
      <c r="M431" s="489"/>
    </row>
    <row r="432" spans="1:13" ht="23.25" x14ac:dyDescent="0.45">
      <c r="A432" s="210"/>
      <c r="B432" s="210"/>
      <c r="C432" s="210"/>
      <c r="D432" s="210"/>
      <c r="E432" s="210"/>
      <c r="F432" s="210"/>
      <c r="G432" s="444">
        <v>2017</v>
      </c>
      <c r="H432" s="201"/>
      <c r="I432" s="444">
        <v>2016</v>
      </c>
      <c r="J432" s="201"/>
      <c r="K432" s="444">
        <v>2017</v>
      </c>
      <c r="L432" s="201"/>
      <c r="M432" s="444">
        <v>2016</v>
      </c>
    </row>
    <row r="433" spans="1:13" ht="23.25" x14ac:dyDescent="0.45">
      <c r="A433" s="210" t="s">
        <v>51</v>
      </c>
      <c r="B433" s="210"/>
      <c r="C433" s="210"/>
      <c r="D433" s="210"/>
      <c r="E433" s="210"/>
      <c r="F433" s="210"/>
      <c r="G433" s="210"/>
      <c r="H433" s="210"/>
      <c r="I433" s="210"/>
      <c r="J433" s="210"/>
      <c r="K433" s="210"/>
      <c r="L433" s="210"/>
      <c r="M433" s="210"/>
    </row>
    <row r="434" spans="1:13" ht="26.25" x14ac:dyDescent="0.45">
      <c r="A434" s="210"/>
      <c r="B434" s="210"/>
      <c r="C434" s="200" t="s">
        <v>187</v>
      </c>
      <c r="D434" s="272"/>
      <c r="E434" s="272"/>
      <c r="F434" s="272"/>
      <c r="G434" s="273">
        <v>0</v>
      </c>
      <c r="H434" s="210"/>
      <c r="I434" s="166">
        <v>-9587</v>
      </c>
      <c r="J434" s="210"/>
      <c r="K434" s="273">
        <v>0</v>
      </c>
      <c r="L434" s="210"/>
      <c r="M434" s="166">
        <v>-9587</v>
      </c>
    </row>
    <row r="435" spans="1:13" ht="26.25" x14ac:dyDescent="0.45">
      <c r="A435" s="210"/>
      <c r="B435" s="210"/>
      <c r="C435" s="200" t="s">
        <v>189</v>
      </c>
      <c r="D435" s="210"/>
      <c r="E435" s="210"/>
      <c r="F435" s="210"/>
      <c r="G435" s="117">
        <v>40404</v>
      </c>
      <c r="H435" s="210"/>
      <c r="I435" s="289">
        <v>6184</v>
      </c>
      <c r="J435" s="210"/>
      <c r="K435" s="289">
        <v>40404</v>
      </c>
      <c r="L435" s="210"/>
      <c r="M435" s="289">
        <v>6184</v>
      </c>
    </row>
    <row r="436" spans="1:13" ht="26.25" x14ac:dyDescent="0.45">
      <c r="A436" s="200"/>
      <c r="B436" s="200"/>
      <c r="C436" s="200" t="s">
        <v>206</v>
      </c>
      <c r="D436" s="200"/>
      <c r="E436" s="200"/>
      <c r="F436" s="200"/>
      <c r="G436" s="117">
        <v>-32650</v>
      </c>
      <c r="H436" s="274"/>
      <c r="I436" s="166">
        <v>-22090</v>
      </c>
      <c r="J436" s="274"/>
      <c r="K436" s="166">
        <v>-55300</v>
      </c>
      <c r="L436" s="166"/>
      <c r="M436" s="166">
        <v>-5801</v>
      </c>
    </row>
    <row r="437" spans="1:13" ht="26.25" x14ac:dyDescent="0.45">
      <c r="A437" s="200"/>
      <c r="B437" s="200"/>
      <c r="C437" s="200" t="s">
        <v>200</v>
      </c>
      <c r="D437" s="200"/>
      <c r="E437" s="200"/>
      <c r="F437" s="200"/>
      <c r="G437" s="117">
        <v>2000</v>
      </c>
      <c r="H437" s="274"/>
      <c r="I437" s="117">
        <v>0</v>
      </c>
      <c r="J437" s="274"/>
      <c r="K437" s="117">
        <v>0</v>
      </c>
      <c r="L437" s="166"/>
      <c r="M437" s="117">
        <v>0</v>
      </c>
    </row>
    <row r="438" spans="1:13" ht="26.25" x14ac:dyDescent="0.45">
      <c r="A438" s="200"/>
      <c r="B438" s="200"/>
      <c r="C438" s="224" t="s">
        <v>172</v>
      </c>
      <c r="D438" s="200"/>
      <c r="E438" s="200"/>
      <c r="F438" s="200"/>
      <c r="G438" s="166">
        <v>132</v>
      </c>
      <c r="H438" s="274"/>
      <c r="I438" s="166">
        <v>637</v>
      </c>
      <c r="J438" s="274"/>
      <c r="K438" s="166">
        <v>132</v>
      </c>
      <c r="L438" s="166"/>
      <c r="M438" s="166">
        <v>637</v>
      </c>
    </row>
    <row r="439" spans="1:13" ht="26.25" x14ac:dyDescent="0.45">
      <c r="A439" s="200"/>
      <c r="B439" s="200"/>
      <c r="C439" s="224" t="s">
        <v>173</v>
      </c>
      <c r="D439" s="200"/>
      <c r="E439" s="200"/>
      <c r="F439" s="200"/>
      <c r="G439" s="166">
        <v>0</v>
      </c>
      <c r="H439" s="274"/>
      <c r="I439" s="117">
        <v>0</v>
      </c>
      <c r="J439" s="274"/>
      <c r="K439" s="166">
        <v>46149</v>
      </c>
      <c r="L439" s="274"/>
      <c r="M439" s="166">
        <v>33000</v>
      </c>
    </row>
    <row r="440" spans="1:13" ht="26.25" x14ac:dyDescent="0.45">
      <c r="A440" s="200"/>
      <c r="B440" s="200"/>
      <c r="C440" s="200" t="s">
        <v>174</v>
      </c>
      <c r="D440" s="200"/>
      <c r="E440" s="200"/>
      <c r="F440" s="200"/>
      <c r="G440" s="166">
        <v>45</v>
      </c>
      <c r="H440" s="274"/>
      <c r="I440" s="117">
        <v>55</v>
      </c>
      <c r="J440" s="274"/>
      <c r="K440" s="166">
        <v>2</v>
      </c>
      <c r="L440" s="274"/>
      <c r="M440" s="166">
        <v>2</v>
      </c>
    </row>
    <row r="441" spans="1:13" ht="26.25" x14ac:dyDescent="0.45">
      <c r="A441" s="200"/>
      <c r="B441" s="200"/>
      <c r="C441" s="200" t="s">
        <v>190</v>
      </c>
      <c r="D441" s="200"/>
      <c r="E441" s="200"/>
      <c r="F441" s="200"/>
      <c r="G441" s="166">
        <v>450</v>
      </c>
      <c r="H441" s="274"/>
      <c r="I441" s="117">
        <v>0</v>
      </c>
      <c r="J441" s="274"/>
      <c r="K441" s="166">
        <v>0</v>
      </c>
      <c r="L441" s="274"/>
      <c r="M441" s="166">
        <v>0</v>
      </c>
    </row>
    <row r="442" spans="1:13" ht="26.25" x14ac:dyDescent="0.45">
      <c r="A442" s="200"/>
      <c r="B442" s="200"/>
      <c r="C442" s="200" t="s">
        <v>120</v>
      </c>
      <c r="D442" s="200"/>
      <c r="E442" s="200"/>
      <c r="F442" s="200"/>
      <c r="G442" s="117">
        <v>-246</v>
      </c>
      <c r="H442" s="274"/>
      <c r="I442" s="117">
        <v>-869</v>
      </c>
      <c r="J442" s="274"/>
      <c r="K442" s="166">
        <v>-112</v>
      </c>
      <c r="L442" s="274"/>
      <c r="M442" s="166">
        <v>-869</v>
      </c>
    </row>
    <row r="443" spans="1:13" ht="26.25" x14ac:dyDescent="0.45">
      <c r="A443" s="200"/>
      <c r="B443" s="200"/>
      <c r="C443" s="200" t="s">
        <v>154</v>
      </c>
      <c r="D443" s="200"/>
      <c r="E443" s="200"/>
      <c r="F443" s="200"/>
      <c r="G443" s="117">
        <v>-21017</v>
      </c>
      <c r="H443" s="274"/>
      <c r="I443" s="117">
        <v>-3336</v>
      </c>
      <c r="J443" s="274"/>
      <c r="K443" s="166">
        <v>-225</v>
      </c>
      <c r="L443" s="274"/>
      <c r="M443" s="166">
        <v>-295</v>
      </c>
    </row>
    <row r="444" spans="1:13" ht="26.25" x14ac:dyDescent="0.45">
      <c r="A444" s="200"/>
      <c r="B444" s="200"/>
      <c r="C444" s="200" t="s">
        <v>45</v>
      </c>
      <c r="D444" s="200"/>
      <c r="E444" s="200"/>
      <c r="F444" s="200"/>
      <c r="G444" s="117">
        <v>-654</v>
      </c>
      <c r="H444" s="274"/>
      <c r="I444" s="117">
        <v>-282</v>
      </c>
      <c r="J444" s="274"/>
      <c r="K444" s="166">
        <v>-596</v>
      </c>
      <c r="L444" s="274"/>
      <c r="M444" s="166">
        <v>-19</v>
      </c>
    </row>
    <row r="445" spans="1:13" ht="26.25" x14ac:dyDescent="0.45">
      <c r="A445" s="200"/>
      <c r="B445" s="200"/>
      <c r="C445" s="200" t="s">
        <v>165</v>
      </c>
      <c r="D445" s="210"/>
      <c r="E445" s="210"/>
      <c r="F445" s="210"/>
      <c r="G445" s="117">
        <v>74</v>
      </c>
      <c r="H445" s="274"/>
      <c r="I445" s="117">
        <v>248</v>
      </c>
      <c r="J445" s="274"/>
      <c r="K445" s="166">
        <v>33</v>
      </c>
      <c r="L445" s="274"/>
      <c r="M445" s="166">
        <v>6</v>
      </c>
    </row>
    <row r="446" spans="1:13" ht="26.25" x14ac:dyDescent="0.45">
      <c r="A446" s="200"/>
      <c r="B446" s="200"/>
      <c r="C446" s="224" t="s">
        <v>140</v>
      </c>
      <c r="D446" s="200"/>
      <c r="E446" s="200"/>
      <c r="F446" s="200"/>
      <c r="G446" s="117">
        <v>0</v>
      </c>
      <c r="H446" s="274"/>
      <c r="I446" s="117">
        <v>0</v>
      </c>
      <c r="J446" s="274"/>
      <c r="K446" s="117">
        <v>0</v>
      </c>
      <c r="L446" s="274"/>
      <c r="M446" s="117">
        <v>0</v>
      </c>
    </row>
    <row r="447" spans="1:13" ht="23.25" x14ac:dyDescent="0.45">
      <c r="A447" s="210" t="s">
        <v>207</v>
      </c>
      <c r="B447" s="210"/>
      <c r="C447" s="210"/>
      <c r="D447" s="210"/>
      <c r="E447" s="210"/>
      <c r="F447" s="210"/>
      <c r="G447" s="290">
        <v>-11462</v>
      </c>
      <c r="H447" s="288"/>
      <c r="I447" s="290">
        <v>-29040</v>
      </c>
      <c r="J447" s="288"/>
      <c r="K447" s="290">
        <v>30487</v>
      </c>
      <c r="L447" s="288"/>
      <c r="M447" s="290">
        <v>23258</v>
      </c>
    </row>
    <row r="448" spans="1:13" ht="23.25" x14ac:dyDescent="0.45">
      <c r="A448" s="210" t="s">
        <v>15</v>
      </c>
      <c r="B448" s="210"/>
      <c r="C448" s="210"/>
      <c r="D448" s="210"/>
      <c r="E448" s="210"/>
      <c r="F448" s="210"/>
      <c r="G448" s="291"/>
      <c r="H448" s="293"/>
      <c r="I448" s="291"/>
      <c r="J448" s="288"/>
      <c r="K448" s="291"/>
      <c r="L448" s="288"/>
      <c r="M448" s="291"/>
    </row>
    <row r="449" spans="1:13" ht="26.25" x14ac:dyDescent="0.45">
      <c r="A449" s="210"/>
      <c r="B449" s="210"/>
      <c r="C449" s="200" t="s">
        <v>137</v>
      </c>
      <c r="D449" s="200"/>
      <c r="E449" s="200"/>
      <c r="F449" s="200"/>
      <c r="G449" s="102">
        <v>-422</v>
      </c>
      <c r="H449" s="117"/>
      <c r="I449" s="102">
        <v>-453</v>
      </c>
      <c r="J449" s="102"/>
      <c r="K449" s="102">
        <v>-260</v>
      </c>
      <c r="L449" s="102"/>
      <c r="M449" s="102">
        <v>-299</v>
      </c>
    </row>
    <row r="450" spans="1:13" ht="26.25" x14ac:dyDescent="0.45">
      <c r="A450" s="210"/>
      <c r="B450" s="210"/>
      <c r="C450" s="200" t="s">
        <v>169</v>
      </c>
      <c r="D450" s="200"/>
      <c r="E450" s="200"/>
      <c r="F450" s="200"/>
      <c r="G450" s="102">
        <v>-42000</v>
      </c>
      <c r="H450" s="117"/>
      <c r="I450" s="102">
        <v>-33000</v>
      </c>
      <c r="J450" s="102"/>
      <c r="K450" s="102">
        <v>-42000</v>
      </c>
      <c r="L450" s="102"/>
      <c r="M450" s="102">
        <v>-33000</v>
      </c>
    </row>
    <row r="451" spans="1:13" ht="26.25" x14ac:dyDescent="0.45">
      <c r="A451" s="210"/>
      <c r="B451" s="200"/>
      <c r="C451" s="200" t="s">
        <v>64</v>
      </c>
      <c r="D451" s="210"/>
      <c r="E451" s="210"/>
      <c r="F451" s="210"/>
      <c r="G451" s="102">
        <v>-65</v>
      </c>
      <c r="H451" s="448"/>
      <c r="I451" s="134">
        <v>-96</v>
      </c>
      <c r="J451" s="102"/>
      <c r="K451" s="134">
        <v>-40</v>
      </c>
      <c r="L451" s="102"/>
      <c r="M451" s="134">
        <v>-65</v>
      </c>
    </row>
    <row r="452" spans="1:13" ht="26.25" x14ac:dyDescent="0.45">
      <c r="A452" s="210"/>
      <c r="B452" s="200"/>
      <c r="C452" s="200" t="s">
        <v>196</v>
      </c>
      <c r="D452" s="210"/>
      <c r="E452" s="210"/>
      <c r="F452" s="210"/>
      <c r="G452" s="134">
        <v>0</v>
      </c>
      <c r="H452" s="448"/>
      <c r="I452" s="134">
        <v>-194</v>
      </c>
      <c r="J452" s="102"/>
      <c r="K452" s="134">
        <v>0</v>
      </c>
      <c r="L452" s="102"/>
      <c r="M452" s="134">
        <v>-194</v>
      </c>
    </row>
    <row r="453" spans="1:13" ht="23.25" x14ac:dyDescent="0.45">
      <c r="A453" s="210" t="s">
        <v>99</v>
      </c>
      <c r="B453" s="449"/>
      <c r="C453" s="449"/>
      <c r="D453" s="210"/>
      <c r="E453" s="210"/>
      <c r="F453" s="210"/>
      <c r="G453" s="290">
        <v>-42487</v>
      </c>
      <c r="H453" s="288"/>
      <c r="I453" s="290">
        <v>-33743</v>
      </c>
      <c r="J453" s="450"/>
      <c r="K453" s="290">
        <v>-42300</v>
      </c>
      <c r="L453" s="450"/>
      <c r="M453" s="290">
        <v>-33558</v>
      </c>
    </row>
    <row r="454" spans="1:13" ht="23.25" x14ac:dyDescent="0.45">
      <c r="A454" s="210" t="s">
        <v>179</v>
      </c>
      <c r="B454" s="449"/>
      <c r="C454" s="449"/>
      <c r="D454" s="210"/>
      <c r="E454" s="210"/>
      <c r="F454" s="210"/>
      <c r="G454" s="102">
        <v>19702</v>
      </c>
      <c r="H454" s="450"/>
      <c r="I454" s="291">
        <v>3536</v>
      </c>
      <c r="J454" s="450"/>
      <c r="K454" s="291">
        <v>2857</v>
      </c>
      <c r="L454" s="450"/>
      <c r="M454" s="291">
        <v>547</v>
      </c>
    </row>
    <row r="455" spans="1:13" ht="23.25" x14ac:dyDescent="0.45">
      <c r="A455" s="210" t="s">
        <v>40</v>
      </c>
      <c r="B455" s="449"/>
      <c r="C455" s="449"/>
      <c r="D455" s="210"/>
      <c r="E455" s="210"/>
      <c r="F455" s="210"/>
      <c r="G455" s="132">
        <v>9795</v>
      </c>
      <c r="H455" s="288"/>
      <c r="I455" s="132">
        <v>7601</v>
      </c>
      <c r="J455" s="102"/>
      <c r="K455" s="132">
        <v>2973</v>
      </c>
      <c r="L455" s="102"/>
      <c r="M455" s="132">
        <v>2377</v>
      </c>
    </row>
    <row r="456" spans="1:13" ht="24" thickBot="1" x14ac:dyDescent="0.5">
      <c r="A456" s="210" t="s">
        <v>202</v>
      </c>
      <c r="B456" s="449"/>
      <c r="C456" s="449"/>
      <c r="D456" s="210"/>
      <c r="E456" s="210"/>
      <c r="F456" s="210"/>
      <c r="G456" s="292">
        <v>29497</v>
      </c>
      <c r="H456" s="288"/>
      <c r="I456" s="292">
        <v>11137</v>
      </c>
      <c r="J456" s="288"/>
      <c r="K456" s="292">
        <v>5830</v>
      </c>
      <c r="L456" s="288"/>
      <c r="M456" s="292">
        <v>2924</v>
      </c>
    </row>
    <row r="457" spans="1:13" ht="24" thickTop="1" x14ac:dyDescent="0.45">
      <c r="A457" s="210"/>
      <c r="B457" s="210"/>
      <c r="C457" s="210"/>
      <c r="D457" s="210"/>
      <c r="E457" s="210"/>
      <c r="F457" s="210"/>
      <c r="G457" s="210"/>
      <c r="H457" s="210"/>
      <c r="I457" s="210"/>
      <c r="J457" s="210"/>
      <c r="K457" s="210"/>
      <c r="L457" s="210"/>
      <c r="M457" s="210"/>
    </row>
    <row r="458" spans="1:13" ht="23.25" x14ac:dyDescent="0.45">
      <c r="A458" s="210" t="s">
        <v>16</v>
      </c>
      <c r="B458" s="210"/>
      <c r="C458" s="210"/>
      <c r="D458" s="210"/>
      <c r="E458" s="210"/>
      <c r="F458" s="210"/>
      <c r="G458" s="210"/>
      <c r="H458" s="210"/>
      <c r="I458" s="210"/>
      <c r="J458" s="210"/>
      <c r="K458" s="210"/>
      <c r="L458" s="210"/>
      <c r="M458" s="210"/>
    </row>
    <row r="459" spans="1:13" ht="23.25" x14ac:dyDescent="0.45">
      <c r="A459" s="210"/>
      <c r="B459" s="210" t="s">
        <v>47</v>
      </c>
      <c r="C459" s="210"/>
      <c r="D459" s="210"/>
      <c r="E459" s="210"/>
      <c r="F459" s="210"/>
      <c r="G459" s="293"/>
      <c r="H459" s="293"/>
      <c r="I459" s="293"/>
      <c r="J459" s="293"/>
      <c r="K459" s="293"/>
      <c r="L459" s="293"/>
      <c r="M459" s="293"/>
    </row>
    <row r="460" spans="1:13" ht="26.25" x14ac:dyDescent="0.45">
      <c r="A460" s="210"/>
      <c r="B460" s="210"/>
      <c r="C460" s="200" t="s">
        <v>182</v>
      </c>
      <c r="D460" s="200"/>
      <c r="E460" s="200"/>
      <c r="F460" s="200"/>
      <c r="G460" s="166">
        <v>674</v>
      </c>
      <c r="H460" s="166"/>
      <c r="I460" s="166">
        <v>1093</v>
      </c>
      <c r="J460" s="166"/>
      <c r="K460" s="166">
        <v>674</v>
      </c>
      <c r="L460" s="166"/>
      <c r="M460" s="166">
        <v>1093</v>
      </c>
    </row>
    <row r="461" spans="1:13" ht="26.25" x14ac:dyDescent="0.45">
      <c r="A461" s="210"/>
      <c r="B461" s="210"/>
      <c r="C461" s="200" t="s">
        <v>143</v>
      </c>
      <c r="D461" s="200"/>
      <c r="E461" s="200"/>
      <c r="F461" s="200"/>
      <c r="G461" s="166">
        <v>15</v>
      </c>
      <c r="H461" s="166"/>
      <c r="I461" s="166">
        <v>760</v>
      </c>
      <c r="J461" s="166"/>
      <c r="K461" s="166">
        <v>0</v>
      </c>
      <c r="L461" s="166"/>
      <c r="M461" s="166">
        <v>8</v>
      </c>
    </row>
    <row r="462" spans="1:13" ht="26.25" x14ac:dyDescent="0.45">
      <c r="A462" s="210"/>
      <c r="B462" s="210"/>
      <c r="C462" s="200" t="s">
        <v>170</v>
      </c>
      <c r="D462" s="200"/>
      <c r="E462" s="200"/>
      <c r="F462" s="200"/>
      <c r="G462" s="166"/>
      <c r="H462" s="166"/>
      <c r="I462" s="166"/>
      <c r="J462" s="166"/>
      <c r="K462" s="166"/>
      <c r="L462" s="166"/>
      <c r="M462" s="166"/>
    </row>
    <row r="463" spans="1:13" ht="26.25" x14ac:dyDescent="0.45">
      <c r="A463" s="210"/>
      <c r="B463" s="210"/>
      <c r="C463" s="200"/>
      <c r="D463" s="200" t="s">
        <v>171</v>
      </c>
      <c r="E463" s="200"/>
      <c r="F463" s="200"/>
      <c r="G463" s="166">
        <v>0</v>
      </c>
      <c r="H463" s="166"/>
      <c r="I463" s="166">
        <v>786</v>
      </c>
      <c r="J463" s="166"/>
      <c r="K463" s="166">
        <v>0</v>
      </c>
      <c r="L463" s="166"/>
      <c r="M463" s="166">
        <v>0</v>
      </c>
    </row>
    <row r="464" spans="1:13" ht="26.25" x14ac:dyDescent="0.45">
      <c r="A464" s="210"/>
      <c r="B464" s="210"/>
      <c r="C464" s="200" t="s">
        <v>163</v>
      </c>
      <c r="D464" s="200"/>
      <c r="E464" s="200"/>
      <c r="F464" s="200"/>
      <c r="G464" s="166">
        <v>547</v>
      </c>
      <c r="H464" s="166"/>
      <c r="I464" s="166">
        <v>2416</v>
      </c>
      <c r="J464" s="166"/>
      <c r="K464" s="166"/>
      <c r="L464" s="166"/>
      <c r="M464" s="166">
        <v>266</v>
      </c>
    </row>
    <row r="465" spans="1:13" ht="26.25" x14ac:dyDescent="0.45">
      <c r="A465" s="210"/>
      <c r="B465" s="210"/>
      <c r="C465" s="200" t="s">
        <v>198</v>
      </c>
      <c r="D465" s="200"/>
      <c r="E465" s="200"/>
      <c r="F465" s="200"/>
      <c r="G465" s="166">
        <v>0</v>
      </c>
      <c r="H465" s="210"/>
      <c r="I465" s="166">
        <v>1635</v>
      </c>
      <c r="J465" s="210"/>
      <c r="K465" s="166">
        <v>0</v>
      </c>
      <c r="L465" s="210"/>
      <c r="M465" s="166">
        <v>1635</v>
      </c>
    </row>
    <row r="466" spans="1:13" ht="26.25" x14ac:dyDescent="0.45">
      <c r="A466" s="210"/>
      <c r="B466" s="210"/>
      <c r="C466" s="200" t="s">
        <v>197</v>
      </c>
      <c r="D466" s="200"/>
      <c r="E466" s="200"/>
      <c r="F466" s="200"/>
      <c r="G466" s="166">
        <v>-856</v>
      </c>
      <c r="H466" s="210"/>
      <c r="I466" s="166">
        <v>-898</v>
      </c>
      <c r="J466" s="210"/>
      <c r="K466" s="166">
        <v>-856</v>
      </c>
      <c r="L466" s="210"/>
      <c r="M466" s="166">
        <v>-898</v>
      </c>
    </row>
    <row r="467" spans="1:13" ht="26.25" x14ac:dyDescent="0.45">
      <c r="A467" s="210"/>
      <c r="B467" s="210"/>
      <c r="C467" s="200" t="s">
        <v>164</v>
      </c>
      <c r="D467" s="200"/>
      <c r="E467" s="200"/>
      <c r="F467" s="200"/>
      <c r="G467" s="166">
        <v>1335</v>
      </c>
      <c r="H467" s="166"/>
      <c r="I467" s="166">
        <v>2398</v>
      </c>
      <c r="J467" s="166"/>
      <c r="K467" s="166">
        <v>0</v>
      </c>
      <c r="L467" s="166"/>
      <c r="M467" s="166">
        <v>810</v>
      </c>
    </row>
    <row r="468" spans="1:13" ht="26.25" x14ac:dyDescent="0.45">
      <c r="A468" s="210"/>
      <c r="B468" s="210"/>
      <c r="C468" s="200" t="s">
        <v>201</v>
      </c>
      <c r="D468" s="200"/>
      <c r="E468" s="200"/>
      <c r="F468" s="200"/>
      <c r="G468" s="166">
        <v>1</v>
      </c>
      <c r="H468" s="166"/>
      <c r="I468" s="166">
        <v>0</v>
      </c>
      <c r="J468" s="166"/>
      <c r="K468" s="166">
        <v>0</v>
      </c>
      <c r="L468" s="166"/>
      <c r="M468" s="166">
        <v>0</v>
      </c>
    </row>
    <row r="469" spans="1:13" ht="26.25" x14ac:dyDescent="0.45">
      <c r="A469" s="210"/>
      <c r="B469" s="210"/>
      <c r="C469" s="200"/>
      <c r="D469" s="200"/>
      <c r="E469" s="200"/>
      <c r="F469" s="200"/>
      <c r="G469" s="166"/>
      <c r="H469" s="166"/>
      <c r="I469" s="166"/>
      <c r="J469" s="166"/>
      <c r="K469" s="166"/>
      <c r="L469" s="166"/>
      <c r="M469" s="166"/>
    </row>
    <row r="470" spans="1:13" ht="26.25" x14ac:dyDescent="0.45">
      <c r="A470" s="214" t="s">
        <v>89</v>
      </c>
      <c r="B470" s="210"/>
      <c r="C470" s="210"/>
      <c r="D470" s="210"/>
      <c r="E470" s="210"/>
      <c r="F470" s="210"/>
      <c r="G470" s="210"/>
      <c r="H470" s="210"/>
      <c r="I470" s="210"/>
      <c r="J470" s="210"/>
      <c r="K470" s="210"/>
      <c r="L470" s="210"/>
      <c r="M470" s="210"/>
    </row>
  </sheetData>
  <mergeCells count="83">
    <mergeCell ref="G431:I431"/>
    <mergeCell ref="K431:M431"/>
    <mergeCell ref="A376:M376"/>
    <mergeCell ref="A377:M377"/>
    <mergeCell ref="A378:M378"/>
    <mergeCell ref="G380:M380"/>
    <mergeCell ref="G381:I381"/>
    <mergeCell ref="A427:M427"/>
    <mergeCell ref="K381:M381"/>
    <mergeCell ref="A428:M428"/>
    <mergeCell ref="A429:M429"/>
    <mergeCell ref="G430:M430"/>
    <mergeCell ref="A223:M223"/>
    <mergeCell ref="A197:D197"/>
    <mergeCell ref="G228:M228"/>
    <mergeCell ref="K229:M229"/>
    <mergeCell ref="A270:M270"/>
    <mergeCell ref="A179:M179"/>
    <mergeCell ref="A180:M180"/>
    <mergeCell ref="G182:M182"/>
    <mergeCell ref="G183:I183"/>
    <mergeCell ref="K183:M183"/>
    <mergeCell ref="A133:M133"/>
    <mergeCell ref="A134:M134"/>
    <mergeCell ref="G136:M136"/>
    <mergeCell ref="G138:I138"/>
    <mergeCell ref="K138:M138"/>
    <mergeCell ref="A178:M178"/>
    <mergeCell ref="A44:M44"/>
    <mergeCell ref="A45:M45"/>
    <mergeCell ref="A46:M46"/>
    <mergeCell ref="G48:I48"/>
    <mergeCell ref="K48:M48"/>
    <mergeCell ref="A84:M84"/>
    <mergeCell ref="A85:M85"/>
    <mergeCell ref="A86:M86"/>
    <mergeCell ref="E49:E50"/>
    <mergeCell ref="D89:D90"/>
    <mergeCell ref="G137:M137"/>
    <mergeCell ref="G87:M87"/>
    <mergeCell ref="G88:I88"/>
    <mergeCell ref="K88:M88"/>
    <mergeCell ref="A132:M132"/>
    <mergeCell ref="K355:K356"/>
    <mergeCell ref="M355:M356"/>
    <mergeCell ref="A348:S348"/>
    <mergeCell ref="A349:S349"/>
    <mergeCell ref="G350:S350"/>
    <mergeCell ref="G351:G356"/>
    <mergeCell ref="I351:I356"/>
    <mergeCell ref="K351:O352"/>
    <mergeCell ref="S351:S356"/>
    <mergeCell ref="K353:M354"/>
    <mergeCell ref="O353:O356"/>
    <mergeCell ref="A347:S347"/>
    <mergeCell ref="A318:W318"/>
    <mergeCell ref="G319:W319"/>
    <mergeCell ref="C320:C323"/>
    <mergeCell ref="G320:S320"/>
    <mergeCell ref="U320:U326"/>
    <mergeCell ref="W320:W326"/>
    <mergeCell ref="G321:G326"/>
    <mergeCell ref="I321:I326"/>
    <mergeCell ref="K321:O322"/>
    <mergeCell ref="S321:S326"/>
    <mergeCell ref="K323:M324"/>
    <mergeCell ref="O323:O326"/>
    <mergeCell ref="K325:K326"/>
    <mergeCell ref="M325:M326"/>
    <mergeCell ref="A346:S346"/>
    <mergeCell ref="A289:D289"/>
    <mergeCell ref="A315:W315"/>
    <mergeCell ref="A316:W316"/>
    <mergeCell ref="A317:W317"/>
    <mergeCell ref="A224:M224"/>
    <mergeCell ref="A225:M225"/>
    <mergeCell ref="G227:M227"/>
    <mergeCell ref="G229:I229"/>
    <mergeCell ref="G275:I275"/>
    <mergeCell ref="K275:M275"/>
    <mergeCell ref="A271:M271"/>
    <mergeCell ref="A272:M272"/>
    <mergeCell ref="G274:M2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ASSET </vt:lpstr>
      <vt:lpstr>LIA &amp; EQUI </vt:lpstr>
      <vt:lpstr>LIA&amp;EQUI-1</vt:lpstr>
      <vt:lpstr>PL-3 new</vt:lpstr>
      <vt:lpstr>PL-3 new (2)</vt:lpstr>
      <vt:lpstr>PL-9 new</vt:lpstr>
      <vt:lpstr>PL-9 new (2)</vt:lpstr>
      <vt:lpstr>change conso</vt:lpstr>
      <vt:lpstr>change เดี่ยว </vt:lpstr>
      <vt:lpstr>cashflow </vt:lpstr>
      <vt:lpstr>cashflow-1</vt:lpstr>
      <vt:lpstr>Sheet1</vt:lpstr>
      <vt:lpstr>'ASSET '!Print_Area</vt:lpstr>
      <vt:lpstr>'cashflow '!Print_Area</vt:lpstr>
      <vt:lpstr>'cashflow-1'!Print_Area</vt:lpstr>
      <vt:lpstr>'change conso'!Print_Area</vt:lpstr>
      <vt:lpstr>'change เดี่ยว '!Print_Area</vt:lpstr>
      <vt:lpstr>'LIA &amp; EQUI '!Print_Area</vt:lpstr>
      <vt:lpstr>'LIA&amp;EQUI-1'!Print_Area</vt:lpstr>
      <vt:lpstr>'PL-3 new'!Print_Area</vt:lpstr>
      <vt:lpstr>'PL-3 new (2)'!Print_Area</vt:lpstr>
      <vt:lpstr>'PL-9 new'!Print_Area</vt:lpstr>
      <vt:lpstr>'PL-9 new (2)'!Print_Area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sunisa</cp:lastModifiedBy>
  <cp:lastPrinted>2017-11-06T04:11:32Z</cp:lastPrinted>
  <dcterms:created xsi:type="dcterms:W3CDTF">2000-05-05T01:52:18Z</dcterms:created>
  <dcterms:modified xsi:type="dcterms:W3CDTF">2017-11-13T06:10:18Z</dcterms:modified>
</cp:coreProperties>
</file>