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52" yWindow="-180" windowWidth="12780" windowHeight="10248" tabRatio="842" firstSheet="8" activeTab="8"/>
  </bookViews>
  <sheets>
    <sheet name="eng2-4_BS" sheetId="1" state="hidden" r:id="rId1"/>
    <sheet name="eng5_PL3m" sheetId="2" state="hidden" r:id="rId2"/>
    <sheet name="eng6_PL compre3m" sheetId="3" state="hidden" r:id="rId3"/>
    <sheet name="eng7_PL_YTD" sheetId="4" state="hidden" r:id="rId4"/>
    <sheet name="eng8_PL compre" sheetId="5" state="hidden" r:id="rId5"/>
    <sheet name="eng9_SOC_conso" sheetId="6" state="hidden" r:id="rId6"/>
    <sheet name="eng10_SOC_TTA" sheetId="7" state="hidden" r:id="rId7"/>
    <sheet name="eng11-13 CF" sheetId="10" state="hidden" r:id="rId8"/>
    <sheet name="thai-BS-3-11" sheetId="11" r:id="rId9"/>
    <sheet name="thai-12-13" sheetId="12" r:id="rId10"/>
    <sheet name="thai-14-15" sheetId="13" r:id="rId11"/>
    <sheet name="thai-16-19 CF" sheetId="14" r:id="rId12"/>
    <sheet name="NFS" sheetId="8" state="hidden" r:id="rId13"/>
    <sheet name="NFS PL 3M" sheetId="9" state="hidden" r:id="rId14"/>
    <sheet name="NFS_seg" sheetId="15" state="hidden" r:id="rId15"/>
  </sheets>
  <externalReferences>
    <externalReference r:id="rId16"/>
    <externalReference r:id="rId17"/>
  </externalReferences>
  <definedNames>
    <definedName name="_xlnm._FilterDatabase" localSheetId="7" hidden="1">'eng11-13 CF'!#REF!</definedName>
    <definedName name="_xlnm._FilterDatabase" localSheetId="0" hidden="1">'eng2-4_BS'!#REF!</definedName>
    <definedName name="_xlnm._FilterDatabase" localSheetId="1" hidden="1">eng5_PL3m!$N$1:$N$194</definedName>
    <definedName name="_xlnm._FilterDatabase" localSheetId="3" hidden="1">eng7_PL_YTD!#REF!</definedName>
    <definedName name="HTML_LineBefore">FALSE</definedName>
    <definedName name="HTML_Name">"Banking Department, Bank of Thailand Tel.(662) 283-5454"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"c3460"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BUY_REUT">"c3869"</definedName>
    <definedName name="IQ_EST_NUM_HOLD">"c1761"</definedName>
    <definedName name="IQ_EST_NUM_HOLD_REUT">"c3871"</definedName>
    <definedName name="IQ_EST_NUM_NO_OPINION">"c1758"</definedName>
    <definedName name="IQ_EST_NUM_NO_OPINION_REUT">"c3868"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NOTES_PAY_TOTAL">"c5522"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MES_REVISION_DATE_">40105.4159375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39423.431724537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MI">#REF!</definedName>
    <definedName name="NvsInstSpec">"%,FBASE_CURRENCY,VAUD,FCURRENCY_CD,VAUD,FMB_ORIG_LEDGER,TLEDGERS,NMAIN_LEDGERS"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"VMBLGR"</definedName>
    <definedName name="NvsReqBU">"VMBLGR"</definedName>
    <definedName name="NvsReqBUOnly">"VY"</definedName>
    <definedName name="NvsTransLed">"VN"</definedName>
    <definedName name="NvsTreeASD">"V2005-11-04"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MB_ACRONYM_TYPE">"XLATTABLE"</definedName>
    <definedName name="NvsValTbl.MB_ACRONYM_VALUE">"MB_ACRONYM_TBL"</definedName>
    <definedName name="NvsValTbl.MB_SUBAC_CFLD">"MB_SUBAC_TBL"</definedName>
    <definedName name="ob">#REF!</definedName>
    <definedName name="_xlnm.Print_Area" localSheetId="6">eng10_SOC_TTA!$A$1:$Q$39</definedName>
    <definedName name="_xlnm.Print_Area" localSheetId="7">'eng11-13 CF'!$A$1:$K$132</definedName>
    <definedName name="_xlnm.Print_Area" localSheetId="0">'eng2-4_BS'!$A$1:$J$104</definedName>
    <definedName name="_xlnm.Print_Area" localSheetId="1">eng5_PL3m!$A$1:$J$51</definedName>
    <definedName name="_xlnm.Print_Area" localSheetId="2">'eng6_PL compre3m'!$A$1:$J$35</definedName>
    <definedName name="_xlnm.Print_Area" localSheetId="3">eng7_PL_YTD!$A$1:$J$54</definedName>
    <definedName name="_xlnm.Print_Area" localSheetId="4">'eng8_PL compre'!$A$1:$J$38</definedName>
    <definedName name="_xlnm.Print_Area" localSheetId="5">eng9_SOC_conso!$A$1:$AC$46</definedName>
    <definedName name="_xlnm.Print_Area" localSheetId="9">'thai-12-13'!$A$1:$AB$63</definedName>
    <definedName name="_xlnm.Print_Area" localSheetId="10">'thai-14-15'!$A$1:$Q$54</definedName>
    <definedName name="_xlnm.Print_Area" localSheetId="11">'thai-16-19 CF'!$A$1:$K$144</definedName>
    <definedName name="_xlnm.Print_Area" localSheetId="8">'thai-BS-3-11'!$A$1:$L$266</definedName>
    <definedName name="_xlnm.Print_Area">#REF!</definedName>
    <definedName name="Print_Area_MI">#REF!</definedName>
    <definedName name="Print_Area_MI2">#REF!</definedName>
    <definedName name="Type" localSheetId="7">'[1]Impairment Dec''15'!$P$3:$P$8</definedName>
    <definedName name="Type">'[2]Impairment Dec''15'!$P$3:$P$8</definedName>
  </definedNames>
  <calcPr calcId="144525"/>
</workbook>
</file>

<file path=xl/calcChain.xml><?xml version="1.0" encoding="utf-8"?>
<calcChain xmlns="http://schemas.openxmlformats.org/spreadsheetml/2006/main">
  <c r="H30" i="2" l="1"/>
  <c r="H26" i="2"/>
  <c r="D26" i="2"/>
  <c r="D30" i="2"/>
  <c r="H23" i="2" l="1"/>
  <c r="R133" i="10" l="1"/>
  <c r="R132" i="10"/>
  <c r="R131" i="10"/>
  <c r="R128" i="10"/>
  <c r="R127" i="10"/>
  <c r="R125" i="10"/>
  <c r="R124" i="10"/>
  <c r="R123" i="10"/>
  <c r="R122" i="10"/>
  <c r="R121" i="10"/>
  <c r="R120" i="10"/>
  <c r="R117" i="10"/>
  <c r="R116" i="10"/>
  <c r="R115" i="10"/>
  <c r="R114" i="10"/>
  <c r="R113" i="10"/>
  <c r="R112" i="10"/>
  <c r="R107" i="10"/>
  <c r="R104" i="10"/>
  <c r="R103" i="10"/>
  <c r="R99" i="10"/>
  <c r="R96" i="10"/>
  <c r="R95" i="10"/>
  <c r="R92" i="10"/>
  <c r="R91" i="10"/>
  <c r="R88" i="10"/>
  <c r="R87" i="10"/>
  <c r="R86" i="10"/>
  <c r="R83" i="10"/>
  <c r="R82" i="10"/>
  <c r="R80" i="10"/>
  <c r="R79" i="10"/>
  <c r="R76" i="10"/>
  <c r="R75" i="10"/>
  <c r="R72" i="10"/>
  <c r="R71" i="10"/>
  <c r="R68" i="10"/>
  <c r="R67" i="10"/>
  <c r="R66" i="10"/>
  <c r="R65" i="10"/>
  <c r="R62" i="10"/>
  <c r="R61" i="10"/>
  <c r="R60" i="10"/>
  <c r="R59" i="10"/>
  <c r="R58" i="10"/>
  <c r="R57" i="10"/>
  <c r="R55" i="10"/>
  <c r="R51" i="10"/>
  <c r="R47" i="10"/>
  <c r="R43" i="10"/>
  <c r="R39" i="10"/>
  <c r="R37" i="10"/>
  <c r="R35" i="10"/>
  <c r="R32" i="10"/>
  <c r="R31" i="10"/>
  <c r="R28" i="10"/>
  <c r="R27" i="10"/>
  <c r="R24" i="10"/>
  <c r="R130" i="10"/>
  <c r="R129" i="10"/>
  <c r="R126" i="10"/>
  <c r="R108" i="10"/>
  <c r="R106" i="10"/>
  <c r="R101" i="10"/>
  <c r="R100" i="10"/>
  <c r="R98" i="10"/>
  <c r="R97" i="10"/>
  <c r="R94" i="10"/>
  <c r="R93" i="10"/>
  <c r="R90" i="10"/>
  <c r="R89" i="10"/>
  <c r="R84" i="10"/>
  <c r="R81" i="10"/>
  <c r="R78" i="10"/>
  <c r="R77" i="10"/>
  <c r="R74" i="10"/>
  <c r="R73" i="10"/>
  <c r="R70" i="10"/>
  <c r="R69" i="10"/>
  <c r="R54" i="10"/>
  <c r="R52" i="10"/>
  <c r="R50" i="10"/>
  <c r="R49" i="10"/>
  <c r="R48" i="10"/>
  <c r="R46" i="10"/>
  <c r="R45" i="10"/>
  <c r="R44" i="10"/>
  <c r="R42" i="10"/>
  <c r="R41" i="10"/>
  <c r="R40" i="10"/>
  <c r="R38" i="10"/>
  <c r="R34" i="10"/>
  <c r="R33" i="10"/>
  <c r="R30" i="10"/>
  <c r="R29" i="10"/>
  <c r="R26" i="10"/>
  <c r="R25" i="10"/>
  <c r="R21" i="10"/>
  <c r="R20" i="10"/>
  <c r="R19" i="10"/>
  <c r="R18" i="10"/>
  <c r="R17" i="10"/>
  <c r="R16" i="10"/>
  <c r="R15" i="10"/>
  <c r="R14" i="10"/>
  <c r="L9" i="15" l="1"/>
  <c r="L177" i="8"/>
  <c r="J45" i="8"/>
  <c r="K9" i="15"/>
  <c r="U22" i="15" l="1"/>
  <c r="T22" i="15"/>
  <c r="R22" i="15"/>
  <c r="S22" i="15"/>
  <c r="Q22" i="15"/>
  <c r="R12" i="15"/>
  <c r="U12" i="15"/>
  <c r="V18" i="15"/>
  <c r="T12" i="15" l="1"/>
  <c r="S12" i="15"/>
  <c r="V16" i="15"/>
  <c r="V10" i="15"/>
  <c r="V20" i="15"/>
  <c r="V19" i="15"/>
  <c r="V14" i="15"/>
  <c r="V9" i="15"/>
  <c r="V12" i="15" s="1"/>
  <c r="Q12" i="15"/>
  <c r="V22" i="15" l="1"/>
  <c r="K23" i="10" l="1"/>
  <c r="G23" i="10"/>
  <c r="K22" i="10"/>
  <c r="G22" i="10"/>
  <c r="G102" i="10"/>
  <c r="G85" i="10"/>
  <c r="K102" i="10"/>
  <c r="K85" i="10"/>
  <c r="H4" i="9" l="1"/>
  <c r="G4" i="9"/>
  <c r="F4" i="9"/>
  <c r="D85" i="2" l="1"/>
  <c r="D84" i="2"/>
  <c r="D246" i="8" l="1"/>
  <c r="D245" i="8"/>
  <c r="K135" i="8" l="1"/>
  <c r="E140" i="8" l="1"/>
  <c r="K222" i="8" l="1"/>
  <c r="J110" i="8"/>
  <c r="J63" i="8"/>
  <c r="I63" i="8"/>
  <c r="I55" i="8"/>
  <c r="I45" i="8"/>
  <c r="E7" i="10" l="1"/>
  <c r="H46" i="2" l="1"/>
  <c r="J344" i="8"/>
  <c r="I110" i="10"/>
  <c r="E110" i="10"/>
  <c r="R110" i="10" s="1"/>
  <c r="Q22" i="7"/>
  <c r="O22" i="7"/>
  <c r="M22" i="7"/>
  <c r="K22" i="7"/>
  <c r="K23" i="7" s="1"/>
  <c r="E64" i="10"/>
  <c r="E119" i="10" l="1"/>
  <c r="R119" i="10" s="1"/>
  <c r="R64" i="10"/>
  <c r="J11" i="10" l="1"/>
  <c r="H11" i="10"/>
  <c r="F11" i="10"/>
  <c r="I7" i="10" l="1"/>
  <c r="I64" i="10" s="1"/>
  <c r="I119" i="10" s="1"/>
  <c r="E6" i="10"/>
  <c r="E23" i="7"/>
  <c r="G23" i="7"/>
  <c r="I23" i="7"/>
  <c r="M23" i="7"/>
  <c r="O23" i="7"/>
  <c r="Q23" i="7"/>
  <c r="G45" i="6"/>
  <c r="I45" i="6"/>
  <c r="E45" i="6"/>
  <c r="Q45" i="6"/>
  <c r="S45" i="6"/>
  <c r="U45" i="6"/>
  <c r="H5" i="4"/>
  <c r="H6" i="4"/>
  <c r="H7" i="3"/>
  <c r="H6" i="2"/>
  <c r="J75" i="1"/>
  <c r="F75" i="1"/>
  <c r="I6" i="10" l="1"/>
  <c r="I63" i="10" s="1"/>
  <c r="I118" i="10" s="1"/>
  <c r="E63" i="10"/>
  <c r="E118" i="10" l="1"/>
  <c r="R118" i="10" s="1"/>
  <c r="R63" i="10"/>
  <c r="K300" i="8"/>
  <c r="I300" i="8"/>
  <c r="C257" i="8" l="1"/>
  <c r="K23" i="6" l="1"/>
  <c r="M23" i="6"/>
  <c r="O23" i="6"/>
  <c r="Q23" i="6"/>
  <c r="S23" i="6"/>
  <c r="U23" i="6"/>
  <c r="W23" i="6"/>
  <c r="Y23" i="6"/>
  <c r="AA23" i="6"/>
  <c r="AC22" i="6"/>
  <c r="AC19" i="6"/>
  <c r="AC23" i="6" l="1"/>
  <c r="I297" i="8"/>
  <c r="I295" i="8"/>
  <c r="K336" i="8" l="1"/>
  <c r="K338" i="8"/>
  <c r="G19" i="9"/>
  <c r="G23" i="9" s="1"/>
  <c r="C23" i="9"/>
  <c r="A16" i="9"/>
  <c r="G14" i="9"/>
  <c r="C14" i="9"/>
  <c r="A3" i="9"/>
  <c r="L336" i="8" l="1"/>
  <c r="Y39" i="6" l="1"/>
  <c r="Y37" i="6"/>
  <c r="H34" i="3"/>
  <c r="H20" i="3"/>
  <c r="K56" i="8" l="1"/>
  <c r="K113" i="8" l="1"/>
  <c r="K344" i="8" l="1"/>
  <c r="K342" i="8"/>
  <c r="K337" i="8"/>
  <c r="I337" i="8"/>
  <c r="J320" i="8"/>
  <c r="I320" i="8"/>
  <c r="K312" i="8"/>
  <c r="F309" i="8"/>
  <c r="F313" i="8" s="1"/>
  <c r="K308" i="8"/>
  <c r="K307" i="8"/>
  <c r="F302" i="8"/>
  <c r="K301" i="8"/>
  <c r="K299" i="8"/>
  <c r="K298" i="8"/>
  <c r="K297" i="8"/>
  <c r="J297" i="8"/>
  <c r="F9" i="9"/>
  <c r="H9" i="9" s="1"/>
  <c r="G297" i="8"/>
  <c r="L297" i="8" s="1"/>
  <c r="B9" i="9" s="1"/>
  <c r="D9" i="9" s="1"/>
  <c r="K296" i="8"/>
  <c r="K295" i="8"/>
  <c r="G295" i="8"/>
  <c r="L295" i="8" s="1"/>
  <c r="B7" i="9" s="1"/>
  <c r="F7" i="9"/>
  <c r="K294" i="8"/>
  <c r="K293" i="8"/>
  <c r="F288" i="8"/>
  <c r="F289" i="8" s="1"/>
  <c r="K287" i="8"/>
  <c r="K286" i="8"/>
  <c r="K285" i="8"/>
  <c r="K282" i="8"/>
  <c r="K280" i="8"/>
  <c r="K279" i="8"/>
  <c r="K278" i="8"/>
  <c r="K277" i="8"/>
  <c r="K276" i="8"/>
  <c r="I246" i="8"/>
  <c r="I245" i="8"/>
  <c r="I244" i="8"/>
  <c r="I225" i="8"/>
  <c r="M224" i="8"/>
  <c r="J224" i="8"/>
  <c r="N223" i="8"/>
  <c r="L223" i="8"/>
  <c r="J222" i="8"/>
  <c r="N222" i="8"/>
  <c r="L222" i="8"/>
  <c r="L221" i="8"/>
  <c r="E237" i="8"/>
  <c r="K237" i="8" s="1"/>
  <c r="G236" i="8"/>
  <c r="M236" i="8" s="1"/>
  <c r="L220" i="8"/>
  <c r="E235" i="8"/>
  <c r="K235" i="8" s="1"/>
  <c r="I215" i="8"/>
  <c r="N215" i="8"/>
  <c r="L215" i="8"/>
  <c r="N214" i="8"/>
  <c r="L214" i="8"/>
  <c r="N213" i="8"/>
  <c r="L213" i="8"/>
  <c r="N212" i="8"/>
  <c r="L212" i="8"/>
  <c r="I211" i="8"/>
  <c r="N211" i="8"/>
  <c r="D195" i="8"/>
  <c r="D205" i="8" s="1"/>
  <c r="D192" i="8"/>
  <c r="I191" i="8"/>
  <c r="I190" i="8"/>
  <c r="I189" i="8"/>
  <c r="L189" i="8"/>
  <c r="I188" i="8"/>
  <c r="I187" i="8"/>
  <c r="I186" i="8"/>
  <c r="I185" i="8"/>
  <c r="L185" i="8"/>
  <c r="I184" i="8"/>
  <c r="I183" i="8"/>
  <c r="L183" i="8"/>
  <c r="I182" i="8"/>
  <c r="L182" i="8"/>
  <c r="D178" i="8"/>
  <c r="I177" i="8"/>
  <c r="I176" i="8"/>
  <c r="L175" i="8"/>
  <c r="I175" i="8"/>
  <c r="I202" i="8" s="1"/>
  <c r="I174" i="8"/>
  <c r="I201" i="8" s="1"/>
  <c r="I173" i="8"/>
  <c r="I172" i="8"/>
  <c r="I171" i="8"/>
  <c r="L170" i="8"/>
  <c r="I170" i="8"/>
  <c r="I169" i="8"/>
  <c r="I168" i="8"/>
  <c r="F162" i="8"/>
  <c r="K161" i="8"/>
  <c r="K160" i="8"/>
  <c r="K159" i="8"/>
  <c r="K158" i="8"/>
  <c r="K157" i="8"/>
  <c r="K156" i="8"/>
  <c r="F155" i="8"/>
  <c r="K154" i="8"/>
  <c r="K153" i="8"/>
  <c r="F152" i="8"/>
  <c r="K151" i="8"/>
  <c r="K150" i="8"/>
  <c r="AI142" i="8"/>
  <c r="F140" i="8"/>
  <c r="K139" i="8"/>
  <c r="K138" i="8"/>
  <c r="K136" i="8"/>
  <c r="K128" i="8"/>
  <c r="K121" i="8"/>
  <c r="J121" i="8"/>
  <c r="I121" i="8"/>
  <c r="K116" i="8"/>
  <c r="F112" i="8"/>
  <c r="K111" i="8"/>
  <c r="K110" i="8"/>
  <c r="K107" i="8"/>
  <c r="I107" i="8"/>
  <c r="F100" i="8"/>
  <c r="K100" i="8" s="1"/>
  <c r="F99" i="8"/>
  <c r="K99" i="8" s="1"/>
  <c r="L98" i="8"/>
  <c r="K98" i="8"/>
  <c r="J98" i="8"/>
  <c r="I98" i="8"/>
  <c r="F96" i="8"/>
  <c r="K96" i="8" s="1"/>
  <c r="L94" i="8"/>
  <c r="K94" i="8"/>
  <c r="J94" i="8"/>
  <c r="I94" i="8"/>
  <c r="F92" i="8"/>
  <c r="K92" i="8" s="1"/>
  <c r="F91" i="8"/>
  <c r="K91" i="8" s="1"/>
  <c r="L90" i="8"/>
  <c r="K90" i="8"/>
  <c r="J90" i="8"/>
  <c r="I90" i="8"/>
  <c r="F88" i="8"/>
  <c r="K88" i="8" s="1"/>
  <c r="F87" i="8"/>
  <c r="K87" i="8" s="1"/>
  <c r="L86" i="8"/>
  <c r="K86" i="8"/>
  <c r="J86" i="8"/>
  <c r="I86" i="8"/>
  <c r="F84" i="8"/>
  <c r="K84" i="8" s="1"/>
  <c r="F83" i="8"/>
  <c r="K83" i="8" s="1"/>
  <c r="K76" i="8"/>
  <c r="K73" i="8"/>
  <c r="F71" i="8"/>
  <c r="F74" i="8" s="1"/>
  <c r="F77" i="8" s="1"/>
  <c r="K70" i="8"/>
  <c r="K69" i="8"/>
  <c r="F64" i="8"/>
  <c r="K63" i="8"/>
  <c r="K62" i="8"/>
  <c r="K61" i="8"/>
  <c r="K60" i="8"/>
  <c r="F59" i="8"/>
  <c r="K58" i="8"/>
  <c r="K57" i="8"/>
  <c r="K55" i="8"/>
  <c r="K54" i="8"/>
  <c r="K53" i="8"/>
  <c r="K52" i="8"/>
  <c r="F46" i="8"/>
  <c r="K45" i="8"/>
  <c r="K44" i="8"/>
  <c r="F40" i="8"/>
  <c r="K39" i="8"/>
  <c r="I39" i="8"/>
  <c r="K38" i="8"/>
  <c r="J38" i="8"/>
  <c r="G38" i="8"/>
  <c r="K35" i="8"/>
  <c r="K34" i="8"/>
  <c r="I34" i="8"/>
  <c r="K33" i="8"/>
  <c r="I33" i="8"/>
  <c r="K32" i="8"/>
  <c r="J32" i="8"/>
  <c r="G32" i="8"/>
  <c r="K28" i="8"/>
  <c r="I28" i="8"/>
  <c r="F27" i="8"/>
  <c r="F29" i="8" s="1"/>
  <c r="K26" i="8"/>
  <c r="I26" i="8"/>
  <c r="K25" i="8"/>
  <c r="J25" i="8"/>
  <c r="G25" i="8"/>
  <c r="K21" i="8"/>
  <c r="I21" i="8"/>
  <c r="F20" i="8"/>
  <c r="F22" i="8" s="1"/>
  <c r="K19" i="8"/>
  <c r="I19" i="8"/>
  <c r="K18" i="8"/>
  <c r="J18" i="8"/>
  <c r="G18" i="8"/>
  <c r="F13" i="8"/>
  <c r="F15" i="8" s="1"/>
  <c r="K12" i="8"/>
  <c r="K11" i="8"/>
  <c r="J11" i="8"/>
  <c r="G11" i="8"/>
  <c r="F7" i="8"/>
  <c r="K7" i="8" s="1"/>
  <c r="D7" i="8"/>
  <c r="I7" i="8" s="1"/>
  <c r="I39" i="7"/>
  <c r="G33" i="7"/>
  <c r="E33" i="7"/>
  <c r="Q31" i="7"/>
  <c r="W40" i="6"/>
  <c r="U40" i="6"/>
  <c r="S40" i="6"/>
  <c r="Q40" i="6"/>
  <c r="O40" i="6"/>
  <c r="M40" i="6"/>
  <c r="I40" i="6"/>
  <c r="G40" i="6"/>
  <c r="E40" i="6"/>
  <c r="AA40" i="6"/>
  <c r="AC37" i="6"/>
  <c r="Y36" i="6"/>
  <c r="U29" i="6"/>
  <c r="Q29" i="6"/>
  <c r="I29" i="6"/>
  <c r="G29" i="6"/>
  <c r="E29" i="6"/>
  <c r="AC28" i="6"/>
  <c r="AA28" i="6"/>
  <c r="Y28" i="6"/>
  <c r="W28" i="6"/>
  <c r="O28" i="6"/>
  <c r="M28" i="6"/>
  <c r="K28" i="6"/>
  <c r="S29" i="6"/>
  <c r="AC15" i="6"/>
  <c r="W15" i="6"/>
  <c r="J27" i="5"/>
  <c r="F27" i="5"/>
  <c r="I40" i="4"/>
  <c r="G40" i="4"/>
  <c r="J31" i="4"/>
  <c r="F31" i="4"/>
  <c r="H29" i="2"/>
  <c r="J27" i="4"/>
  <c r="F23" i="4"/>
  <c r="F15" i="4"/>
  <c r="J27" i="3"/>
  <c r="F27" i="3"/>
  <c r="J56" i="2"/>
  <c r="H56" i="2"/>
  <c r="F56" i="2"/>
  <c r="D56" i="2"/>
  <c r="J47" i="2"/>
  <c r="F47" i="2"/>
  <c r="I40" i="2"/>
  <c r="G40" i="2"/>
  <c r="H35" i="2"/>
  <c r="J31" i="2"/>
  <c r="F31" i="2"/>
  <c r="J27" i="2"/>
  <c r="F23" i="2"/>
  <c r="F15" i="2"/>
  <c r="H14" i="2"/>
  <c r="H13" i="2"/>
  <c r="H12" i="2"/>
  <c r="H11" i="2"/>
  <c r="J99" i="1"/>
  <c r="F99" i="1"/>
  <c r="L93" i="1"/>
  <c r="K93" i="1"/>
  <c r="H84" i="1"/>
  <c r="D84" i="1"/>
  <c r="J66" i="1"/>
  <c r="F66" i="1"/>
  <c r="D47" i="1"/>
  <c r="J38" i="1"/>
  <c r="F38" i="1"/>
  <c r="K30" i="1"/>
  <c r="J24" i="1"/>
  <c r="F24" i="1"/>
  <c r="L17" i="1"/>
  <c r="K17" i="1"/>
  <c r="H47" i="1"/>
  <c r="U46" i="6" l="1"/>
  <c r="F11" i="3"/>
  <c r="F101" i="1"/>
  <c r="M29" i="6"/>
  <c r="AA29" i="6"/>
  <c r="I46" i="6"/>
  <c r="S46" i="6"/>
  <c r="E39" i="7"/>
  <c r="G39" i="7"/>
  <c r="I198" i="8"/>
  <c r="J101" i="1"/>
  <c r="O29" i="6"/>
  <c r="J11" i="3"/>
  <c r="K29" i="6"/>
  <c r="Y29" i="6"/>
  <c r="AC36" i="6"/>
  <c r="G46" i="6"/>
  <c r="Q46" i="6"/>
  <c r="E46" i="6"/>
  <c r="I196" i="8"/>
  <c r="I199" i="8"/>
  <c r="F29" i="3"/>
  <c r="F35" i="3" s="1"/>
  <c r="L18" i="8"/>
  <c r="J29" i="3"/>
  <c r="J33" i="4"/>
  <c r="F25" i="4"/>
  <c r="J33" i="2"/>
  <c r="F40" i="1"/>
  <c r="J77" i="1"/>
  <c r="I204" i="8"/>
  <c r="L32" i="8"/>
  <c r="I197" i="8"/>
  <c r="I200" i="8"/>
  <c r="I203" i="8"/>
  <c r="K302" i="8"/>
  <c r="K59" i="8"/>
  <c r="L337" i="8"/>
  <c r="L338" i="8" s="1"/>
  <c r="F163" i="8"/>
  <c r="F95" i="8"/>
  <c r="K95" i="8" s="1"/>
  <c r="K97" i="8" s="1"/>
  <c r="I342" i="8"/>
  <c r="L38" i="8"/>
  <c r="K93" i="8"/>
  <c r="K101" i="8"/>
  <c r="K152" i="8"/>
  <c r="I195" i="8"/>
  <c r="K288" i="8"/>
  <c r="K289" i="8" s="1"/>
  <c r="D7" i="9"/>
  <c r="H7" i="9"/>
  <c r="K89" i="8"/>
  <c r="AC29" i="6"/>
  <c r="W29" i="6"/>
  <c r="J40" i="1"/>
  <c r="F77" i="1"/>
  <c r="L25" i="8"/>
  <c r="L202" i="8"/>
  <c r="K309" i="8"/>
  <c r="K313" i="8" s="1"/>
  <c r="K162" i="8"/>
  <c r="K20" i="8"/>
  <c r="K22" i="8" s="1"/>
  <c r="K64" i="8"/>
  <c r="K13" i="8"/>
  <c r="K15" i="8" s="1"/>
  <c r="L11" i="8"/>
  <c r="K46" i="8"/>
  <c r="K155" i="8"/>
  <c r="K27" i="8"/>
  <c r="K29" i="8" s="1"/>
  <c r="K71" i="8"/>
  <c r="K74" i="8" s="1"/>
  <c r="K77" i="8" s="1"/>
  <c r="K140" i="8"/>
  <c r="F65" i="8"/>
  <c r="F79" i="8" s="1"/>
  <c r="K112" i="8"/>
  <c r="E216" i="8"/>
  <c r="G216" i="8"/>
  <c r="L219" i="8"/>
  <c r="L225" i="8" s="1"/>
  <c r="N216" i="8"/>
  <c r="E236" i="8"/>
  <c r="K236" i="8" s="1"/>
  <c r="N220" i="8"/>
  <c r="E225" i="8"/>
  <c r="G232" i="8"/>
  <c r="M232" i="8" s="1"/>
  <c r="M233" i="8" s="1"/>
  <c r="J295" i="8"/>
  <c r="K40" i="8"/>
  <c r="F89" i="8"/>
  <c r="G225" i="8"/>
  <c r="N219" i="8"/>
  <c r="G235" i="8"/>
  <c r="M235" i="8" s="1"/>
  <c r="L168" i="8"/>
  <c r="L195" i="8" s="1"/>
  <c r="G195" i="8"/>
  <c r="L342" i="8"/>
  <c r="L344" i="8" s="1"/>
  <c r="I329" i="8"/>
  <c r="J329" i="8"/>
  <c r="F25" i="2"/>
  <c r="K85" i="8"/>
  <c r="F93" i="8"/>
  <c r="F97" i="8"/>
  <c r="F101" i="8"/>
  <c r="N221" i="8"/>
  <c r="G237" i="8"/>
  <c r="M237" i="8" s="1"/>
  <c r="G197" i="8"/>
  <c r="L184" i="8"/>
  <c r="L197" i="8" s="1"/>
  <c r="L211" i="8"/>
  <c r="L216" i="8" s="1"/>
  <c r="E232" i="8"/>
  <c r="K232" i="8" s="1"/>
  <c r="F85" i="8"/>
  <c r="D206" i="8"/>
  <c r="I192" i="8"/>
  <c r="I178" i="8"/>
  <c r="G202" i="8"/>
  <c r="J103" i="1" l="1"/>
  <c r="F27" i="4"/>
  <c r="F27" i="2"/>
  <c r="F103" i="1"/>
  <c r="J38" i="4"/>
  <c r="J38" i="2"/>
  <c r="K65" i="8"/>
  <c r="K79" i="8" s="1"/>
  <c r="F37" i="3"/>
  <c r="F33" i="3"/>
  <c r="J35" i="3"/>
  <c r="J37" i="3" s="1"/>
  <c r="J105" i="1"/>
  <c r="F105" i="1"/>
  <c r="I205" i="8"/>
  <c r="I206" i="8" s="1"/>
  <c r="K163" i="8"/>
  <c r="K238" i="8"/>
  <c r="K240" i="8" s="1"/>
  <c r="L227" i="8"/>
  <c r="G227" i="8"/>
  <c r="E227" i="8"/>
  <c r="E238" i="8"/>
  <c r="E240" i="8" s="1"/>
  <c r="J331" i="8"/>
  <c r="J330" i="8" s="1"/>
  <c r="I331" i="8"/>
  <c r="I330" i="8" s="1"/>
  <c r="D322" i="8"/>
  <c r="E322" i="8"/>
  <c r="E321" i="8" s="1"/>
  <c r="J321" i="8" s="1"/>
  <c r="N225" i="8"/>
  <c r="N227" i="8" s="1"/>
  <c r="G238" i="8"/>
  <c r="G240" i="8" s="1"/>
  <c r="M238" i="8"/>
  <c r="M239" i="8" s="1"/>
  <c r="J40" i="2" l="1"/>
  <c r="F33" i="4"/>
  <c r="J40" i="4"/>
  <c r="F33" i="2"/>
  <c r="J33" i="3"/>
  <c r="D321" i="8"/>
  <c r="I321" i="8" s="1"/>
  <c r="I322" i="8"/>
  <c r="M240" i="8"/>
  <c r="J322" i="8"/>
  <c r="F38" i="4" l="1"/>
  <c r="F38" i="2"/>
  <c r="J42" i="4"/>
  <c r="J42" i="2"/>
  <c r="AC39" i="6"/>
  <c r="F40" i="2" l="1"/>
  <c r="J45" i="4"/>
  <c r="F40" i="4"/>
  <c r="J35" i="5"/>
  <c r="F224" i="8"/>
  <c r="J47" i="4" l="1"/>
  <c r="F42" i="4"/>
  <c r="F59" i="4"/>
  <c r="F42" i="2"/>
  <c r="K221" i="8"/>
  <c r="M221" i="8" s="1"/>
  <c r="F221" i="8"/>
  <c r="K11" i="10" l="1"/>
  <c r="J11" i="5"/>
  <c r="J55" i="4"/>
  <c r="F47" i="4"/>
  <c r="F55" i="4"/>
  <c r="F215" i="8"/>
  <c r="K215" i="8"/>
  <c r="M215" i="8" s="1"/>
  <c r="J29" i="5" l="1"/>
  <c r="G11" i="10"/>
  <c r="F45" i="4"/>
  <c r="F11" i="5"/>
  <c r="K36" i="10"/>
  <c r="L171" i="8"/>
  <c r="L198" i="8" s="1"/>
  <c r="G198" i="8"/>
  <c r="G36" i="10" l="1"/>
  <c r="K53" i="10"/>
  <c r="F29" i="5"/>
  <c r="L169" i="8"/>
  <c r="G196" i="8"/>
  <c r="F33" i="5" l="1"/>
  <c r="F35" i="5"/>
  <c r="K56" i="10"/>
  <c r="G53" i="10"/>
  <c r="L196" i="8"/>
  <c r="F214" i="8"/>
  <c r="K214" i="8"/>
  <c r="M214" i="8" s="1"/>
  <c r="G56" i="10" l="1"/>
  <c r="K105" i="10"/>
  <c r="M222" i="8"/>
  <c r="F222" i="8"/>
  <c r="F219" i="8"/>
  <c r="K219" i="8"/>
  <c r="F220" i="8"/>
  <c r="K220" i="8"/>
  <c r="M220" i="8" s="1"/>
  <c r="K211" i="8"/>
  <c r="M211" i="8" s="1"/>
  <c r="F211" i="8"/>
  <c r="K109" i="10" l="1"/>
  <c r="G105" i="10"/>
  <c r="M219" i="8"/>
  <c r="K111" i="10" l="1"/>
  <c r="G109" i="10"/>
  <c r="L176" i="8"/>
  <c r="G203" i="8"/>
  <c r="L190" i="8"/>
  <c r="G111" i="10" l="1"/>
  <c r="K135" i="10"/>
  <c r="L203" i="8"/>
  <c r="G135" i="10" l="1"/>
  <c r="I156" i="8"/>
  <c r="I116" i="8"/>
  <c r="I154" i="8"/>
  <c r="I161" i="8"/>
  <c r="I135" i="8"/>
  <c r="I160" i="8"/>
  <c r="I70" i="8"/>
  <c r="I151" i="8"/>
  <c r="I158" i="8"/>
  <c r="I128" i="8"/>
  <c r="I139" i="8"/>
  <c r="I73" i="8"/>
  <c r="I58" i="8"/>
  <c r="I113" i="8"/>
  <c r="I111" i="8"/>
  <c r="I136" i="8"/>
  <c r="G61" i="8" l="1"/>
  <c r="E100" i="8"/>
  <c r="J100" i="8" s="1"/>
  <c r="J61" i="8"/>
  <c r="E91" i="8"/>
  <c r="G54" i="8"/>
  <c r="J54" i="8"/>
  <c r="D88" i="8"/>
  <c r="I88" i="8" s="1"/>
  <c r="D87" i="8"/>
  <c r="I53" i="8"/>
  <c r="I157" i="8"/>
  <c r="J139" i="8"/>
  <c r="G139" i="8"/>
  <c r="L139" i="8" s="1"/>
  <c r="J58" i="8"/>
  <c r="G58" i="8"/>
  <c r="L58" i="8" s="1"/>
  <c r="G160" i="8"/>
  <c r="L160" i="8" s="1"/>
  <c r="J160" i="8"/>
  <c r="J21" i="8"/>
  <c r="L21" i="8" s="1"/>
  <c r="G21" i="8"/>
  <c r="J116" i="8"/>
  <c r="G116" i="8"/>
  <c r="L116" i="8" s="1"/>
  <c r="D112" i="8"/>
  <c r="I110" i="8"/>
  <c r="I112" i="8" s="1"/>
  <c r="G63" i="8"/>
  <c r="L63" i="8" s="1"/>
  <c r="E88" i="8"/>
  <c r="J88" i="8" s="1"/>
  <c r="E20" i="8"/>
  <c r="E22" i="8" s="1"/>
  <c r="J19" i="8"/>
  <c r="G19" i="8"/>
  <c r="G20" i="8" s="1"/>
  <c r="I52" i="8"/>
  <c r="D83" i="8"/>
  <c r="J55" i="8"/>
  <c r="G55" i="8"/>
  <c r="E99" i="8"/>
  <c r="I69" i="8"/>
  <c r="I71" i="8" s="1"/>
  <c r="I74" i="8" s="1"/>
  <c r="D71" i="8"/>
  <c r="D92" i="8"/>
  <c r="I92" i="8" s="1"/>
  <c r="D64" i="8"/>
  <c r="I60" i="8"/>
  <c r="J53" i="8"/>
  <c r="G53" i="8"/>
  <c r="E87" i="8"/>
  <c r="G153" i="8"/>
  <c r="J153" i="8"/>
  <c r="J70" i="8"/>
  <c r="G70" i="8"/>
  <c r="L70" i="8" s="1"/>
  <c r="E27" i="8"/>
  <c r="J26" i="8"/>
  <c r="G26" i="8"/>
  <c r="G27" i="8" s="1"/>
  <c r="I44" i="8"/>
  <c r="I46" i="8" s="1"/>
  <c r="D46" i="8"/>
  <c r="D48" i="8" s="1"/>
  <c r="D96" i="8"/>
  <c r="I96" i="8" s="1"/>
  <c r="I76" i="8"/>
  <c r="G69" i="8"/>
  <c r="E71" i="8"/>
  <c r="J69" i="8"/>
  <c r="G156" i="8"/>
  <c r="L156" i="8" s="1"/>
  <c r="J156" i="8"/>
  <c r="J44" i="8"/>
  <c r="L44" i="8" s="1"/>
  <c r="G44" i="8"/>
  <c r="G52" i="8"/>
  <c r="E83" i="8"/>
  <c r="J52" i="8"/>
  <c r="I138" i="8"/>
  <c r="I140" i="8" s="1"/>
  <c r="I141" i="8" s="1"/>
  <c r="D140" i="8"/>
  <c r="D141" i="8" s="1"/>
  <c r="G14" i="8"/>
  <c r="J14" i="8"/>
  <c r="L14" i="8" s="1"/>
  <c r="I61" i="8"/>
  <c r="D100" i="8"/>
  <c r="I100" i="8" s="1"/>
  <c r="I62" i="8"/>
  <c r="D84" i="8"/>
  <c r="I84" i="8" s="1"/>
  <c r="D155" i="8"/>
  <c r="I153" i="8"/>
  <c r="I155" i="8" s="1"/>
  <c r="J113" i="8"/>
  <c r="G113" i="8"/>
  <c r="L113" i="8" s="1"/>
  <c r="G76" i="8"/>
  <c r="E96" i="8"/>
  <c r="J96" i="8" s="1"/>
  <c r="J76" i="8"/>
  <c r="J60" i="8"/>
  <c r="G60" i="8"/>
  <c r="E64" i="8"/>
  <c r="E92" i="8"/>
  <c r="J92" i="8" s="1"/>
  <c r="D248" i="8"/>
  <c r="I247" i="8"/>
  <c r="I248" i="8" s="1"/>
  <c r="G157" i="8"/>
  <c r="L157" i="8" s="1"/>
  <c r="J157" i="8"/>
  <c r="G111" i="8"/>
  <c r="L111" i="8" s="1"/>
  <c r="J111" i="8"/>
  <c r="J107" i="8"/>
  <c r="G107" i="8"/>
  <c r="E7" i="8"/>
  <c r="J7" i="8" s="1"/>
  <c r="L7" i="8" s="1"/>
  <c r="G110" i="8"/>
  <c r="L110" i="8" s="1"/>
  <c r="E112" i="8"/>
  <c r="D91" i="8"/>
  <c r="I54" i="8"/>
  <c r="J161" i="8"/>
  <c r="G161" i="8"/>
  <c r="L161" i="8" s="1"/>
  <c r="J136" i="8"/>
  <c r="G136" i="8"/>
  <c r="L136" i="8" s="1"/>
  <c r="G73" i="8"/>
  <c r="L73" i="8" s="1"/>
  <c r="J73" i="8"/>
  <c r="D99" i="8"/>
  <c r="G151" i="8"/>
  <c r="L151" i="8" s="1"/>
  <c r="J151" i="8"/>
  <c r="G138" i="8"/>
  <c r="J138" i="8"/>
  <c r="J62" i="8"/>
  <c r="E84" i="8"/>
  <c r="J84" i="8" s="1"/>
  <c r="G62" i="8"/>
  <c r="J140" i="8" l="1"/>
  <c r="I64" i="8"/>
  <c r="J71" i="8"/>
  <c r="J74" i="8" s="1"/>
  <c r="J77" i="8" s="1"/>
  <c r="J112" i="8"/>
  <c r="G22" i="8"/>
  <c r="L138" i="8"/>
  <c r="L140" i="8" s="1"/>
  <c r="G140" i="8"/>
  <c r="D93" i="8"/>
  <c r="I91" i="8"/>
  <c r="I93" i="8" s="1"/>
  <c r="E85" i="8"/>
  <c r="J83" i="8"/>
  <c r="J85" i="8" s="1"/>
  <c r="E74" i="8"/>
  <c r="E77" i="8" s="1"/>
  <c r="E95" i="8"/>
  <c r="D95" i="8"/>
  <c r="D74" i="8"/>
  <c r="D77" i="8" s="1"/>
  <c r="J99" i="8"/>
  <c r="J101" i="8" s="1"/>
  <c r="E101" i="8"/>
  <c r="L19" i="8"/>
  <c r="L20" i="8" s="1"/>
  <c r="L22" i="8" s="1"/>
  <c r="J20" i="8"/>
  <c r="J22" i="8" s="1"/>
  <c r="I87" i="8"/>
  <c r="I89" i="8" s="1"/>
  <c r="D89" i="8"/>
  <c r="G91" i="8"/>
  <c r="L54" i="8"/>
  <c r="G100" i="8"/>
  <c r="L100" i="8" s="1"/>
  <c r="L61" i="8"/>
  <c r="G84" i="8"/>
  <c r="L84" i="8" s="1"/>
  <c r="L62" i="8"/>
  <c r="D101" i="8"/>
  <c r="I99" i="8"/>
  <c r="I101" i="8" s="1"/>
  <c r="L26" i="8"/>
  <c r="L27" i="8" s="1"/>
  <c r="J27" i="8"/>
  <c r="G87" i="8"/>
  <c r="L53" i="8"/>
  <c r="G88" i="8"/>
  <c r="L88" i="8" s="1"/>
  <c r="L112" i="8"/>
  <c r="G112" i="8"/>
  <c r="J87" i="8"/>
  <c r="J89" i="8" s="1"/>
  <c r="E89" i="8"/>
  <c r="J64" i="8"/>
  <c r="L107" i="8"/>
  <c r="G7" i="8"/>
  <c r="G92" i="8"/>
  <c r="L92" i="8" s="1"/>
  <c r="G64" i="8"/>
  <c r="L60" i="8"/>
  <c r="L76" i="8"/>
  <c r="G96" i="8"/>
  <c r="L96" i="8" s="1"/>
  <c r="G83" i="8"/>
  <c r="L52" i="8"/>
  <c r="L69" i="8"/>
  <c r="L71" i="8" s="1"/>
  <c r="L74" i="8" s="1"/>
  <c r="G71" i="8"/>
  <c r="L153" i="8"/>
  <c r="L55" i="8"/>
  <c r="G99" i="8"/>
  <c r="D85" i="8"/>
  <c r="I83" i="8"/>
  <c r="I85" i="8" s="1"/>
  <c r="J91" i="8"/>
  <c r="J93" i="8" s="1"/>
  <c r="E93" i="8"/>
  <c r="I77" i="8"/>
  <c r="J95" i="8" l="1"/>
  <c r="J97" i="8" s="1"/>
  <c r="E97" i="8"/>
  <c r="L77" i="8"/>
  <c r="L64" i="8"/>
  <c r="L99" i="8"/>
  <c r="L101" i="8" s="1"/>
  <c r="G101" i="8"/>
  <c r="G74" i="8"/>
  <c r="G77" i="8" s="1"/>
  <c r="G95" i="8"/>
  <c r="L91" i="8"/>
  <c r="L93" i="8" s="1"/>
  <c r="G93" i="8"/>
  <c r="I95" i="8"/>
  <c r="I97" i="8" s="1"/>
  <c r="D97" i="8"/>
  <c r="L87" i="8"/>
  <c r="L89" i="8" s="1"/>
  <c r="G89" i="8"/>
  <c r="G85" i="8"/>
  <c r="L83" i="8"/>
  <c r="L85" i="8" s="1"/>
  <c r="L95" i="8" l="1"/>
  <c r="L97" i="8" s="1"/>
  <c r="G97" i="8"/>
  <c r="F115" i="8" l="1"/>
  <c r="F117" i="8" s="1"/>
  <c r="F119" i="8" s="1"/>
  <c r="K114" i="8"/>
  <c r="K115" i="8" s="1"/>
  <c r="K117" i="8" s="1"/>
  <c r="K119" i="8" s="1"/>
  <c r="F137" i="8" l="1"/>
  <c r="F141" i="8" s="1"/>
  <c r="K137" i="8"/>
  <c r="K141" i="8" s="1"/>
  <c r="I81" i="8" l="1"/>
  <c r="L81" i="8" l="1"/>
  <c r="I85" i="10" l="1"/>
  <c r="I102" i="10"/>
  <c r="E102" i="10" l="1"/>
  <c r="R102" i="10" s="1"/>
  <c r="E85" i="10"/>
  <c r="R85" i="10" s="1"/>
  <c r="M271" i="8" l="1"/>
  <c r="M267" i="8"/>
  <c r="M263" i="8"/>
  <c r="M259" i="8"/>
  <c r="M255" i="8"/>
  <c r="M270" i="8"/>
  <c r="M266" i="8"/>
  <c r="M262" i="8"/>
  <c r="M258" i="8"/>
  <c r="M254" i="8"/>
  <c r="M269" i="8"/>
  <c r="M265" i="8"/>
  <c r="M261" i="8"/>
  <c r="M257" i="8"/>
  <c r="I14" i="8"/>
  <c r="M268" i="8"/>
  <c r="M264" i="8"/>
  <c r="M260" i="8"/>
  <c r="M256" i="8"/>
  <c r="J220" i="8" l="1"/>
  <c r="C236" i="8"/>
  <c r="C235" i="8"/>
  <c r="C225" i="8"/>
  <c r="J219" i="8"/>
  <c r="G272" i="8"/>
  <c r="M253" i="8"/>
  <c r="M272" i="8" s="1"/>
  <c r="C216" i="8"/>
  <c r="J211" i="8"/>
  <c r="J216" i="8" s="1"/>
  <c r="C232" i="8"/>
  <c r="J221" i="8"/>
  <c r="C237" i="8"/>
  <c r="C227" i="8" l="1"/>
  <c r="F235" i="8"/>
  <c r="C238" i="8"/>
  <c r="C240" i="8" s="1"/>
  <c r="J235" i="8"/>
  <c r="F232" i="8"/>
  <c r="J232" i="8"/>
  <c r="J225" i="8"/>
  <c r="J227" i="8" s="1"/>
  <c r="F237" i="8"/>
  <c r="J237" i="8"/>
  <c r="L237" i="8" s="1"/>
  <c r="F236" i="8"/>
  <c r="J236" i="8"/>
  <c r="L236" i="8" s="1"/>
  <c r="L235" i="8" l="1"/>
  <c r="L238" i="8" s="1"/>
  <c r="J238" i="8"/>
  <c r="J233" i="8"/>
  <c r="L232" i="8"/>
  <c r="F238" i="8"/>
  <c r="F240" i="8" s="1"/>
  <c r="L240" i="8" l="1"/>
  <c r="J241" i="8"/>
  <c r="J239" i="8"/>
  <c r="J240" i="8"/>
  <c r="N20" i="15" l="1"/>
  <c r="M10" i="15" l="1"/>
  <c r="D40" i="8" l="1"/>
  <c r="I38" i="8"/>
  <c r="I40" i="8" s="1"/>
  <c r="I12" i="8"/>
  <c r="D27" i="8"/>
  <c r="D29" i="8" s="1"/>
  <c r="I25" i="8"/>
  <c r="I27" i="8" s="1"/>
  <c r="I29" i="8" s="1"/>
  <c r="D20" i="8"/>
  <c r="D22" i="8" s="1"/>
  <c r="I18" i="8"/>
  <c r="I20" i="8" s="1"/>
  <c r="I22" i="8" s="1"/>
  <c r="I32" i="8"/>
  <c r="D35" i="8"/>
  <c r="I35" i="8" s="1"/>
  <c r="I11" i="8" l="1"/>
  <c r="I13" i="8" s="1"/>
  <c r="I15" i="8" s="1"/>
  <c r="D13" i="8"/>
  <c r="D15" i="8" s="1"/>
  <c r="L174" i="8" l="1"/>
  <c r="L173" i="8"/>
  <c r="J158" i="8" l="1"/>
  <c r="G158" i="8"/>
  <c r="L158" i="8" l="1"/>
  <c r="L186" i="8" l="1"/>
  <c r="I56" i="8"/>
  <c r="G56" i="8"/>
  <c r="J56" i="8"/>
  <c r="D115" i="8"/>
  <c r="D117" i="8" s="1"/>
  <c r="D119" i="8" s="1"/>
  <c r="I114" i="8"/>
  <c r="I115" i="8" s="1"/>
  <c r="I117" i="8" s="1"/>
  <c r="I119" i="8" s="1"/>
  <c r="E115" i="8"/>
  <c r="E117" i="8" s="1"/>
  <c r="E119" i="8" s="1"/>
  <c r="G114" i="8"/>
  <c r="J114" i="8"/>
  <c r="J115" i="8" s="1"/>
  <c r="J117" i="8" s="1"/>
  <c r="J119" i="8" s="1"/>
  <c r="E59" i="8" l="1"/>
  <c r="E65" i="8" s="1"/>
  <c r="E79" i="8" s="1"/>
  <c r="E162" i="8"/>
  <c r="L114" i="8"/>
  <c r="L115" i="8" s="1"/>
  <c r="L117" i="8" s="1"/>
  <c r="L119" i="8" s="1"/>
  <c r="G115" i="8"/>
  <c r="G117" i="8" s="1"/>
  <c r="G119" i="8" s="1"/>
  <c r="L56" i="8"/>
  <c r="L52" i="1"/>
  <c r="I276" i="8"/>
  <c r="I57" i="8" l="1"/>
  <c r="I59" i="8" s="1"/>
  <c r="I65" i="8" s="1"/>
  <c r="I79" i="8" s="1"/>
  <c r="D59" i="8"/>
  <c r="D65" i="8" s="1"/>
  <c r="D79" i="8" s="1"/>
  <c r="G154" i="8"/>
  <c r="E155" i="8"/>
  <c r="J154" i="8"/>
  <c r="J155" i="8" s="1"/>
  <c r="J159" i="8"/>
  <c r="J162" i="8" s="1"/>
  <c r="G159" i="8"/>
  <c r="I159" i="8"/>
  <c r="I162" i="8" s="1"/>
  <c r="D162" i="8"/>
  <c r="D152" i="8"/>
  <c r="I150" i="8"/>
  <c r="I152" i="8" s="1"/>
  <c r="E152" i="8"/>
  <c r="G150" i="8"/>
  <c r="J150" i="8"/>
  <c r="J152" i="8" s="1"/>
  <c r="G57" i="8"/>
  <c r="J57" i="8"/>
  <c r="J59" i="8" s="1"/>
  <c r="J65" i="8" s="1"/>
  <c r="J79" i="8" s="1"/>
  <c r="E163" i="8" l="1"/>
  <c r="J163" i="8"/>
  <c r="L57" i="8"/>
  <c r="L59" i="8" s="1"/>
  <c r="L65" i="8" s="1"/>
  <c r="L79" i="8" s="1"/>
  <c r="G59" i="8"/>
  <c r="G65" i="8" s="1"/>
  <c r="G79" i="8" s="1"/>
  <c r="L159" i="8"/>
  <c r="L162" i="8" s="1"/>
  <c r="G162" i="8"/>
  <c r="I163" i="8"/>
  <c r="D163" i="8"/>
  <c r="G152" i="8"/>
  <c r="L150" i="8"/>
  <c r="L152" i="8" s="1"/>
  <c r="G155" i="8"/>
  <c r="L154" i="8"/>
  <c r="L155" i="8" s="1"/>
  <c r="G163" i="8" l="1"/>
  <c r="L163" i="8"/>
  <c r="L188" i="8" l="1"/>
  <c r="L201" i="8" s="1"/>
  <c r="G201" i="8"/>
  <c r="L187" i="8"/>
  <c r="L200" i="8" s="1"/>
  <c r="G200" i="8"/>
  <c r="F48" i="8" l="1"/>
  <c r="L33" i="1" l="1"/>
  <c r="G300" i="8" l="1"/>
  <c r="L300" i="8" s="1"/>
  <c r="D12" i="9" s="1"/>
  <c r="J300" i="8"/>
  <c r="H25" i="3" l="1"/>
  <c r="I296" i="8" l="1"/>
  <c r="F8" i="9" s="1"/>
  <c r="H8" i="9" s="1"/>
  <c r="I294" i="8"/>
  <c r="F6" i="9" s="1"/>
  <c r="H6" i="9" s="1"/>
  <c r="I299" i="8"/>
  <c r="F11" i="9" s="1"/>
  <c r="H11" i="9" s="1"/>
  <c r="I293" i="8" l="1"/>
  <c r="L14" i="1"/>
  <c r="I129" i="8"/>
  <c r="L19" i="1"/>
  <c r="G40" i="7"/>
  <c r="L92" i="1"/>
  <c r="E40" i="7"/>
  <c r="L91" i="1"/>
  <c r="H16" i="3"/>
  <c r="N14" i="15"/>
  <c r="I23" i="8"/>
  <c r="L34" i="1" l="1"/>
  <c r="L11" i="1"/>
  <c r="I134" i="10"/>
  <c r="L28" i="1"/>
  <c r="I80" i="8"/>
  <c r="L72" i="1"/>
  <c r="L58" i="1"/>
  <c r="L73" i="1"/>
  <c r="L31" i="1"/>
  <c r="I193" i="8"/>
  <c r="L56" i="1"/>
  <c r="I179" i="8"/>
  <c r="L29" i="1"/>
  <c r="L30" i="1"/>
  <c r="J248" i="8"/>
  <c r="L55" i="1"/>
  <c r="L27" i="1"/>
  <c r="L22" i="1"/>
  <c r="L21" i="1"/>
  <c r="I142" i="8"/>
  <c r="L20" i="1"/>
  <c r="L63" i="1"/>
  <c r="L18" i="1"/>
  <c r="L16" i="1"/>
  <c r="L32" i="1"/>
  <c r="L35" i="1"/>
  <c r="L100" i="1"/>
  <c r="K38" i="6"/>
  <c r="Q32" i="7"/>
  <c r="K33" i="7"/>
  <c r="O293" i="8"/>
  <c r="F5" i="9"/>
  <c r="K14" i="15"/>
  <c r="H27" i="5" l="1"/>
  <c r="M37" i="7"/>
  <c r="H22" i="3"/>
  <c r="D29" i="2"/>
  <c r="K223" i="8"/>
  <c r="F223" i="8"/>
  <c r="F225" i="8" s="1"/>
  <c r="D225" i="8"/>
  <c r="F212" i="8"/>
  <c r="K212" i="8"/>
  <c r="H5" i="9"/>
  <c r="Q33" i="7"/>
  <c r="K40" i="6"/>
  <c r="Y38" i="6"/>
  <c r="I279" i="8"/>
  <c r="L60" i="1"/>
  <c r="L62" i="1"/>
  <c r="I282" i="8"/>
  <c r="I277" i="8"/>
  <c r="L54" i="1"/>
  <c r="L69" i="1"/>
  <c r="I285" i="8"/>
  <c r="I287" i="8"/>
  <c r="L71" i="1"/>
  <c r="L61" i="1"/>
  <c r="I280" i="8"/>
  <c r="K19" i="15"/>
  <c r="N18" i="15"/>
  <c r="G192" i="8"/>
  <c r="G199" i="8"/>
  <c r="H27" i="3" l="1"/>
  <c r="L96" i="1"/>
  <c r="L172" i="8"/>
  <c r="L191" i="8"/>
  <c r="L192" i="8" s="1"/>
  <c r="AC38" i="6"/>
  <c r="Y40" i="6"/>
  <c r="M212" i="8"/>
  <c r="K225" i="8"/>
  <c r="M223" i="8"/>
  <c r="M225" i="8" s="1"/>
  <c r="I23" i="10"/>
  <c r="H41" i="2"/>
  <c r="Q37" i="7"/>
  <c r="O37" i="7"/>
  <c r="O38" i="7" s="1"/>
  <c r="O39" i="7" s="1"/>
  <c r="M38" i="7"/>
  <c r="M39" i="7" s="1"/>
  <c r="M40" i="7" s="1"/>
  <c r="K20" i="15"/>
  <c r="K10" i="15"/>
  <c r="N19" i="15"/>
  <c r="D216" i="8"/>
  <c r="D227" i="8" s="1"/>
  <c r="L204" i="8" l="1"/>
  <c r="M226" i="8"/>
  <c r="G178" i="8"/>
  <c r="O40" i="7"/>
  <c r="G204" i="8"/>
  <c r="G205" i="8" s="1"/>
  <c r="K213" i="8"/>
  <c r="F213" i="8"/>
  <c r="F216" i="8" s="1"/>
  <c r="F227" i="8" s="1"/>
  <c r="C12" i="15"/>
  <c r="K12" i="15" s="1"/>
  <c r="J18" i="15"/>
  <c r="AC40" i="6"/>
  <c r="H39" i="2"/>
  <c r="I22" i="10"/>
  <c r="L178" i="8"/>
  <c r="L199" i="8"/>
  <c r="L10" i="15"/>
  <c r="L205" i="8" l="1"/>
  <c r="G206" i="8"/>
  <c r="M213" i="8"/>
  <c r="M216" i="8" s="1"/>
  <c r="M227" i="8" s="1"/>
  <c r="K216" i="8"/>
  <c r="K227" i="8" s="1"/>
  <c r="N10" i="15"/>
  <c r="M217" i="8" l="1"/>
  <c r="N9" i="15" l="1"/>
  <c r="F12" i="15"/>
  <c r="N12" i="15" s="1"/>
  <c r="G10" i="15"/>
  <c r="J10" i="15"/>
  <c r="O10" i="15" s="1"/>
  <c r="L94" i="1" l="1"/>
  <c r="I40" i="7"/>
  <c r="I41" i="8" l="1"/>
  <c r="D283" i="8"/>
  <c r="I278" i="8" l="1"/>
  <c r="I283" i="8" s="1"/>
  <c r="I284" i="8" s="1"/>
  <c r="L59" i="1"/>
  <c r="L36" i="1" l="1"/>
  <c r="L37" i="1" l="1"/>
  <c r="H38" i="1"/>
  <c r="D288" i="8" l="1"/>
  <c r="D289" i="8" s="1"/>
  <c r="H75" i="1"/>
  <c r="L64" i="1"/>
  <c r="L70" i="1" l="1"/>
  <c r="I286" i="8"/>
  <c r="I288" i="8" s="1"/>
  <c r="I289" i="8" s="1"/>
  <c r="I290" i="8" s="1"/>
  <c r="I66" i="8" l="1"/>
  <c r="L12" i="1"/>
  <c r="J16" i="15" l="1"/>
  <c r="I164" i="8" l="1"/>
  <c r="L23" i="1"/>
  <c r="I298" i="8" l="1"/>
  <c r="F10" i="9" l="1"/>
  <c r="H31" i="4"/>
  <c r="D324" i="8"/>
  <c r="I324" i="8" s="1"/>
  <c r="H10" i="9" l="1"/>
  <c r="H27" i="4"/>
  <c r="H33" i="4" s="1"/>
  <c r="H38" i="4" s="1"/>
  <c r="H40" i="4" s="1"/>
  <c r="H42" i="4" s="1"/>
  <c r="H31" i="2"/>
  <c r="H99" i="1"/>
  <c r="H101" i="1" l="1"/>
  <c r="I301" i="8"/>
  <c r="D302" i="8"/>
  <c r="L95" i="1"/>
  <c r="H27" i="2"/>
  <c r="H33" i="2" s="1"/>
  <c r="H38" i="2" s="1"/>
  <c r="H40" i="2" s="1"/>
  <c r="H42" i="2" s="1"/>
  <c r="H45" i="4"/>
  <c r="F13" i="9" l="1"/>
  <c r="I302" i="8"/>
  <c r="I303" i="8" s="1"/>
  <c r="H50" i="4"/>
  <c r="I318" i="8"/>
  <c r="H47" i="4"/>
  <c r="H55" i="4" s="1"/>
  <c r="H45" i="2"/>
  <c r="H13" i="9" l="1"/>
  <c r="H14" i="9" s="1"/>
  <c r="F14" i="9"/>
  <c r="H50" i="2"/>
  <c r="H47" i="2"/>
  <c r="H11" i="3" s="1"/>
  <c r="H29" i="3" s="1"/>
  <c r="I327" i="8"/>
  <c r="I333" i="8" s="1"/>
  <c r="K36" i="7"/>
  <c r="I11" i="10"/>
  <c r="I36" i="10" s="1"/>
  <c r="I53" i="10" s="1"/>
  <c r="I56" i="10" s="1"/>
  <c r="I105" i="10" s="1"/>
  <c r="I109" i="10" s="1"/>
  <c r="I111" i="10" s="1"/>
  <c r="I135" i="10" s="1"/>
  <c r="H11" i="5"/>
  <c r="H29" i="5" s="1"/>
  <c r="H33" i="5" s="1"/>
  <c r="H33" i="3" l="1"/>
  <c r="H35" i="3" s="1"/>
  <c r="H37" i="3" s="1"/>
  <c r="H35" i="5"/>
  <c r="Q36" i="7"/>
  <c r="Q38" i="7" s="1"/>
  <c r="Q39" i="7" s="1"/>
  <c r="Q40" i="7" s="1"/>
  <c r="K38" i="7"/>
  <c r="K39" i="7" s="1"/>
  <c r="K40" i="7" s="1"/>
  <c r="I308" i="8" l="1"/>
  <c r="F18" i="9" s="1"/>
  <c r="K259" i="8"/>
  <c r="K271" i="8"/>
  <c r="K270" i="8"/>
  <c r="K258" i="8"/>
  <c r="K260" i="8"/>
  <c r="K269" i="8"/>
  <c r="K268" i="8"/>
  <c r="K262" i="8"/>
  <c r="K257" i="8"/>
  <c r="K255" i="8"/>
  <c r="K266" i="8"/>
  <c r="K261" i="8"/>
  <c r="K267" i="8"/>
  <c r="K264" i="8"/>
  <c r="K263" i="8"/>
  <c r="K256" i="8"/>
  <c r="K254" i="8"/>
  <c r="K265" i="8"/>
  <c r="I312" i="8"/>
  <c r="F22" i="9" s="1"/>
  <c r="H22" i="9" s="1"/>
  <c r="K44" i="6"/>
  <c r="D16" i="3"/>
  <c r="K14" i="1"/>
  <c r="G47" i="6"/>
  <c r="K92" i="1"/>
  <c r="L121" i="8"/>
  <c r="J269" i="8" l="1"/>
  <c r="L269" i="8" s="1"/>
  <c r="F269" i="8"/>
  <c r="F253" i="8"/>
  <c r="J253" i="8"/>
  <c r="D272" i="8"/>
  <c r="F261" i="8"/>
  <c r="J261" i="8"/>
  <c r="L261" i="8" s="1"/>
  <c r="F259" i="8"/>
  <c r="J259" i="8"/>
  <c r="L259" i="8" s="1"/>
  <c r="J257" i="8"/>
  <c r="L257" i="8" s="1"/>
  <c r="F257" i="8"/>
  <c r="F255" i="8"/>
  <c r="J255" i="8"/>
  <c r="L255" i="8" s="1"/>
  <c r="J266" i="8"/>
  <c r="L266" i="8" s="1"/>
  <c r="F266" i="8"/>
  <c r="F267" i="8"/>
  <c r="J267" i="8"/>
  <c r="L267" i="8" s="1"/>
  <c r="J312" i="8"/>
  <c r="G312" i="8"/>
  <c r="L312" i="8" s="1"/>
  <c r="B22" i="9" s="1"/>
  <c r="D22" i="9" s="1"/>
  <c r="J265" i="8"/>
  <c r="L265" i="8" s="1"/>
  <c r="F265" i="8"/>
  <c r="J308" i="8"/>
  <c r="G308" i="8"/>
  <c r="L308" i="8" s="1"/>
  <c r="B18" i="9" s="1"/>
  <c r="G34" i="8"/>
  <c r="J34" i="8"/>
  <c r="L34" i="8" s="1"/>
  <c r="J264" i="8"/>
  <c r="L264" i="8" s="1"/>
  <c r="F264" i="8"/>
  <c r="J268" i="8"/>
  <c r="L268" i="8" s="1"/>
  <c r="F268" i="8"/>
  <c r="G307" i="8"/>
  <c r="J307" i="8"/>
  <c r="E309" i="8"/>
  <c r="E313" i="8" s="1"/>
  <c r="F256" i="8"/>
  <c r="J256" i="8"/>
  <c r="L256" i="8" s="1"/>
  <c r="J254" i="8"/>
  <c r="L254" i="8" s="1"/>
  <c r="F254" i="8"/>
  <c r="F262" i="8"/>
  <c r="J262" i="8"/>
  <c r="L262" i="8" s="1"/>
  <c r="J260" i="8"/>
  <c r="L260" i="8" s="1"/>
  <c r="F260" i="8"/>
  <c r="F263" i="8"/>
  <c r="J263" i="8"/>
  <c r="L263" i="8" s="1"/>
  <c r="K253" i="8"/>
  <c r="K272" i="8" s="1"/>
  <c r="E272" i="8"/>
  <c r="E137" i="8"/>
  <c r="G135" i="8"/>
  <c r="L135" i="8" s="1"/>
  <c r="J135" i="8"/>
  <c r="J137" i="8" s="1"/>
  <c r="J271" i="8"/>
  <c r="L271" i="8" s="1"/>
  <c r="F271" i="8"/>
  <c r="F270" i="8"/>
  <c r="J270" i="8"/>
  <c r="L270" i="8" s="1"/>
  <c r="I307" i="8"/>
  <c r="D309" i="8"/>
  <c r="D313" i="8" s="1"/>
  <c r="F258" i="8"/>
  <c r="J258" i="8"/>
  <c r="L258" i="8" s="1"/>
  <c r="G296" i="8"/>
  <c r="L296" i="8" s="1"/>
  <c r="B8" i="9" s="1"/>
  <c r="D8" i="9" s="1"/>
  <c r="J296" i="8"/>
  <c r="D35" i="2"/>
  <c r="E46" i="8"/>
  <c r="G45" i="8"/>
  <c r="G46" i="8" s="1"/>
  <c r="G128" i="8"/>
  <c r="L128" i="8" s="1"/>
  <c r="L129" i="8" s="1"/>
  <c r="J128" i="8"/>
  <c r="K19" i="1"/>
  <c r="L193" i="8"/>
  <c r="J309" i="8" l="1"/>
  <c r="J313" i="8" s="1"/>
  <c r="L179" i="8"/>
  <c r="L206" i="8"/>
  <c r="F17" i="9"/>
  <c r="F19" i="9" s="1"/>
  <c r="I309" i="8"/>
  <c r="I313" i="8" s="1"/>
  <c r="I314" i="8" s="1"/>
  <c r="J272" i="8"/>
  <c r="L253" i="8"/>
  <c r="L272" i="8" s="1"/>
  <c r="L273" i="8" s="1"/>
  <c r="G48" i="8"/>
  <c r="G137" i="8"/>
  <c r="G141" i="8" s="1"/>
  <c r="E141" i="8"/>
  <c r="G309" i="8"/>
  <c r="G313" i="8" s="1"/>
  <c r="L307" i="8"/>
  <c r="L137" i="8"/>
  <c r="L141" i="8" s="1"/>
  <c r="L142" i="8" s="1"/>
  <c r="J141" i="8"/>
  <c r="E48" i="8"/>
  <c r="F272" i="8"/>
  <c r="I47" i="6"/>
  <c r="K94" i="1"/>
  <c r="K29" i="1"/>
  <c r="D15" i="4"/>
  <c r="K64" i="1"/>
  <c r="E39" i="8"/>
  <c r="G278" i="8"/>
  <c r="L278" i="8" s="1"/>
  <c r="K56" i="1"/>
  <c r="K31" i="1"/>
  <c r="G277" i="8"/>
  <c r="L277" i="8" s="1"/>
  <c r="D11" i="2"/>
  <c r="K20" i="1"/>
  <c r="G280" i="8"/>
  <c r="L280" i="8" s="1"/>
  <c r="G286" i="8"/>
  <c r="L286" i="8" s="1"/>
  <c r="K37" i="1"/>
  <c r="K55" i="1"/>
  <c r="K63" i="1"/>
  <c r="K58" i="1"/>
  <c r="K21" i="1"/>
  <c r="K22" i="1"/>
  <c r="G279" i="8"/>
  <c r="L279" i="8" s="1"/>
  <c r="K72" i="1"/>
  <c r="K73" i="1"/>
  <c r="L23" i="8"/>
  <c r="K16" i="1"/>
  <c r="G282" i="8"/>
  <c r="L282" i="8" s="1"/>
  <c r="K18" i="1"/>
  <c r="E29" i="8"/>
  <c r="J28" i="8"/>
  <c r="G28" i="8"/>
  <c r="G29" i="8" s="1"/>
  <c r="J46" i="8"/>
  <c r="L45" i="8"/>
  <c r="L46" i="8" s="1"/>
  <c r="L20" i="15"/>
  <c r="I48" i="8" l="1"/>
  <c r="I49" i="8" s="1"/>
  <c r="L48" i="8"/>
  <c r="L49" i="8" s="1"/>
  <c r="L18" i="15"/>
  <c r="H19" i="9"/>
  <c r="H23" i="9" s="1"/>
  <c r="F23" i="9"/>
  <c r="L309" i="8"/>
  <c r="L313" i="8" s="1"/>
  <c r="L314" i="8" s="1"/>
  <c r="B17" i="9"/>
  <c r="B19" i="9" s="1"/>
  <c r="J48" i="8"/>
  <c r="K36" i="1"/>
  <c r="K34" i="1"/>
  <c r="E23" i="10"/>
  <c r="D41" i="2"/>
  <c r="L66" i="8"/>
  <c r="D21" i="2"/>
  <c r="D20" i="2"/>
  <c r="D23" i="4"/>
  <c r="D19" i="2"/>
  <c r="G287" i="8"/>
  <c r="L287" i="8" s="1"/>
  <c r="K32" i="1"/>
  <c r="J299" i="8"/>
  <c r="G299" i="8"/>
  <c r="L299" i="8" s="1"/>
  <c r="B11" i="9" s="1"/>
  <c r="D11" i="9" s="1"/>
  <c r="L28" i="8"/>
  <c r="L29" i="8" s="1"/>
  <c r="J29" i="8"/>
  <c r="E302" i="8"/>
  <c r="G293" i="8"/>
  <c r="J293" i="8"/>
  <c r="K62" i="1"/>
  <c r="J282" i="8"/>
  <c r="D14" i="2"/>
  <c r="K60" i="1"/>
  <c r="J279" i="8"/>
  <c r="G301" i="8"/>
  <c r="J301" i="8"/>
  <c r="K28" i="1"/>
  <c r="L80" i="8"/>
  <c r="G285" i="8"/>
  <c r="J285" i="8"/>
  <c r="D75" i="1"/>
  <c r="K69" i="1"/>
  <c r="K70" i="1"/>
  <c r="J286" i="8"/>
  <c r="K61" i="1"/>
  <c r="J280" i="8"/>
  <c r="K35" i="1"/>
  <c r="D13" i="2"/>
  <c r="G294" i="8"/>
  <c r="L294" i="8" s="1"/>
  <c r="B6" i="9" s="1"/>
  <c r="D6" i="9" s="1"/>
  <c r="J294" i="8"/>
  <c r="J277" i="8"/>
  <c r="K54" i="1"/>
  <c r="G39" i="8"/>
  <c r="G40" i="8" s="1"/>
  <c r="J39" i="8"/>
  <c r="K59" i="1"/>
  <c r="J278" i="8"/>
  <c r="D12" i="2"/>
  <c r="G298" i="8"/>
  <c r="L298" i="8" s="1"/>
  <c r="B10" i="9" s="1"/>
  <c r="D10" i="9" s="1"/>
  <c r="J298" i="8"/>
  <c r="L19" i="15"/>
  <c r="M14" i="15"/>
  <c r="M19" i="15"/>
  <c r="R23" i="10" l="1"/>
  <c r="D25" i="4"/>
  <c r="D27" i="4" s="1"/>
  <c r="L301" i="8"/>
  <c r="B13" i="9" s="1"/>
  <c r="D13" i="9" s="1"/>
  <c r="E288" i="8"/>
  <c r="D19" i="9"/>
  <c r="D23" i="9" s="1"/>
  <c r="B23" i="9"/>
  <c r="D15" i="2"/>
  <c r="J302" i="8"/>
  <c r="E134" i="10"/>
  <c r="R134" i="10" s="1"/>
  <c r="K11" i="1"/>
  <c r="D39" i="2"/>
  <c r="E22" i="10"/>
  <c r="J40" i="8"/>
  <c r="L39" i="8"/>
  <c r="L40" i="8" s="1"/>
  <c r="L41" i="8" s="1"/>
  <c r="G288" i="8"/>
  <c r="L285" i="8"/>
  <c r="L288" i="8" s="1"/>
  <c r="G302" i="8"/>
  <c r="L293" i="8"/>
  <c r="J287" i="8"/>
  <c r="J288" i="8" s="1"/>
  <c r="K71" i="1"/>
  <c r="D22" i="2"/>
  <c r="K12" i="1"/>
  <c r="K33" i="1"/>
  <c r="M20" i="15"/>
  <c r="L14" i="15"/>
  <c r="R22" i="10" l="1"/>
  <c r="D23" i="2"/>
  <c r="D25" i="2" s="1"/>
  <c r="AF45" i="6"/>
  <c r="D34" i="3"/>
  <c r="D12" i="15"/>
  <c r="L12" i="15" s="1"/>
  <c r="M9" i="15"/>
  <c r="E12" i="15"/>
  <c r="M12" i="15" s="1"/>
  <c r="J19" i="15"/>
  <c r="G19" i="15"/>
  <c r="I19" i="15" s="1"/>
  <c r="N293" i="8"/>
  <c r="L302" i="8"/>
  <c r="L303" i="8" s="1"/>
  <c r="B5" i="9"/>
  <c r="D20" i="3"/>
  <c r="M45" i="6"/>
  <c r="M46" i="6" s="1"/>
  <c r="G276" i="8"/>
  <c r="E283" i="8"/>
  <c r="E289" i="8" s="1"/>
  <c r="K52" i="1"/>
  <c r="J276" i="8"/>
  <c r="J283" i="8" s="1"/>
  <c r="J289" i="8" s="1"/>
  <c r="D25" i="3"/>
  <c r="B22" i="15"/>
  <c r="O19" i="15" l="1"/>
  <c r="P19" i="15" s="1"/>
  <c r="D27" i="2"/>
  <c r="D38" i="1"/>
  <c r="K27" i="1"/>
  <c r="J20" i="15"/>
  <c r="O20" i="15" s="1"/>
  <c r="P20" i="15" s="1"/>
  <c r="G20" i="15"/>
  <c r="I20" i="15" s="1"/>
  <c r="J9" i="15"/>
  <c r="O9" i="15" s="1"/>
  <c r="B12" i="15"/>
  <c r="G9" i="15"/>
  <c r="J14" i="15"/>
  <c r="O14" i="15" s="1"/>
  <c r="G14" i="15"/>
  <c r="I14" i="15" s="1"/>
  <c r="L276" i="8"/>
  <c r="L283" i="8" s="1"/>
  <c r="G283" i="8"/>
  <c r="G289" i="8" s="1"/>
  <c r="D5" i="9"/>
  <c r="D14" i="9" s="1"/>
  <c r="B14" i="9"/>
  <c r="J22" i="15" l="1"/>
  <c r="D27" i="5"/>
  <c r="AG44" i="6" s="1"/>
  <c r="O44" i="6"/>
  <c r="W44" i="6" s="1"/>
  <c r="AA44" i="6"/>
  <c r="L284" i="8"/>
  <c r="L289" i="8"/>
  <c r="L290" i="8" s="1"/>
  <c r="G12" i="15"/>
  <c r="I12" i="15" s="1"/>
  <c r="J12" i="15"/>
  <c r="O12" i="15" s="1"/>
  <c r="P12" i="15" s="1"/>
  <c r="W45" i="6" l="1"/>
  <c r="W46" i="6" s="1"/>
  <c r="W47" i="6" s="1"/>
  <c r="Y44" i="6"/>
  <c r="AC44" i="6" s="1"/>
  <c r="AJ44" i="6" s="1"/>
  <c r="K96" i="1"/>
  <c r="D22" i="3"/>
  <c r="L16" i="15"/>
  <c r="D22" i="15"/>
  <c r="K100" i="1"/>
  <c r="D46" i="2"/>
  <c r="AF43" i="6"/>
  <c r="AF44" i="6" s="1"/>
  <c r="AI44" i="6" s="1"/>
  <c r="AA43" i="6"/>
  <c r="O45" i="6"/>
  <c r="O46" i="6" s="1"/>
  <c r="D27" i="3" l="1"/>
  <c r="L22" i="15"/>
  <c r="AI43" i="6"/>
  <c r="AA45" i="6"/>
  <c r="AA46" i="6" l="1"/>
  <c r="AA47" i="6" s="1"/>
  <c r="AI45" i="6"/>
  <c r="M18" i="15" l="1"/>
  <c r="M16" i="15" l="1"/>
  <c r="M22" i="15" s="1"/>
  <c r="E22" i="15"/>
  <c r="K18" i="15" l="1"/>
  <c r="O18" i="15" s="1"/>
  <c r="P18" i="15" s="1"/>
  <c r="G18" i="15"/>
  <c r="I18" i="15" s="1"/>
  <c r="K16" i="15"/>
  <c r="C22" i="15"/>
  <c r="K22" i="15" l="1"/>
  <c r="L164" i="8" l="1"/>
  <c r="K23" i="1"/>
  <c r="I16" i="8" l="1"/>
  <c r="L15" i="1" l="1"/>
  <c r="I36" i="8" l="1"/>
  <c r="L57" i="1"/>
  <c r="K57" i="1" l="1"/>
  <c r="E33" i="8"/>
  <c r="J35" i="8"/>
  <c r="L35" i="8" s="1"/>
  <c r="L36" i="8" s="1"/>
  <c r="J15" i="8"/>
  <c r="E13" i="8"/>
  <c r="K15" i="1"/>
  <c r="E12" i="8" l="1"/>
  <c r="J13" i="8"/>
  <c r="G33" i="8"/>
  <c r="G35" i="8" s="1"/>
  <c r="J33" i="8"/>
  <c r="L33" i="8" s="1"/>
  <c r="G12" i="8" l="1"/>
  <c r="G13" i="8" s="1"/>
  <c r="G15" i="8" s="1"/>
  <c r="J12" i="8"/>
  <c r="L12" i="8" s="1"/>
  <c r="L13" i="8" s="1"/>
  <c r="L15" i="8" s="1"/>
  <c r="L16" i="8" l="1"/>
  <c r="K95" i="1" l="1"/>
  <c r="D99" i="1"/>
  <c r="K91" i="1"/>
  <c r="E47" i="6"/>
  <c r="E324" i="8" l="1"/>
  <c r="J324" i="8" s="1"/>
  <c r="D31" i="4"/>
  <c r="D33" i="4" s="1"/>
  <c r="D38" i="4" s="1"/>
  <c r="D40" i="4" s="1"/>
  <c r="D101" i="1"/>
  <c r="D59" i="4" l="1"/>
  <c r="D42" i="4"/>
  <c r="L315" i="8"/>
  <c r="G16" i="15"/>
  <c r="I16" i="15" s="1"/>
  <c r="D45" i="4" l="1"/>
  <c r="D31" i="2"/>
  <c r="D33" i="2" s="1"/>
  <c r="D38" i="2" s="1"/>
  <c r="D40" i="2" s="1"/>
  <c r="D42" i="2" s="1"/>
  <c r="N16" i="15"/>
  <c r="F22" i="15"/>
  <c r="G22" i="15" s="1"/>
  <c r="I22" i="15" s="1"/>
  <c r="K43" i="6" l="1"/>
  <c r="AE43" i="6"/>
  <c r="J318" i="8"/>
  <c r="D45" i="2"/>
  <c r="D47" i="4"/>
  <c r="D50" i="4"/>
  <c r="N22" i="15"/>
  <c r="O16" i="15"/>
  <c r="J327" i="8" l="1"/>
  <c r="J333" i="8" s="1"/>
  <c r="D47" i="2"/>
  <c r="D11" i="3" s="1"/>
  <c r="D29" i="3" s="1"/>
  <c r="D50" i="2"/>
  <c r="P16" i="15"/>
  <c r="O22" i="15"/>
  <c r="AG43" i="6"/>
  <c r="D11" i="5"/>
  <c r="D29" i="5" s="1"/>
  <c r="D33" i="5" s="1"/>
  <c r="E11" i="10"/>
  <c r="D55" i="4"/>
  <c r="Y43" i="6"/>
  <c r="K45" i="6"/>
  <c r="K46" i="6" s="1"/>
  <c r="K47" i="6" s="1"/>
  <c r="E36" i="10" l="1"/>
  <c r="R11" i="10"/>
  <c r="P22" i="15"/>
  <c r="AC43" i="6"/>
  <c r="Y45" i="6"/>
  <c r="Y46" i="6" s="1"/>
  <c r="Y47" i="6" s="1"/>
  <c r="AH43" i="6"/>
  <c r="D33" i="3"/>
  <c r="D35" i="3" s="1"/>
  <c r="D37" i="3" s="1"/>
  <c r="D35" i="5"/>
  <c r="AG45" i="6" s="1"/>
  <c r="AE45" i="6"/>
  <c r="E53" i="10" l="1"/>
  <c r="R36" i="10"/>
  <c r="AC45" i="6"/>
  <c r="AJ43" i="6"/>
  <c r="AE44" i="6"/>
  <c r="AH44" i="6" s="1"/>
  <c r="AH45" i="6"/>
  <c r="H66" i="1"/>
  <c r="H77" i="1" s="1"/>
  <c r="E56" i="10" l="1"/>
  <c r="R53" i="10"/>
  <c r="H103" i="1"/>
  <c r="AJ45" i="6"/>
  <c r="AC46" i="6"/>
  <c r="AC47" i="6" s="1"/>
  <c r="K48" i="8"/>
  <c r="L65" i="1"/>
  <c r="E105" i="10" l="1"/>
  <c r="R56" i="10"/>
  <c r="I120" i="8"/>
  <c r="H24" i="1"/>
  <c r="H40" i="1" s="1"/>
  <c r="L13" i="1"/>
  <c r="L103" i="1" s="1"/>
  <c r="D66" i="1"/>
  <c r="D77" i="1" s="1"/>
  <c r="E109" i="10" l="1"/>
  <c r="R105" i="10"/>
  <c r="D103" i="1"/>
  <c r="H105" i="1"/>
  <c r="K65" i="1"/>
  <c r="E111" i="10" l="1"/>
  <c r="R109" i="10"/>
  <c r="G35" i="15"/>
  <c r="I35" i="15" s="1"/>
  <c r="E135" i="10" l="1"/>
  <c r="R135" i="10" s="1"/>
  <c r="R111" i="10"/>
  <c r="L120" i="8"/>
  <c r="D24" i="1"/>
  <c r="D40" i="1" s="1"/>
  <c r="K13" i="1"/>
  <c r="K103" i="1" s="1"/>
  <c r="G33" i="15"/>
  <c r="D105" i="1" l="1"/>
  <c r="I33" i="15"/>
</calcChain>
</file>

<file path=xl/comments1.xml><?xml version="1.0" encoding="utf-8"?>
<comments xmlns="http://schemas.openxmlformats.org/spreadsheetml/2006/main">
  <authors>
    <author>sawitree.s</author>
    <author>woraporn.p</author>
  </authors>
  <commentList>
    <comment ref="D12" authorId="0">
      <text>
        <r>
          <rPr>
            <b/>
            <sz val="9"/>
            <color indexed="81"/>
            <rFont val="Tahoma"/>
            <family val="2"/>
          </rPr>
          <t>ดูอีกรอบว่ามี JV ตัวอื่นที่นอกจาก 1810 กับ 5003 หรือไม่</t>
        </r>
      </text>
    </comment>
    <comment ref="I12" authorId="0">
      <text>
        <r>
          <rPr>
            <b/>
            <sz val="9"/>
            <color indexed="81"/>
            <rFont val="Tahoma"/>
            <family val="2"/>
          </rPr>
          <t>ดูอีกรอบว่ามี JV ตัวอื่นที่นอกจาก 1810 กับ 5003 หรือไม่</t>
        </r>
      </text>
    </comment>
    <comment ref="E136" authorId="1">
      <text>
        <r>
          <rPr>
            <b/>
            <sz val="9"/>
            <color indexed="81"/>
            <rFont val="Tahoma"/>
            <family val="2"/>
          </rPr>
          <t>woraporn.p:</t>
        </r>
        <r>
          <rPr>
            <sz val="9"/>
            <color indexed="81"/>
            <rFont val="Tahoma"/>
            <family val="2"/>
          </rPr>
          <t xml:space="preserve">
only BCC and UMS
</t>
        </r>
      </text>
    </comment>
    <comment ref="D247" authorId="0">
      <text>
        <r>
          <rPr>
            <b/>
            <sz val="9"/>
            <color indexed="81"/>
            <rFont val="Tahoma"/>
            <family val="2"/>
          </rPr>
          <t>Provision B/F =-3,015,417,473.69</t>
        </r>
      </text>
    </comment>
  </commentList>
</comments>
</file>

<file path=xl/sharedStrings.xml><?xml version="1.0" encoding="utf-8"?>
<sst xmlns="http://schemas.openxmlformats.org/spreadsheetml/2006/main" count="1783" uniqueCount="894">
  <si>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</si>
  <si>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</si>
  <si>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</si>
  <si>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</si>
  <si>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</si>
  <si>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</si>
  <si>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</si>
  <si>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</si>
  <si>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</si>
  <si>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Conso</t>
  </si>
  <si>
    <t>TTA</t>
  </si>
  <si>
    <t>(in thousand Baht)</t>
  </si>
  <si>
    <t>Change</t>
  </si>
  <si>
    <t>Current assets</t>
  </si>
  <si>
    <t>Cash and cash equivalents</t>
  </si>
  <si>
    <t>Current investments</t>
  </si>
  <si>
    <t>Trade accounts receivable</t>
  </si>
  <si>
    <t>Other current receivables</t>
  </si>
  <si>
    <t>Receivables from related parties</t>
  </si>
  <si>
    <t>Short-term loans to related parties</t>
  </si>
  <si>
    <t>Current portion of long-term</t>
  </si>
  <si>
    <t xml:space="preserve">   loans to related parties</t>
  </si>
  <si>
    <t>Deferred contract costs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</si>
  <si>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</si>
  <si>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</si>
  <si>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</si>
  <si>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</si>
  <si>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</si>
  <si>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</si>
  <si>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Long-term loans to related parties</t>
  </si>
  <si>
    <t>Investments in associates</t>
  </si>
  <si>
    <t>Investments in subsidiaries</t>
  </si>
  <si>
    <t>Investments in joint ventures</t>
  </si>
  <si>
    <t>Other long-term investments</t>
  </si>
  <si>
    <t>Goodwill</t>
  </si>
  <si>
    <t>Investment properties</t>
  </si>
  <si>
    <t>Property, plant, and equipment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</si>
  <si>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</si>
  <si>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</si>
  <si>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</si>
  <si>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</si>
  <si>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</si>
  <si>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</si>
  <si>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</si>
  <si>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from financial institutions</t>
  </si>
  <si>
    <t xml:space="preserve">Short-term borrowings from financial </t>
  </si>
  <si>
    <t xml:space="preserve">   institutions</t>
  </si>
  <si>
    <t>Trade accounts payable</t>
  </si>
  <si>
    <t>Other current payables</t>
  </si>
  <si>
    <t>Payables to related parties</t>
  </si>
  <si>
    <t>Advances from customers</t>
  </si>
  <si>
    <t>Short-term borrowings from related parties</t>
  </si>
  <si>
    <t>Current portion of bonds</t>
  </si>
  <si>
    <t>Current portion of finance lease liabilities</t>
  </si>
  <si>
    <t>Current income tax payable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</si>
  <si>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</si>
  <si>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</si>
  <si>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</si>
  <si>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</si>
  <si>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</si>
  <si>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Bonds</t>
  </si>
  <si>
    <t>Finance 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</si>
  <si>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</si>
  <si>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</si>
  <si>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</si>
  <si>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</si>
  <si>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</si>
  <si>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</si>
  <si>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 xml:space="preserve">  Authorized share capital</t>
  </si>
  <si>
    <t xml:space="preserve">  Issued and paid share capital</t>
  </si>
  <si>
    <t xml:space="preserve">Retained earnings </t>
  </si>
  <si>
    <t xml:space="preserve">   Appropriated - legal reserves</t>
  </si>
  <si>
    <t xml:space="preserve">   Unappropriated</t>
  </si>
  <si>
    <t>Other components of shareholders' equity</t>
  </si>
  <si>
    <t xml:space="preserve">Equity attributable to owners </t>
  </si>
  <si>
    <t xml:space="preserve">   of the parent</t>
  </si>
  <si>
    <t>Non-controlling interests</t>
  </si>
  <si>
    <t>Total shareholders'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</si>
  <si>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</si>
  <si>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</si>
  <si>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</si>
  <si>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</si>
  <si>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</si>
  <si>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</si>
  <si>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30 June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</si>
  <si>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</si>
  <si>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</si>
  <si>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</si>
  <si>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</si>
  <si>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</si>
  <si>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</si>
  <si>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</si>
  <si>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</si>
  <si>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</si>
  <si>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</si>
  <si>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</si>
  <si>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</si>
  <si>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</si>
  <si>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</si>
  <si>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</si>
  <si>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operating income</t>
  </si>
  <si>
    <t>Profits before expenses</t>
  </si>
  <si>
    <t>Selling expenses</t>
  </si>
  <si>
    <t>Administrative expenses</t>
  </si>
  <si>
    <t>Total expenses</t>
  </si>
  <si>
    <t>Operating profits (losses)</t>
  </si>
  <si>
    <t>joint ventures</t>
  </si>
  <si>
    <t>Profits (losses) before finance costs</t>
  </si>
  <si>
    <t>and income tax expenses</t>
  </si>
  <si>
    <t xml:space="preserve">Finance costs </t>
  </si>
  <si>
    <t>Profits (losses) before income tax expenses</t>
  </si>
  <si>
    <t>Tax expense (income)</t>
  </si>
  <si>
    <t>Net profits (losses) attributable to:</t>
  </si>
  <si>
    <t xml:space="preserve">   Owners of parent</t>
  </si>
  <si>
    <t xml:space="preserve">   Non-controlling interests</t>
  </si>
  <si>
    <t xml:space="preserve">Diluted earnings (loss) per share (in Baht)  </t>
  </si>
  <si>
    <t>Diluted earnings (loss) per share</t>
  </si>
  <si>
    <t>.</t>
  </si>
  <si>
    <t xml:space="preserve">Share of profits of investment in associates and </t>
  </si>
  <si>
    <t>Income tax expenses (benefits)</t>
  </si>
  <si>
    <t>Net profit (losses) for the period</t>
  </si>
  <si>
    <t>Owners of the Company</t>
  </si>
  <si>
    <t>Earnings (losses) per share</t>
  </si>
  <si>
    <t>Basic earnings (losses) per share (in Baht)</t>
  </si>
  <si>
    <t>Diluted earnings (losses) per share (in Baht)</t>
  </si>
  <si>
    <t>-</t>
  </si>
  <si>
    <t>0</t>
  </si>
  <si>
    <t>Statement of comprehensive income (Unaudited)</t>
  </si>
  <si>
    <t>1. Wording hasn't change follow the new template based on DBD annoucement</t>
  </si>
  <si>
    <t>Net profits (losses) for the period</t>
  </si>
  <si>
    <t>Other comprehensive income (expenses)</t>
  </si>
  <si>
    <t xml:space="preserve">Components of other comprehensive income that </t>
  </si>
  <si>
    <t xml:space="preserve">   will not be reclassified to profit or loss</t>
  </si>
  <si>
    <t xml:space="preserve">Gains (losses) on remeasurements of defined </t>
  </si>
  <si>
    <t xml:space="preserve">   benefit plans, net of tax</t>
  </si>
  <si>
    <t xml:space="preserve">   will be reclassified to profit or loss</t>
  </si>
  <si>
    <t xml:space="preserve">Exchange differences on translating financial </t>
  </si>
  <si>
    <t xml:space="preserve">   statement</t>
  </si>
  <si>
    <t xml:space="preserve">Gains (losses) on remeasurement investments </t>
  </si>
  <si>
    <t xml:space="preserve">   held as available for sale</t>
  </si>
  <si>
    <t xml:space="preserve">Income tax relating to components of other </t>
  </si>
  <si>
    <t xml:space="preserve">   comprehensive income that will not be </t>
  </si>
  <si>
    <t xml:space="preserve">   reclassified to profit or loss</t>
  </si>
  <si>
    <t>for the period</t>
  </si>
  <si>
    <t>Total comprehensive income (expenses)</t>
  </si>
  <si>
    <t>attributable to:</t>
  </si>
  <si>
    <t>Owners of parent</t>
  </si>
  <si>
    <t xml:space="preserve">Six-month period ended </t>
  </si>
  <si>
    <t>Other comprehensive income</t>
  </si>
  <si>
    <t>Statement of changes in equity (Unaudited)</t>
  </si>
  <si>
    <t>Consolidated financial statements</t>
  </si>
  <si>
    <t xml:space="preserve">Capital </t>
  </si>
  <si>
    <t>Foreign currency</t>
  </si>
  <si>
    <t>Fair value</t>
  </si>
  <si>
    <t>reserves -</t>
  </si>
  <si>
    <t>Change in</t>
  </si>
  <si>
    <t>Total other</t>
  </si>
  <si>
    <t xml:space="preserve">translation </t>
  </si>
  <si>
    <t>change in</t>
  </si>
  <si>
    <t>adjustment</t>
  </si>
  <si>
    <t xml:space="preserve">parent's </t>
  </si>
  <si>
    <t>Share-</t>
  </si>
  <si>
    <t>components</t>
  </si>
  <si>
    <t xml:space="preserve">Equity </t>
  </si>
  <si>
    <t>Issued and</t>
  </si>
  <si>
    <t>Premium</t>
  </si>
  <si>
    <t>Retained earnings</t>
  </si>
  <si>
    <t xml:space="preserve">differences </t>
  </si>
  <si>
    <t>available-for-sale</t>
  </si>
  <si>
    <t>arising from</t>
  </si>
  <si>
    <t>ownership</t>
  </si>
  <si>
    <t>based</t>
  </si>
  <si>
    <t>of</t>
  </si>
  <si>
    <t>attributable to</t>
  </si>
  <si>
    <t>Non-</t>
  </si>
  <si>
    <t>Total</t>
  </si>
  <si>
    <t>paid share</t>
  </si>
  <si>
    <t>on ordinary</t>
  </si>
  <si>
    <t>Legal</t>
  </si>
  <si>
    <t>for foreign</t>
  </si>
  <si>
    <t>investments,</t>
  </si>
  <si>
    <t>business</t>
  </si>
  <si>
    <t>interests in</t>
  </si>
  <si>
    <t>payment</t>
  </si>
  <si>
    <t>shareholders'</t>
  </si>
  <si>
    <t>owners of</t>
  </si>
  <si>
    <t>controlling</t>
  </si>
  <si>
    <t xml:space="preserve"> capital</t>
  </si>
  <si>
    <t>shares</t>
  </si>
  <si>
    <t>reserves</t>
  </si>
  <si>
    <t>Unappropriated</t>
  </si>
  <si>
    <t>operations</t>
  </si>
  <si>
    <t>net of tax</t>
  </si>
  <si>
    <t>restructuring</t>
  </si>
  <si>
    <t>subsidiaries</t>
  </si>
  <si>
    <t>equity</t>
  </si>
  <si>
    <t>parent</t>
  </si>
  <si>
    <t>interests</t>
  </si>
  <si>
    <t>Balance at 1 January 2016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</si>
  <si>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</si>
  <si>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</si>
  <si>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</si>
  <si>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Acquisition of non-controlling interests without a change in control</t>
  </si>
  <si>
    <t>Dividends paid to shareholders</t>
  </si>
  <si>
    <t>Total contributions by and distributions to owners of the parent</t>
  </si>
  <si>
    <t>Comprehensive income (expenses) for the period</t>
  </si>
  <si>
    <t>Profit or loss</t>
  </si>
  <si>
    <t>Total comprehensive income (expenses) for the period</t>
  </si>
  <si>
    <t>Balance at 1 January 2017</t>
  </si>
  <si>
    <t>Issue of ordinary shares</t>
  </si>
  <si>
    <t>Contributions by and distributions to owners of the Company</t>
  </si>
  <si>
    <t>Total contributions by  and distributions to owners of the Company</t>
  </si>
  <si>
    <t>Statement of changes in equity</t>
  </si>
  <si>
    <t>Separate financial statements</t>
  </si>
  <si>
    <t>Other components of equity</t>
  </si>
  <si>
    <t>Fair value change in</t>
  </si>
  <si>
    <t>components of</t>
  </si>
  <si>
    <t>shareholders' equity</t>
  </si>
  <si>
    <t>Total comprehensive income (expenses)  for the period</t>
  </si>
  <si>
    <t>1-Conso</t>
  </si>
  <si>
    <t>Elim</t>
  </si>
  <si>
    <t>Final conso</t>
  </si>
  <si>
    <t>Related parties transaction</t>
  </si>
  <si>
    <t>Joint ventures</t>
  </si>
  <si>
    <t>T110500</t>
  </si>
  <si>
    <t>Amounts Due from Related Parties</t>
  </si>
  <si>
    <t>Subsidiaries</t>
  </si>
  <si>
    <r>
      <t>Less</t>
    </r>
    <r>
      <rPr>
        <sz val="11"/>
        <color theme="1"/>
        <rFont val="Calibri"/>
        <family val="2"/>
      </rPr>
      <t xml:space="preserve"> allowance for doubtful accounts</t>
    </r>
  </si>
  <si>
    <t>Net</t>
  </si>
  <si>
    <t>T110610</t>
  </si>
  <si>
    <t>Short-term loan to related parties</t>
  </si>
  <si>
    <r>
      <t>Less</t>
    </r>
    <r>
      <rPr>
        <sz val="11"/>
        <color theme="1"/>
        <rFont val="Calibri"/>
        <family val="2"/>
      </rPr>
      <t xml:space="preserve"> allowance for impairment</t>
    </r>
  </si>
  <si>
    <t>T120110</t>
  </si>
  <si>
    <t>Long-term loan to related parties</t>
  </si>
  <si>
    <t>T210400</t>
  </si>
  <si>
    <t>Amounts Due to Related Parties</t>
  </si>
  <si>
    <t xml:space="preserve">Associates </t>
  </si>
  <si>
    <t>Short-term loans from related parties</t>
  </si>
  <si>
    <t>T210210</t>
  </si>
  <si>
    <t>Short-term loan from related parties</t>
  </si>
  <si>
    <t>T110100</t>
  </si>
  <si>
    <t>Cash and Cash Equivalents</t>
  </si>
  <si>
    <t>Cash on hand</t>
  </si>
  <si>
    <t>Deposit held at bank</t>
  </si>
  <si>
    <t>Bank overdraft</t>
  </si>
  <si>
    <t>T110300</t>
  </si>
  <si>
    <t>Short-Term Investment</t>
  </si>
  <si>
    <t>Equity securities held for trading</t>
  </si>
  <si>
    <t>Debt secutiries held for trading</t>
  </si>
  <si>
    <t>Equity securities held for sale</t>
  </si>
  <si>
    <t>Debt secutiries held for sale</t>
  </si>
  <si>
    <t>Held to maturity</t>
  </si>
  <si>
    <t>Fixed deposit</t>
  </si>
  <si>
    <t>Mark to market</t>
  </si>
  <si>
    <t>Long-term investment</t>
  </si>
  <si>
    <t>T120350</t>
  </si>
  <si>
    <t>Long-term investment available for sale</t>
  </si>
  <si>
    <t>Long-term equity securities held for sale</t>
  </si>
  <si>
    <t>FC valuation - Long-term equity securities held for sale</t>
  </si>
  <si>
    <t>T120360</t>
  </si>
  <si>
    <t>Other long-term investment</t>
  </si>
  <si>
    <r>
      <t xml:space="preserve">Movement of short-term investment </t>
    </r>
    <r>
      <rPr>
        <i/>
        <sz val="11"/>
        <color rgb="FFFF0000"/>
        <rFont val="Calibri"/>
        <family val="2"/>
      </rPr>
      <t xml:space="preserve"> &gt;&gt; Please see in "Short-term investment"</t>
    </r>
  </si>
  <si>
    <t xml:space="preserve">Ending amount </t>
  </si>
  <si>
    <t>NFS-Ending</t>
  </si>
  <si>
    <t>T110400</t>
  </si>
  <si>
    <t>Trade Accounts Receivable</t>
  </si>
  <si>
    <t>Related parties</t>
  </si>
  <si>
    <t>Other parties</t>
  </si>
  <si>
    <t>Trade accounts receivable, gross</t>
  </si>
  <si>
    <t>FC valuation - Trade accounts receivable</t>
  </si>
  <si>
    <t xml:space="preserve">Trade accounts receivable </t>
  </si>
  <si>
    <t>Retention receivable</t>
  </si>
  <si>
    <t>Accrued income</t>
  </si>
  <si>
    <t xml:space="preserve">Reversal of doubtful debts expense </t>
  </si>
  <si>
    <r>
      <t xml:space="preserve">AR aging </t>
    </r>
    <r>
      <rPr>
        <i/>
        <sz val="11"/>
        <color rgb="FFFF0000"/>
        <rFont val="Calibri"/>
        <family val="2"/>
      </rPr>
      <t xml:space="preserve"> &gt;&gt; Please see in "Note AR aging"</t>
    </r>
  </si>
  <si>
    <t>YE</t>
  </si>
  <si>
    <t>119909x1</t>
  </si>
  <si>
    <r>
      <t>Deferred contract costs movement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rgb="FFFF0000"/>
        <rFont val="Calibri"/>
        <family val="2"/>
      </rPr>
      <t>&gt;&gt; Please see in ………………</t>
    </r>
  </si>
  <si>
    <t>T110800</t>
  </si>
  <si>
    <t>Inventory</t>
  </si>
  <si>
    <t>Tools and supplies</t>
  </si>
  <si>
    <t>Less allowance for decline in value of inventories</t>
  </si>
  <si>
    <t>Inventories recognised as an expense in cost of sales &gt;&gt; please see in "Inventory YE2017"</t>
  </si>
  <si>
    <t>T119900</t>
  </si>
  <si>
    <t>Other Current Assets</t>
  </si>
  <si>
    <t>Accrued dividend income from short-term investment</t>
  </si>
  <si>
    <t>Accrued dividend income from related parties</t>
  </si>
  <si>
    <t>Dividend receivables from an associate</t>
  </si>
  <si>
    <t>Value added tax refundable</t>
  </si>
  <si>
    <t>Prepaid tax</t>
  </si>
  <si>
    <t>Prepaid tax and value added tax refundable,
net</t>
  </si>
  <si>
    <t>Cash at bank collateralised for loans</t>
  </si>
  <si>
    <t>Insurance claims</t>
  </si>
  <si>
    <t>Provision for impairment - Other current assets</t>
  </si>
  <si>
    <t>Clearing account</t>
  </si>
  <si>
    <t>Other current assets, net</t>
  </si>
  <si>
    <t>T120320</t>
  </si>
  <si>
    <t>Investment in associates</t>
  </si>
  <si>
    <t>Associates</t>
  </si>
  <si>
    <t>At 1 January</t>
  </si>
  <si>
    <t>Acquisition</t>
  </si>
  <si>
    <t>Disposal</t>
  </si>
  <si>
    <t>Dividend income</t>
  </si>
  <si>
    <t>Share of profits of associates</t>
  </si>
  <si>
    <t>Defined benefit plan actuarial gains</t>
  </si>
  <si>
    <t>Fair value reserve</t>
  </si>
  <si>
    <t>Allowance for impairment</t>
  </si>
  <si>
    <t>Transfer to long-term investment</t>
  </si>
  <si>
    <t>Foreign currency translation differences</t>
  </si>
  <si>
    <t>At 31 December</t>
  </si>
  <si>
    <t>T120330</t>
  </si>
  <si>
    <t>Investment in joint venture</t>
  </si>
  <si>
    <t>Joint venture</t>
  </si>
  <si>
    <t>Share of profits of JV</t>
  </si>
  <si>
    <t xml:space="preserve">Total </t>
  </si>
  <si>
    <t>Paid-up capital</t>
  </si>
  <si>
    <t>Cost</t>
  </si>
  <si>
    <t>Equity</t>
  </si>
  <si>
    <t>Impairment</t>
  </si>
  <si>
    <t>At equity - net</t>
  </si>
  <si>
    <t>Fearnleys (Thailand) Ltd.</t>
  </si>
  <si>
    <t xml:space="preserve">Sharjah Ports Services LLC </t>
  </si>
  <si>
    <t>Asia Offshore Drilling Limited</t>
  </si>
  <si>
    <t>Baria Serece</t>
  </si>
  <si>
    <t>Laser Game Asia Company Limited</t>
  </si>
  <si>
    <t>Thoresen (Indochina) S.A.</t>
  </si>
  <si>
    <r>
      <t>Gulf Agency Company (</t>
    </r>
    <r>
      <rPr>
        <sz val="11"/>
        <color theme="1"/>
        <rFont val="Calibri"/>
        <family val="2"/>
      </rPr>
      <t>Thailand</t>
    </r>
    <r>
      <rPr>
        <sz val="11"/>
        <color rgb="FF000000"/>
        <rFont val="Calibri"/>
        <family val="2"/>
      </rPr>
      <t>) Ltd.</t>
    </r>
  </si>
  <si>
    <t>TTA SUEZ Company Limited</t>
  </si>
  <si>
    <t>Petrolift Inc.</t>
  </si>
  <si>
    <t xml:space="preserve">Zamil Mermaid Offshore Services  </t>
  </si>
  <si>
    <t>SKI Energy Resources Inc.</t>
  </si>
  <si>
    <t>ด้อย 100%</t>
  </si>
  <si>
    <t>Separate - TTA</t>
  </si>
  <si>
    <t>At  cost - net</t>
  </si>
  <si>
    <t>T120310</t>
  </si>
  <si>
    <t>Investment in subsidiaries</t>
  </si>
  <si>
    <t>Acquisitions</t>
  </si>
  <si>
    <t>Disposals</t>
  </si>
  <si>
    <t>Allowance for impairment, net</t>
  </si>
  <si>
    <t>At 31 March</t>
  </si>
  <si>
    <t>Direct subsidiaries</t>
  </si>
  <si>
    <t>Soleado Holdings Pte. Ltd.</t>
  </si>
  <si>
    <t>Athene Holdings Ltd.</t>
  </si>
  <si>
    <t>PM Thoresen Asia Holdings</t>
  </si>
  <si>
    <t>Premo Shipping Public Company Limited</t>
  </si>
  <si>
    <t>Thoresen Shipping Singapore Pte. Ltd.</t>
  </si>
  <si>
    <t>Thoresen Chartering (HK) Ltd.</t>
  </si>
  <si>
    <t>Thoresen Shipping Germany GmbH</t>
  </si>
  <si>
    <t>Herakles Shipping Co., Ltd.</t>
  </si>
  <si>
    <t>Heron Shipping Co., Ltd.</t>
  </si>
  <si>
    <t>Thoresen Chartering (Pte) Ltd.</t>
  </si>
  <si>
    <t xml:space="preserve">PMFB Ltd. </t>
  </si>
  <si>
    <t>Asia Coating Services Ltd.</t>
  </si>
  <si>
    <t>Thoresen Shipping FZE</t>
  </si>
  <si>
    <t>Mermaid Maritime Public Company Limited</t>
  </si>
  <si>
    <t>Chidlom Marine Services &amp; Supplies Ltd.</t>
  </si>
  <si>
    <t>GAC Thoresen Logistics Ltd.</t>
  </si>
  <si>
    <t>PMT Property Co., Ltd.</t>
  </si>
  <si>
    <t>PH Capital Co., Ltd.</t>
  </si>
  <si>
    <t xml:space="preserve"> Interest-bearing liabilities</t>
  </si>
  <si>
    <t>Bank overdrafts</t>
  </si>
  <si>
    <t>T210100</t>
  </si>
  <si>
    <t>Short-term loans</t>
  </si>
  <si>
    <t>T210220</t>
  </si>
  <si>
    <t>Current portion of long-term loans</t>
  </si>
  <si>
    <t>T210820</t>
  </si>
  <si>
    <t>T210700</t>
  </si>
  <si>
    <t>Current portion of finance</t>
  </si>
  <si>
    <t xml:space="preserve">   lease liabilities</t>
  </si>
  <si>
    <t>T210900</t>
  </si>
  <si>
    <t>Non-current</t>
  </si>
  <si>
    <t xml:space="preserve">Long-term loans </t>
  </si>
  <si>
    <t>T220320</t>
  </si>
  <si>
    <t xml:space="preserve">Bonds </t>
  </si>
  <si>
    <t>T220200</t>
  </si>
  <si>
    <t>T220400</t>
  </si>
  <si>
    <t>T430010</t>
  </si>
  <si>
    <t>Gains on disposals of property, plant  and equipment and intangible assets</t>
  </si>
  <si>
    <t>T430200</t>
  </si>
  <si>
    <t>Gains on disposals of other investments</t>
  </si>
  <si>
    <t xml:space="preserve">Realized </t>
  </si>
  <si>
    <t>Gains on disposals of investments in subsidiaries</t>
  </si>
  <si>
    <t>Gains on exchange rates</t>
  </si>
  <si>
    <t>T430100</t>
  </si>
  <si>
    <t xml:space="preserve">Interest income   </t>
  </si>
  <si>
    <t>T430040</t>
  </si>
  <si>
    <t>Other income</t>
  </si>
  <si>
    <t>T430000</t>
  </si>
  <si>
    <t>T670000</t>
  </si>
  <si>
    <t>Income Tax</t>
  </si>
  <si>
    <t xml:space="preserve">Current year income tax </t>
  </si>
  <si>
    <t>Prior year income tax</t>
  </si>
  <si>
    <t>Current tax expense</t>
  </si>
  <si>
    <t>Deferred tax expense</t>
  </si>
  <si>
    <t>Movements in temporary differences</t>
  </si>
  <si>
    <t>Total income tax expenses (benefits)</t>
  </si>
  <si>
    <t>6 - month</t>
  </si>
  <si>
    <t>Profits (losses) for the period  attributable to equity holders of the Company (basic)</t>
  </si>
  <si>
    <t>Number of ordinary shares outstanding</t>
  </si>
  <si>
    <t xml:space="preserve">   at 1 January</t>
  </si>
  <si>
    <t>Effect of new shares issued during the period</t>
  </si>
  <si>
    <t>Weighted average number of    ordinary shares outstanding (basic)</t>
  </si>
  <si>
    <r>
      <t xml:space="preserve">Basic earnings (losses) per share </t>
    </r>
    <r>
      <rPr>
        <b/>
        <i/>
        <sz val="11"/>
        <color theme="1"/>
        <rFont val="Calibri"/>
        <family val="2"/>
      </rPr>
      <t>(in Baht)</t>
    </r>
  </si>
  <si>
    <t>3 - month</t>
  </si>
  <si>
    <t xml:space="preserve">   at 1 April</t>
  </si>
  <si>
    <t>Weighted average number of shares - YTD</t>
  </si>
  <si>
    <t>Weighted average number of shares - 3-month</t>
  </si>
  <si>
    <t>CF</t>
  </si>
  <si>
    <t>Current-portion of long-term loan</t>
  </si>
  <si>
    <t>Items that will not be reclassified to profit or loss</t>
  </si>
  <si>
    <t>Defined benefit plan actuarial gains (losses), net of tax</t>
  </si>
  <si>
    <t>Items that are or may be reclassified to profit or loss</t>
  </si>
  <si>
    <t>Foreign currency translation differences for</t>
  </si>
  <si>
    <t xml:space="preserve">   foreign operations</t>
  </si>
  <si>
    <t>Net change in fair value of available-for-sale</t>
  </si>
  <si>
    <t xml:space="preserve">   investments</t>
  </si>
  <si>
    <t>6M Jun'17</t>
  </si>
  <si>
    <t>Sep</t>
  </si>
  <si>
    <t>3 months - NFS</t>
  </si>
  <si>
    <t>Income tax effective rate</t>
  </si>
  <si>
    <t>Gains on disposals of short-term investments</t>
  </si>
  <si>
    <t>Gains on disposals of Short-term investments</t>
  </si>
  <si>
    <t>Recheck with ST investment</t>
  </si>
  <si>
    <t xml:space="preserve">Recheck with "detail inter co" in EBS </t>
  </si>
  <si>
    <t>Bargain Purchase</t>
  </si>
  <si>
    <t>Bargain purchase</t>
  </si>
  <si>
    <t>30 September</t>
  </si>
  <si>
    <t>4,7</t>
  </si>
  <si>
    <t>Current portion of long-term borrowings</t>
  </si>
  <si>
    <t>5,13</t>
  </si>
  <si>
    <t>4,13</t>
  </si>
  <si>
    <t>Other non-current liabilities</t>
  </si>
  <si>
    <t>Share premium on ordinary shares</t>
  </si>
  <si>
    <t xml:space="preserve">   comprehensive income that will be </t>
  </si>
  <si>
    <t xml:space="preserve">Nine-month period ended </t>
  </si>
  <si>
    <t>Share of profits of associates and</t>
  </si>
  <si>
    <t>Profits  before finance costs</t>
  </si>
  <si>
    <t>Nine-month period ended 30 September 2016</t>
  </si>
  <si>
    <t>Balance as at 30 September 2016</t>
  </si>
  <si>
    <t>Nine-month period ended 30 september 2017</t>
  </si>
  <si>
    <t>Balance as at 30 September 2017</t>
  </si>
  <si>
    <t>Dividends  to owners of the Company</t>
  </si>
  <si>
    <t>Dividends  to non-controlling interests</t>
  </si>
  <si>
    <t>Nine-month period ended 30 September 2017</t>
  </si>
  <si>
    <t>Statement of cash flows (Unaudited)</t>
  </si>
  <si>
    <t>Cash flows from operating activities</t>
  </si>
  <si>
    <t>Profits (losses) for the period</t>
  </si>
  <si>
    <t>Depreciation and amortisation of property, plant, and equipment,</t>
  </si>
  <si>
    <t>intangible assets and investment properties</t>
  </si>
  <si>
    <t>Reversal of doubtful account</t>
  </si>
  <si>
    <t>Other amortisation and provisions (reversal)</t>
  </si>
  <si>
    <t>Reversal of decline in value of inventories</t>
  </si>
  <si>
    <t>Write-off on property, plant and equipment, and intangible assets</t>
  </si>
  <si>
    <t>Gain on bargain purchase</t>
  </si>
  <si>
    <t>Finance costs</t>
  </si>
  <si>
    <t xml:space="preserve">Net (gains) losses on disposals of property, plant, and equipment, </t>
  </si>
  <si>
    <t>and intangible assets</t>
  </si>
  <si>
    <t>Dividend income from other investments</t>
  </si>
  <si>
    <t>Dividend income from subsidiaries, associates and joint ventures</t>
  </si>
  <si>
    <t>Net gains on disposals of short-term investments</t>
  </si>
  <si>
    <t>Net gains on disposals of other investments</t>
  </si>
  <si>
    <t>Net (gains) losses on disposals of investments in subsidiaries</t>
  </si>
  <si>
    <t>Gains from change in fair value of financial assets held for trading</t>
  </si>
  <si>
    <t>Share of profits of investment in associates and joint ventures</t>
  </si>
  <si>
    <t xml:space="preserve">Unrealised gains on exchange rates </t>
  </si>
  <si>
    <t xml:space="preserve">Realised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</si>
  <si>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</si>
  <si>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</si>
  <si>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</si>
  <si>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</si>
  <si>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</si>
  <si>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</si>
  <si>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</si>
  <si>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</si>
  <si>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Employee benefit obligations</t>
  </si>
  <si>
    <t>Cash generated from (used in) operating activities</t>
  </si>
  <si>
    <t>Finance costs paid</t>
  </si>
  <si>
    <t xml:space="preserve">Taxes paid </t>
  </si>
  <si>
    <t>Net cash from (used in) operating activities</t>
  </si>
  <si>
    <t>Cash flows from investing activities</t>
  </si>
  <si>
    <t xml:space="preserve">Acquisition of property, plant, and equipment </t>
  </si>
  <si>
    <t>Acquisition of investment properties</t>
  </si>
  <si>
    <t>Net proceed (payments) for short-term loans to related parties</t>
  </si>
  <si>
    <t>Payments for long-term loan to related parties</t>
  </si>
  <si>
    <t>Payments for investments in subsidiaries, associates and joint ventures</t>
  </si>
  <si>
    <t>Dividends received from short-term investments</t>
  </si>
  <si>
    <t>Dividends received from long-term investments</t>
  </si>
  <si>
    <t xml:space="preserve">Dividends received from subsidiaries, associates </t>
  </si>
  <si>
    <t>and joint ventures</t>
  </si>
  <si>
    <t>Proceeds from sale of property, plant, and equipment</t>
  </si>
  <si>
    <t xml:space="preserve"> and intangible assets</t>
  </si>
  <si>
    <t>Net proceeds from short-term investments</t>
  </si>
  <si>
    <t>Payment for long-term investments</t>
  </si>
  <si>
    <t>Proceeds from payment of long-term loans to related parties</t>
  </si>
  <si>
    <t>Payment for acquisition of business</t>
  </si>
  <si>
    <t>Net cash from investing activities</t>
  </si>
  <si>
    <t>Cash flows from financing activities</t>
  </si>
  <si>
    <t>Restricted cash at bank for long-term borrowings</t>
  </si>
  <si>
    <t>Proceeds from long-term borrowings</t>
  </si>
  <si>
    <t>Net proceeds (payment) of short-term borrowings</t>
  </si>
  <si>
    <t>Repayment of bond</t>
  </si>
  <si>
    <t>Repayments of long-term loans and finance lease liabilities</t>
  </si>
  <si>
    <t xml:space="preserve">Dividends paid to non-controlling interests </t>
  </si>
  <si>
    <t>Dividends paid to owners of the Company</t>
  </si>
  <si>
    <t>Proceeds from increase of share capital</t>
  </si>
  <si>
    <t xml:space="preserve">Proceeds from increase of investment from </t>
  </si>
  <si>
    <t>non-controlling interests of subsidiaries</t>
  </si>
  <si>
    <t xml:space="preserve">Payments for settlement of cross currency </t>
  </si>
  <si>
    <t>and interest rate swap agreements</t>
  </si>
  <si>
    <t>Net cash used in financing activities</t>
  </si>
  <si>
    <t xml:space="preserve">Net increase (decrease) in cash and cash equivalents, </t>
  </si>
  <si>
    <t>before effect of exchange rates</t>
  </si>
  <si>
    <t>Foreign currency translation differences for foreign operations</t>
  </si>
  <si>
    <t xml:space="preserve">Effect of exchange rate changes on balances held in </t>
  </si>
  <si>
    <t>foreign currencies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</si>
  <si>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</si>
  <si>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</si>
  <si>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</si>
  <si>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</si>
  <si>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Unpaid liabilities from purchase of property, plant,</t>
  </si>
  <si>
    <t>and equipment and intangible assets</t>
  </si>
  <si>
    <t>Dividend payables</t>
  </si>
  <si>
    <t xml:space="preserve">Dividend receivables from short-term investments </t>
  </si>
  <si>
    <t>Decrease in investment in subsidiary</t>
  </si>
  <si>
    <t>Decrease in short-term loan from subsidiary</t>
  </si>
  <si>
    <t>Impairment charges</t>
  </si>
  <si>
    <t>Proceeds from disposals of investment in subsidiaries, associates and joint ventures</t>
  </si>
  <si>
    <t>Unpaid investment in a joint venture</t>
  </si>
  <si>
    <t>Dividend receivables from a joint venture</t>
  </si>
  <si>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</si>
  <si>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</si>
  <si>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</si>
  <si>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</si>
  <si>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</si>
  <si>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</si>
  <si>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</si>
  <si>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</si>
  <si>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</si>
  <si>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</si>
  <si>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</si>
  <si>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</si>
  <si>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</si>
  <si>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</si>
  <si>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</si>
  <si>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ลูกหนี้กิจการที่เกี่ยวข้องกัน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</si>
  <si>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</si>
  <si>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</si>
  <si>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</si>
  <si>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ต้นทุนสัญญารอการตัดบัญชี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</si>
  <si>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</si>
  <si>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</si>
  <si>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</si>
  <si>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</si>
  <si>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</si>
  <si>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</si>
  <si>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</si>
  <si>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</si>
  <si>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</si>
  <si>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</si>
  <si>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</si>
  <si>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ค่าความนิยม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</si>
  <si>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</si>
  <si>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</si>
  <si>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</si>
  <si>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</si>
  <si>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</si>
  <si>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</si>
  <si>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</si>
  <si>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</si>
  <si>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</si>
  <si>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</si>
  <si>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</si>
  <si>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</si>
  <si>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</si>
  <si>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</si>
  <si>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</si>
  <si>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เงินกู้ระยะสั้นจากกิจการที่เกี่ยวข้องกัน</t>
  </si>
  <si>
    <t>ส่วนของเงินกู้ระยะยาวที่ถึงกำหนดชำระภายในหนึ่งปี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</si>
  <si>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</si>
  <si>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</si>
  <si>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</si>
  <si>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</si>
  <si>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</si>
  <si>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</si>
  <si>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</si>
  <si>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</si>
  <si>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</si>
  <si>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หนี้สินตามสัญญาเช่าการเงิน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</si>
  <si>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</si>
  <si>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</si>
  <si>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</si>
  <si>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</si>
  <si>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</si>
  <si>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</si>
  <si>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</si>
  <si>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</si>
  <si>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</si>
  <si>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</si>
  <si>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</si>
  <si>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</si>
  <si>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</si>
  <si>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</si>
  <si>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</si>
  <si>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</si>
  <si>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</si>
  <si>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</si>
  <si>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</si>
  <si>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</si>
  <si>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</si>
  <si>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</si>
  <si>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</si>
  <si>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</si>
  <si>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</si>
  <si>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</si>
  <si>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</si>
  <si>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</si>
  <si>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</si>
  <si>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</si>
  <si>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</si>
  <si>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</si>
  <si>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</si>
  <si>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</si>
  <si>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</si>
  <si>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</si>
  <si>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</si>
  <si>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รายได้จากการดำเนินงานอื่น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</si>
  <si>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</si>
  <si>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</si>
  <si>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</si>
  <si>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</si>
  <si>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ส่วนแบ่งกำไรจากเงินลงทุนในบริษัทร่วมและการร่วมค้า</t>
  </si>
  <si>
    <t>ต้นทุนทางการเงิน</t>
  </si>
  <si>
    <t>ค่าใช้จ่าย (รายได้) ภาษีเงินได้</t>
  </si>
  <si>
    <t>กำไร (ขาดทุน) สำหรับงวด</t>
  </si>
  <si>
    <t>งบกำไรขาดทุน  (ไม่ได้ตรวจสอบ)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</si>
  <si>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</si>
  <si>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</si>
  <si>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</si>
  <si>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</si>
  <si>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</si>
  <si>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</si>
  <si>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</si>
  <si>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</si>
  <si>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</si>
  <si>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</si>
  <si>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</si>
  <si>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</si>
  <si>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</si>
  <si>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</si>
  <si>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</si>
  <si>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</si>
  <si>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สำหรับงวดเก้าเดือนสิ้นสุดวันที่ </t>
  </si>
  <si>
    <t>กำไร (ขาดทุน) จากการดำเนินงาน</t>
  </si>
  <si>
    <t>การแบ่งปันกำไร (ขาดทุน)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</si>
  <si>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</si>
  <si>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</si>
  <si>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 (ขาดทุน) จากการวัดมูลค่าใหม่ของผลประโยชน์</t>
  </si>
  <si>
    <t xml:space="preserve">   พนักงานที่กำหนดไว้ - สุทธิจากภาษี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</si>
  <si>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</si>
  <si>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</si>
  <si>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>ผลต่างจากการ</t>
  </si>
  <si>
    <t>ผลต่างจาก</t>
  </si>
  <si>
    <t>เปลี่ยนแปลงใน</t>
  </si>
  <si>
    <t>สำรอง</t>
  </si>
  <si>
    <t>การเปลี่ยนแปลง</t>
  </si>
  <si>
    <t>มูลค่ายุติธรรม</t>
  </si>
  <si>
    <t>ส่วนทุนจาก</t>
  </si>
  <si>
    <t>รวม</t>
  </si>
  <si>
    <t>ส่วนของ</t>
  </si>
  <si>
    <t>อัตราแลกเปลี่ยน</t>
  </si>
  <si>
    <t>ของเงินลงทุน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</si>
  <si>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</si>
  <si>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</si>
  <si>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</si>
  <si>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</si>
  <si>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</si>
  <si>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</si>
  <si>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ทุนที่ออก</t>
  </si>
  <si>
    <t>ส่วนเกิน</t>
  </si>
  <si>
    <t>ทุนสำรอง</t>
  </si>
  <si>
    <t>เงินตรา</t>
  </si>
  <si>
    <t>เผื่อขาย สุทธิจาก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</si>
  <si>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</si>
  <si>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</si>
  <si>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</si>
  <si>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</si>
  <si>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</si>
  <si>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</si>
  <si>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</si>
  <si>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</si>
  <si>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</si>
  <si>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ตามกฎหมาย</t>
  </si>
  <si>
    <t>ต่างประเทศ</t>
  </si>
  <si>
    <t>ภาษีเงินได้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</si>
  <si>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</si>
  <si>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</si>
  <si>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</si>
  <si>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</si>
  <si>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</t>
  </si>
  <si>
    <t>ควบคุม</t>
  </si>
  <si>
    <t>สำหรับงวดเก้าเดือนสิ้นสุดวันที่ 30 กันยายน 2559</t>
  </si>
  <si>
    <t>ยอดคงเหลือ ณ วันที่  1 มกราคม 2559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</si>
  <si>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</si>
  <si>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</si>
  <si>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</si>
  <si>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ที่ไม่มีอำนาจควบคุม</t>
  </si>
  <si>
    <t xml:space="preserve">   บริษัทย่อย</t>
  </si>
  <si>
    <t>การได้มาซึ่งส่วนได้เสียที่ไม่มีอำนาจควบคุมโดยอำนาจควบคุม</t>
  </si>
  <si>
    <t xml:space="preserve">   ไม่เปลี่ยนแปลง</t>
  </si>
  <si>
    <t>เงินปันผลให้ผู้ถือหุ้นของบริษัท</t>
  </si>
  <si>
    <t>เงินปันผลให้แก่ส่วนได้เสีย</t>
  </si>
  <si>
    <t>รวมเงินทุนที่ได้รับจากผู้ถือหุ้นและการจัดสรรส่วนทุนให้ผู้ถือหุ้น</t>
  </si>
  <si>
    <t>กำไร (ขาดทุน) เบ็ดเสร็จสำหรับงวด</t>
  </si>
  <si>
    <t>กำไรหรือขาดทุน</t>
  </si>
  <si>
    <t>รวมกำไร (ขาดทุน) เบ็ดเสร็จสำหรับงวด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</si>
  <si>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</si>
  <si>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</si>
  <si>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 1 มกราคม 2560</t>
  </si>
  <si>
    <t>ออกหุ้นสามัญ</t>
  </si>
  <si>
    <t>ยอดคงเหลือ ณ วันที่ 30 กันยายน 2560</t>
  </si>
  <si>
    <t>กำไรเบ็ดเสร็จอื่น</t>
  </si>
  <si>
    <t>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</si>
  <si>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</si>
  <si>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</si>
  <si>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กลับรายการหนี้สูญและหนี้สงสัยจะสูญ</t>
  </si>
  <si>
    <t>ตัดจำหน่ายที่ดิน อาคารและอุปกรณ์ และสินทรัพย์ไม่มีตัวตน</t>
  </si>
  <si>
    <t>การด้อยค่า</t>
  </si>
  <si>
    <t>ประมาณการหนี้สินสำหรับผลประโยชน์พนักงาน</t>
  </si>
  <si>
    <t>กำไรจากการซื้อธุรกิจ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</si>
  <si>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</si>
  <si>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</si>
  <si>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</t>
  </si>
  <si>
    <t>และกิจการร่วมค้า</t>
  </si>
  <si>
    <t>กำไรสุทธิจากการจำหน่ายเงินลงทุนชั่วคราว</t>
  </si>
  <si>
    <t>กำไรสุทธิจากการจำหน่ายเงินลงทุนอื่น</t>
  </si>
  <si>
    <t xml:space="preserve">(กำไร) ขาดทุนสุทธิจากการจำหน่ายเงินลงทุนในบริษัทย่อย </t>
  </si>
  <si>
    <t>กำไรจากการเปลี่ยนแปลงของมูลค่ายุติธรรมของสินทรัพย์</t>
  </si>
  <si>
    <t>ทางการเงินที่ถือไว้เพื่อค้า</t>
  </si>
  <si>
    <t>ส่วนแบ่งกำไรจากเงินลงทุนในบริษัทร่วม</t>
  </si>
  <si>
    <t>และการร่วมค้า</t>
  </si>
  <si>
    <t>กำไรจากอัตราแลกเปลี่ยนที่ยังไม่เกิดขึ้นจริง</t>
  </si>
  <si>
    <t>ขาดทุนจากอัตราแลกเปลี่ยนที่เกิดขึ้นจริง</t>
  </si>
  <si>
    <t>ขาดทุนจากอัตราแลกเปลี่ยนที่ยังไม่เกิดขึ้นจริง</t>
  </si>
  <si>
    <t>ตามสัญญาแลกเปลี่ยนอัตราดอกเบี้ย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</si>
  <si>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</si>
  <si>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</si>
  <si>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</si>
  <si>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</si>
  <si>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</si>
  <si>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</si>
  <si>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</si>
  <si>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</si>
  <si>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</si>
  <si>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</si>
  <si>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</si>
  <si>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ซื้อที่ดิน อาคาร และอุปกรณ์ และสินทรัพย์ไม่มีตัวตน</t>
  </si>
  <si>
    <t>ซื้ออสังหาริมทรัพย์เพื่อการลงทุน</t>
  </si>
  <si>
    <t>เงินสดรับ (จ่าย) สุทธิจากเงินให้กู้ระยะสั้นแก่กิจการ</t>
  </si>
  <si>
    <t>ที่เกี่ยวข้องกัน</t>
  </si>
  <si>
    <t>เงินสดจ่ายเงินให้กู้ระยะยาวแก่กิจการที่เกี่ยวข้องกัน</t>
  </si>
  <si>
    <t>เงินสดจ่ายลงทุนในบริษัทย่อย บริษัทร่วม และการร่วมค้า</t>
  </si>
  <si>
    <t>เงินปันผลรับจากเงินลงทุนชั่วคราว</t>
  </si>
  <si>
    <t>เงินปันผลรับจากเงินลงทุนระยะยาว</t>
  </si>
  <si>
    <t>เงินปันผลรับจากบริษัทย่อย บริษัทร่วม และการร่วมค้า</t>
  </si>
  <si>
    <t>กระแสเงินสดจากกิจกรรมลงทุน (ต่อ)</t>
  </si>
  <si>
    <t>เงินสดรับจากการจำหน่ายที่ดิน อาคาร และอุปกรณ์</t>
  </si>
  <si>
    <t>เงินสดรับจากการจำหน่ายเงินลงทุนในบริษัทย่อย บริษัทร่วม</t>
  </si>
  <si>
    <t>เงินสดจ่ายลงทุนในเงินลงทุนระยะยาว</t>
  </si>
  <si>
    <t>เงินสดรับคืนจากเงินให้กู้ระยะยาวแก่กิจการที่เกี่ยวข้องกัน</t>
  </si>
  <si>
    <t>เงินสดจ่ายสุทธิจากการซื้อธุรกิจ</t>
  </si>
  <si>
    <t>เงินสดสุทธิได้มาจากกิจกรรมลงทุน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</si>
  <si>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</si>
  <si>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</si>
  <si>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เงินฝากธนาคารที่ติดภาระผูกพันเงินกู้ระยะยาว</t>
  </si>
  <si>
    <t>เงินสดรับจากเงินกู้ระยะยาว</t>
  </si>
  <si>
    <t>เงินสดรับ (จ่าย) สุทธิจากเงินกู้ระยะสั้น</t>
  </si>
  <si>
    <t>เงินสดจ่ายคืนหุ้นกู้</t>
  </si>
  <si>
    <t>เงินสดจ่ายคืนเงินกู้ระยะยาวและหนี้สินตามสัญญาเช่าการเงิน</t>
  </si>
  <si>
    <t>เงินปันผลจ่ายให้แก่ส่วนได้เสียที่ไม่มีอำนาจควบคุม</t>
  </si>
  <si>
    <t>เงินปันผลจ่ายให้ผู้ถือหุ้นของบริษัท</t>
  </si>
  <si>
    <t>เงินสดรับจากการเพิ่มทุนเรือนหุ้น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</si>
  <si>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</si>
  <si>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</si>
  <si>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เงินสดจ่ายสุทธิสำหรับสัญญาแลกเปลี่ยนสกุลเงิน</t>
  </si>
  <si>
    <t>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</si>
  <si>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</si>
  <si>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</si>
  <si>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</si>
  <si>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ผลต่างจากการเปลี่ยนแปลงอัตราแลกเปลี่ยนเงินตราต่างประเทศ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</si>
  <si>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</si>
  <si>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</si>
  <si>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</si>
  <si>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</si>
  <si>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</si>
  <si>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เงินลงทุนในการร่วมค้าค้างชำระ</t>
  </si>
  <si>
    <t>เงินปันผลค้างจ่าย</t>
  </si>
  <si>
    <t>เงินปันผลค้างรับจากเงินลงทุนระยะสั้น</t>
  </si>
  <si>
    <t>เงินปันผลค้างรับจากเงินลงทุนในการร่วมค้า</t>
  </si>
  <si>
    <t>เงินลงทุนในบริษัทย่อยลดลง</t>
  </si>
  <si>
    <t>เงินกู้ระยะสั้นจากบริษัทย่อยลดลง</t>
  </si>
  <si>
    <t>Recheck with "DTA" in conso file</t>
  </si>
  <si>
    <t>BAIt</t>
  </si>
  <si>
    <t>Thousand BAIt</t>
  </si>
  <si>
    <t>Thoresen Shipping Thailand</t>
  </si>
  <si>
    <t>Recheck PL and SOC</t>
  </si>
  <si>
    <t>Adjustments for:</t>
  </si>
  <si>
    <t>Bargain purcahse</t>
  </si>
  <si>
    <t>Dividend income from subsidiaries and associates</t>
  </si>
  <si>
    <t>Net gains (losses) on disposals of investments in subsidiaries</t>
  </si>
  <si>
    <t xml:space="preserve">Realised (gains) losses on exchange rates </t>
  </si>
  <si>
    <t>Other accounts receivable</t>
  </si>
  <si>
    <t>Other accounts payable</t>
  </si>
  <si>
    <t>Asset retirement obligation</t>
  </si>
  <si>
    <t>Employee benefit paid</t>
  </si>
  <si>
    <t xml:space="preserve">Income taxes paid </t>
  </si>
  <si>
    <t>Net proceeds from (payments for) short-term investments</t>
  </si>
  <si>
    <t>Net proceeds from (payments for) long-term investments</t>
  </si>
  <si>
    <t xml:space="preserve">Payments for investments in subsidiaries and associates </t>
  </si>
  <si>
    <t xml:space="preserve">Dividends received from subsidiaries and associates </t>
  </si>
  <si>
    <t>Proceeds from settlement of long-term loans to related parties</t>
  </si>
  <si>
    <t>Payments for long-term loans to related parties</t>
  </si>
  <si>
    <t>Purchases of investment properties</t>
  </si>
  <si>
    <t>Proceeds from disposals of property, plant, and equipment</t>
  </si>
  <si>
    <t xml:space="preserve">Purchases of property, plant, and equipment </t>
  </si>
  <si>
    <t>Net cash from (used in) investing activities</t>
  </si>
  <si>
    <t>Restricted cash at bank for long-term loans</t>
  </si>
  <si>
    <t>Repayments of short-term loans from related parties</t>
  </si>
  <si>
    <t xml:space="preserve">Net proceeds of short-term loans </t>
  </si>
  <si>
    <t>Proceeds from long-term loans</t>
  </si>
  <si>
    <t>Repayment of bond liabilities</t>
  </si>
  <si>
    <t>Dividends paid from subsidary to non-controlling interests</t>
  </si>
  <si>
    <t xml:space="preserve">Proceeds (payments) for settlement of cross currency </t>
  </si>
  <si>
    <t>Net cash from (used in) financing activities</t>
  </si>
  <si>
    <t>Net increase (decrease) in cash and cash equivalents,</t>
  </si>
  <si>
    <t>before effect of exchange rate</t>
  </si>
  <si>
    <t>Unreceived other receivable from disposal of property, plant,</t>
  </si>
  <si>
    <t>Cash per BS</t>
  </si>
  <si>
    <t>Diff</t>
  </si>
  <si>
    <t>Adjustments to reconcile profit (loss) to cash receipts (payments)</t>
  </si>
  <si>
    <t>9M Sep'17</t>
  </si>
  <si>
    <t>9M</t>
  </si>
  <si>
    <t>3M Sep'17</t>
  </si>
  <si>
    <t>ปรับรายการที่กระทบกำไร (ขาดทุน) เป็นเงินสดรับ (จ่าย)</t>
  </si>
  <si>
    <t>ผลประโยชน์พนักงานจ่าย</t>
  </si>
  <si>
    <t>เงินค้างรับชำระจากการขายที่ดิน อาคารและอุปกรณ์</t>
  </si>
  <si>
    <t>Adjust to V.4</t>
  </si>
  <si>
    <t>For the nine-month period ended 30 September 2017</t>
  </si>
  <si>
    <t xml:space="preserve">Elimination </t>
  </si>
  <si>
    <t>of inter-</t>
  </si>
  <si>
    <t>Offshore</t>
  </si>
  <si>
    <t>segment</t>
  </si>
  <si>
    <t>Shipping</t>
  </si>
  <si>
    <t>Agrichemical</t>
  </si>
  <si>
    <t>services</t>
  </si>
  <si>
    <t>Investment</t>
  </si>
  <si>
    <t>transactions</t>
  </si>
  <si>
    <t>Revenues from operations</t>
  </si>
  <si>
    <t>Revenues from inter-segment</t>
  </si>
  <si>
    <t>From outside customers</t>
  </si>
  <si>
    <t>Depreciation and amortisation</t>
  </si>
  <si>
    <t xml:space="preserve">Operating profits </t>
  </si>
  <si>
    <t xml:space="preserve">Share of profits (losses) from  </t>
  </si>
  <si>
    <t xml:space="preserve">   associates and joint ventures</t>
  </si>
  <si>
    <t>Tax expense</t>
  </si>
  <si>
    <t>Profits  for the period</t>
  </si>
  <si>
    <t>As at 30 September 2017</t>
  </si>
  <si>
    <t>Segment assets</t>
  </si>
  <si>
    <t>Segment liabilities</t>
  </si>
  <si>
    <t>Share of profit of associates and</t>
  </si>
  <si>
    <t xml:space="preserve">Basic earnings (losses) per share (in Baht)  </t>
  </si>
  <si>
    <t>Basic earnings (losses) per share</t>
  </si>
  <si>
    <t>Total comprehensive expenses</t>
  </si>
  <si>
    <t>Profits (losses) attributable to:</t>
  </si>
  <si>
    <t>Other comprehensive expenses</t>
  </si>
  <si>
    <t>Check BS PL</t>
  </si>
  <si>
    <t>Recheck with CF</t>
  </si>
  <si>
    <t>conso</t>
  </si>
  <si>
    <t>sep</t>
  </si>
  <si>
    <t>Netr Proceeds (repayments) of short-term loans from related parties</t>
  </si>
  <si>
    <t>Repayments of long-term borrowings and finance lease liabilities</t>
  </si>
  <si>
    <t>For the three-month period ended 30 September 2017</t>
  </si>
  <si>
    <t>For the six-month period ended 30 June 2017</t>
  </si>
  <si>
    <t>ขาดทุนเบ็ดเสร็จรวมสำหรับงวด</t>
  </si>
  <si>
    <t>การแบ่งปันขาดทุนเบ็ดเสร็จรวม</t>
  </si>
  <si>
    <t>กำไรก่อนต้นทุนทางการเงินและค่าใช้จ่าย (รายได้) ภาษีเงินได้</t>
  </si>
  <si>
    <t>กำไร (ขาดทุน) ก่อนค่าใช้จ่าย (รายได้) ภาษีเงินได้</t>
  </si>
  <si>
    <t xml:space="preserve">ค่าเสื่อมราคาและค่าตัดจำหน่าย ที่ดิน อาคาร และอุปกรณ์ </t>
  </si>
  <si>
    <t>สินทรัพย์ไม่มีตัวตน และอสังหาริมทรัพย์เพื่อการลงทุน</t>
  </si>
  <si>
    <t>(กลับรายการ) ค่าตัดจำหน่ายและค่าเผื่อมูลค่าอื่น</t>
  </si>
  <si>
    <t>ค่าเผื่อมูลค่าสินค้าลดลง (กลับรายการ)</t>
  </si>
  <si>
    <t>เงินสดรับ (จ่าย) สุทธิจากเงินกู้ระยะสั้นจากกิจการ</t>
  </si>
  <si>
    <t>กำไร (ขาดทุน) ก่อนต้นทุนทางการเงินและ</t>
  </si>
  <si>
    <t>เงินสดรับสุทธิจากเงินลงทุนชั่วคราว</t>
  </si>
  <si>
    <t>ขาดทุนสุทธิจากการจำหน่ายที่ดิน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</si>
</sst>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#,##0\ ;\(#,##0\)"/>
    <numFmt numFmtId="168" formatCode="_(* #,##0_);_(* \(#,##0\);_(* &quot;-&quot;??_);_(@_)"/>
    <numFmt numFmtId="169" formatCode="_-* #,##0.0_-;\-* #,##0.0_-;_-* &quot;-&quot;?_-;_-@_-"/>
    <numFmt numFmtId="170" formatCode="#,##0;\(#,##0\)"/>
    <numFmt numFmtId="171" formatCode="_(* #,##0_);_(* \(#,##0\);_(\ &quot;-&quot;_);_(@_)"/>
    <numFmt numFmtId="172" formatCode="#,##0.00;\(#,##0.00\)"/>
    <numFmt numFmtId="173" formatCode="_(* #,##0_);_(* \(#,##0\);_(* &quot;-&quot;??????_);_(@_)"/>
    <numFmt numFmtId="174" formatCode="[$-409]dd\-mmm\-yy;@"/>
    <numFmt numFmtId="175" formatCode="_(* #,##0_);_(* \(#,##0\);_(* &quot;-&quot;?????_);_(@_)"/>
    <numFmt numFmtId="176" formatCode="_(* #,##0_);_(* \(#,##0\);_(* &quot;-&quot;???_);_(@_)"/>
    <numFmt numFmtId="177" formatCode="[$-409]d\-mmm\-yy;@"/>
    <numFmt numFmtId="178" formatCode="_(* #,##0_);_(* \(#,##0\);_(* &quot;-&quot;????_);_(@_)"/>
    <numFmt numFmtId="179" formatCode="_(* #,##0.000_);_(* \(#,##0.000\);_(* &quot;-&quot;??_);_(@_)"/>
    <numFmt numFmtId="180" formatCode="#,##0.00;\(#,##0.00\);\-"/>
    <numFmt numFmtId="181" formatCode="_ * #,##0.00_ ;_ * \-#,##0.00_ ;_ * &quot;-&quot;??_ ;_ @_ "/>
    <numFmt numFmtId="182" formatCode="_-* #,##0.00_-;\-* #,##0.00_-;_-* &quot;-&quot;&quot;?&quot;&quot;?&quot;_-;_-@_-"/>
    <numFmt numFmtId="183" formatCode="#,##0.00\ &quot;F&quot;;\-#,##0.00\ &quot;F&quot;"/>
    <numFmt numFmtId="184" formatCode="dd\-mmm\-yy_)"/>
    <numFmt numFmtId="185" formatCode="0.0%"/>
    <numFmt numFmtId="186" formatCode="0.00_)"/>
  </numFmts>
  <fonts count="9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rgb="FFFFFFCC"/>
      <name val="Angsana New"/>
      <family val="1"/>
    </font>
    <font>
      <b/>
      <sz val="15"/>
      <color rgb="FFFFFFCC"/>
      <name val="Angsana New"/>
      <family val="1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sz val="11"/>
      <color rgb="FFFF0000"/>
      <name val="Calibri"/>
      <family val="2"/>
    </font>
    <font>
      <i/>
      <u/>
      <sz val="11"/>
      <color theme="1"/>
      <name val="Calibri"/>
      <family val="2"/>
    </font>
    <font>
      <i/>
      <sz val="11"/>
      <color rgb="FFFF0000"/>
      <name val="Calibri"/>
      <family val="2"/>
    </font>
    <font>
      <u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0"/>
      <color theme="1"/>
      <name val="Arial"/>
      <family val="2"/>
    </font>
    <font>
      <sz val="10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8"/>
      <color rgb="FFFF0000"/>
      <name val="Calibri"/>
      <family val="2"/>
    </font>
    <font>
      <b/>
      <sz val="20"/>
      <color rgb="FFFF0000"/>
      <name val="Calibri"/>
      <family val="2"/>
    </font>
    <font>
      <i/>
      <sz val="11"/>
      <name val="Times New Roman"/>
      <family val="1"/>
      <charset val="222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5"/>
      <name val="Angsana New"/>
      <family val="1"/>
    </font>
    <font>
      <sz val="11"/>
      <name val="Calibri"/>
      <family val="2"/>
      <scheme val="minor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u/>
      <sz val="15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9"/>
      <color indexed="81"/>
      <name val="Tahoma"/>
      <family val="2"/>
    </font>
    <font>
      <b/>
      <sz val="11"/>
      <color rgb="FFFF0000"/>
      <name val="Calibri"/>
      <family val="2"/>
    </font>
    <font>
      <b/>
      <sz val="11"/>
      <color rgb="FFFF0000"/>
      <name val="Times New Roman"/>
      <family val="1"/>
      <charset val="22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0"/>
      <name val="Calibri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3" fillId="2" borderId="1" applyNumberFormat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0" fontId="11" fillId="0" borderId="0"/>
    <xf numFmtId="0" fontId="50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51" fillId="0" borderId="0"/>
    <xf numFmtId="9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9" fillId="0" borderId="0"/>
    <xf numFmtId="0" fontId="11" fillId="0" borderId="0"/>
    <xf numFmtId="43" fontId="59" fillId="0" borderId="0" applyFont="0" applyFill="0" applyBorder="0" applyAlignment="0" applyProtection="0"/>
    <xf numFmtId="0" fontId="2" fillId="0" borderId="0"/>
    <xf numFmtId="0" fontId="59" fillId="0" borderId="0"/>
    <xf numFmtId="0" fontId="72" fillId="0" borderId="0"/>
    <xf numFmtId="43" fontId="24" fillId="0" borderId="0" applyFont="0" applyFill="0" applyBorder="0" applyAlignment="0" applyProtection="0"/>
    <xf numFmtId="181" fontId="80" fillId="0" borderId="0" applyFont="0" applyFill="0" applyBorder="0" applyAlignment="0" applyProtection="0"/>
    <xf numFmtId="182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3" fontId="81" fillId="0" borderId="0"/>
    <xf numFmtId="184" fontId="81" fillId="0" borderId="0"/>
    <xf numFmtId="185" fontId="81" fillId="0" borderId="0"/>
    <xf numFmtId="38" fontId="82" fillId="13" borderId="0" applyNumberFormat="0" applyBorder="0" applyAlignment="0" applyProtection="0"/>
    <xf numFmtId="10" fontId="82" fillId="14" borderId="17" applyNumberFormat="0" applyBorder="0" applyAlignment="0" applyProtection="0"/>
    <xf numFmtId="37" fontId="83" fillId="0" borderId="0"/>
    <xf numFmtId="186" fontId="84" fillId="0" borderId="0"/>
    <xf numFmtId="0" fontId="2" fillId="0" borderId="0"/>
    <xf numFmtId="0" fontId="51" fillId="0" borderId="0"/>
    <xf numFmtId="10" fontId="49" fillId="0" borderId="0" applyFont="0" applyFill="0" applyBorder="0" applyAlignment="0" applyProtection="0"/>
    <xf numFmtId="1" fontId="49" fillId="0" borderId="18" applyNumberFormat="0" applyFill="0" applyAlignment="0" applyProtection="0">
      <alignment horizontal="center" vertical="center"/>
    </xf>
    <xf numFmtId="0" fontId="2" fillId="0" borderId="0"/>
  </cellStyleXfs>
  <cellXfs count="1112">
    <xf numFmtId="0" fontId="0" fillId="0" borderId="0" xfId="0"/>
    <xf numFmtId="0" fontId="6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vertical="center"/>
    </xf>
    <xf numFmtId="0" fontId="2" fillId="0" borderId="0" xfId="2" applyBorder="1"/>
    <xf numFmtId="0" fontId="2" fillId="0" borderId="0" xfId="2"/>
    <xf numFmtId="0" fontId="9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left"/>
    </xf>
    <xf numFmtId="0" fontId="11" fillId="0" borderId="0" xfId="2" applyFont="1" applyFill="1" applyAlignment="1"/>
    <xf numFmtId="0" fontId="10" fillId="0" borderId="0" xfId="2" applyFont="1" applyFill="1" applyAlignment="1"/>
    <xf numFmtId="0" fontId="11" fillId="0" borderId="0" xfId="2" applyFont="1" applyFill="1" applyAlignment="1">
      <alignment horizontal="left"/>
    </xf>
    <xf numFmtId="0" fontId="11" fillId="0" borderId="0" xfId="2" applyFont="1" applyFill="1" applyAlignment="1">
      <alignment horizontal="center"/>
    </xf>
    <xf numFmtId="0" fontId="10" fillId="0" borderId="0" xfId="2" applyFont="1" applyFill="1" applyAlignment="1">
      <alignment wrapText="1"/>
    </xf>
    <xf numFmtId="16" fontId="12" fillId="0" borderId="0" xfId="2" quotePrefix="1" applyNumberFormat="1" applyFont="1" applyFill="1" applyBorder="1" applyAlignment="1"/>
    <xf numFmtId="16" fontId="12" fillId="0" borderId="0" xfId="2" quotePrefix="1" applyNumberFormat="1" applyFont="1" applyFill="1" applyBorder="1" applyAlignment="1">
      <alignment horizontal="center"/>
    </xf>
    <xf numFmtId="0" fontId="13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2" fillId="0" borderId="0" xfId="2" quotePrefix="1" applyFill="1" applyBorder="1" applyAlignment="1">
      <alignment horizontal="center"/>
    </xf>
    <xf numFmtId="166" fontId="12" fillId="0" borderId="0" xfId="2" applyNumberFormat="1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8" fillId="0" borderId="0" xfId="2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168" fontId="17" fillId="0" borderId="0" xfId="3" applyNumberFormat="1" applyFont="1" applyFill="1" applyBorder="1" applyAlignment="1">
      <alignment horizontal="right" vertical="center"/>
    </xf>
    <xf numFmtId="166" fontId="19" fillId="0" borderId="0" xfId="2" applyNumberFormat="1" applyFont="1" applyBorder="1"/>
    <xf numFmtId="169" fontId="20" fillId="0" borderId="0" xfId="2" applyNumberFormat="1" applyFont="1"/>
    <xf numFmtId="168" fontId="17" fillId="0" borderId="0" xfId="3" applyNumberFormat="1" applyFont="1" applyFill="1" applyBorder="1" applyAlignment="1">
      <alignment horizontal="center" vertical="center"/>
    </xf>
    <xf numFmtId="168" fontId="18" fillId="0" borderId="0" xfId="3" applyNumberFormat="1" applyFont="1" applyFill="1" applyAlignment="1">
      <alignment horizontal="right" vertical="center"/>
    </xf>
    <xf numFmtId="168" fontId="18" fillId="0" borderId="0" xfId="3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68" fontId="21" fillId="0" borderId="0" xfId="3" applyNumberFormat="1" applyFont="1" applyFill="1" applyBorder="1" applyAlignment="1">
      <alignment horizontal="center" vertical="center"/>
    </xf>
    <xf numFmtId="168" fontId="13" fillId="0" borderId="0" xfId="3" applyNumberFormat="1" applyFont="1" applyFill="1" applyBorder="1" applyAlignment="1">
      <alignment horizontal="right" vertical="center"/>
    </xf>
    <xf numFmtId="0" fontId="19" fillId="0" borderId="0" xfId="2" applyFont="1" applyBorder="1"/>
    <xf numFmtId="0" fontId="20" fillId="0" borderId="0" xfId="2" applyFont="1"/>
    <xf numFmtId="0" fontId="18" fillId="0" borderId="0" xfId="2" applyFont="1" applyFill="1" applyAlignment="1">
      <alignment vertical="center"/>
    </xf>
    <xf numFmtId="168" fontId="17" fillId="0" borderId="0" xfId="3" applyNumberFormat="1" applyFont="1" applyFill="1" applyAlignment="1">
      <alignment horizontal="right" vertical="center"/>
    </xf>
    <xf numFmtId="0" fontId="15" fillId="0" borderId="0" xfId="2" applyFont="1" applyFill="1" applyAlignment="1">
      <alignment horizontal="center"/>
    </xf>
    <xf numFmtId="37" fontId="10" fillId="0" borderId="0" xfId="2" applyNumberFormat="1" applyFont="1" applyFill="1" applyAlignment="1"/>
    <xf numFmtId="165" fontId="8" fillId="0" borderId="0" xfId="2" applyNumberFormat="1" applyFont="1" applyFill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0" fontId="20" fillId="0" borderId="0" xfId="2" applyFont="1" applyAlignment="1">
      <alignment horizontal="center"/>
    </xf>
    <xf numFmtId="0" fontId="2" fillId="0" borderId="0" xfId="2" applyAlignment="1">
      <alignment horizontal="center"/>
    </xf>
    <xf numFmtId="166" fontId="12" fillId="0" borderId="0" xfId="2" quotePrefix="1" applyNumberFormat="1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5" fillId="0" borderId="0" xfId="2" quotePrefix="1" applyFont="1" applyFill="1" applyBorder="1" applyAlignment="1"/>
    <xf numFmtId="167" fontId="8" fillId="0" borderId="0" xfId="2" applyNumberFormat="1" applyFont="1" applyFill="1" applyAlignment="1">
      <alignment vertical="center"/>
    </xf>
    <xf numFmtId="0" fontId="22" fillId="0" borderId="0" xfId="2" applyFont="1" applyFill="1" applyBorder="1" applyAlignment="1"/>
    <xf numFmtId="170" fontId="7" fillId="0" borderId="0" xfId="2" applyNumberFormat="1" applyFont="1" applyFill="1" applyBorder="1" applyAlignment="1">
      <alignment horizontal="center" vertical="center"/>
    </xf>
    <xf numFmtId="167" fontId="18" fillId="0" borderId="0" xfId="2" applyNumberFormat="1" applyFont="1" applyFill="1" applyBorder="1" applyAlignment="1">
      <alignment vertical="center"/>
    </xf>
    <xf numFmtId="171" fontId="25" fillId="0" borderId="0" xfId="1" applyNumberFormat="1" applyFont="1" applyFill="1" applyBorder="1" applyAlignment="1">
      <alignment horizontal="right" vertical="center"/>
    </xf>
    <xf numFmtId="170" fontId="18" fillId="0" borderId="0" xfId="2" applyNumberFormat="1" applyFont="1" applyFill="1" applyBorder="1" applyAlignment="1">
      <alignment vertical="center"/>
    </xf>
    <xf numFmtId="168" fontId="18" fillId="0" borderId="0" xfId="3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0" fontId="2" fillId="0" borderId="0" xfId="2" applyFont="1"/>
    <xf numFmtId="168" fontId="26" fillId="0" borderId="0" xfId="1" applyNumberFormat="1" applyFont="1" applyFill="1" applyBorder="1" applyAlignment="1">
      <alignment horizontal="right" vertical="center"/>
    </xf>
    <xf numFmtId="168" fontId="13" fillId="0" borderId="0" xfId="3" applyNumberFormat="1" applyFont="1" applyFill="1" applyAlignment="1">
      <alignment horizontal="right" vertical="center"/>
    </xf>
    <xf numFmtId="168" fontId="25" fillId="0" borderId="0" xfId="1" applyNumberFormat="1" applyFont="1" applyFill="1" applyBorder="1" applyAlignment="1">
      <alignment horizontal="center" vertical="center"/>
    </xf>
    <xf numFmtId="168" fontId="25" fillId="0" borderId="0" xfId="1" applyNumberFormat="1" applyFont="1" applyFill="1" applyBorder="1" applyAlignment="1">
      <alignment horizontal="right" vertical="center"/>
    </xf>
    <xf numFmtId="166" fontId="19" fillId="0" borderId="6" xfId="2" applyNumberFormat="1" applyFont="1" applyBorder="1"/>
    <xf numFmtId="166" fontId="20" fillId="0" borderId="7" xfId="2" applyNumberFormat="1" applyFont="1" applyBorder="1"/>
    <xf numFmtId="170" fontId="18" fillId="0" borderId="0" xfId="2" applyNumberFormat="1" applyFont="1" applyFill="1" applyAlignment="1">
      <alignment vertical="center"/>
    </xf>
    <xf numFmtId="0" fontId="2" fillId="0" borderId="0" xfId="2" applyFont="1" applyBorder="1"/>
    <xf numFmtId="165" fontId="18" fillId="0" borderId="0" xfId="2" applyNumberFormat="1" applyFont="1" applyFill="1" applyBorder="1" applyAlignment="1">
      <alignment vertical="center"/>
    </xf>
    <xf numFmtId="0" fontId="27" fillId="0" borderId="0" xfId="2" applyFont="1" applyFill="1" applyAlignment="1">
      <alignment horizontal="left" vertical="center"/>
    </xf>
    <xf numFmtId="165" fontId="23" fillId="0" borderId="0" xfId="2" applyNumberFormat="1" applyFont="1" applyFill="1" applyAlignment="1">
      <alignment vertical="center"/>
    </xf>
    <xf numFmtId="165" fontId="18" fillId="0" borderId="0" xfId="2" applyNumberFormat="1" applyFont="1" applyFill="1" applyAlignment="1">
      <alignment vertical="center"/>
    </xf>
    <xf numFmtId="0" fontId="28" fillId="0" borderId="0" xfId="4" applyFont="1" applyFill="1" applyBorder="1" applyAlignment="1">
      <alignment vertical="center"/>
    </xf>
    <xf numFmtId="170" fontId="13" fillId="0" borderId="0" xfId="5" applyNumberFormat="1" applyFont="1" applyFill="1" applyAlignment="1">
      <alignment vertical="center"/>
    </xf>
    <xf numFmtId="170" fontId="14" fillId="0" borderId="0" xfId="5" applyNumberFormat="1" applyFont="1" applyFill="1" applyBorder="1" applyAlignment="1">
      <alignment horizontal="center" vertical="center"/>
    </xf>
    <xf numFmtId="165" fontId="10" fillId="0" borderId="0" xfId="5" applyNumberFormat="1" applyFont="1" applyFill="1" applyAlignment="1">
      <alignment horizontal="right" vertical="center"/>
    </xf>
    <xf numFmtId="43" fontId="2" fillId="0" borderId="0" xfId="1" applyFont="1"/>
    <xf numFmtId="0" fontId="2" fillId="0" borderId="0" xfId="4"/>
    <xf numFmtId="43" fontId="2" fillId="0" borderId="0" xfId="6" applyFont="1" applyFill="1"/>
    <xf numFmtId="170" fontId="29" fillId="0" borderId="0" xfId="5" applyNumberFormat="1" applyFont="1" applyFill="1" applyAlignment="1">
      <alignment vertical="center"/>
    </xf>
    <xf numFmtId="0" fontId="11" fillId="0" borderId="0" xfId="4" applyFont="1" applyFill="1" applyBorder="1" applyAlignment="1"/>
    <xf numFmtId="43" fontId="2" fillId="0" borderId="0" xfId="4" applyNumberFormat="1"/>
    <xf numFmtId="0" fontId="11" fillId="0" borderId="0" xfId="5" applyFont="1" applyFill="1"/>
    <xf numFmtId="0" fontId="11" fillId="0" borderId="0" xfId="4" applyFont="1" applyFill="1" applyAlignment="1"/>
    <xf numFmtId="0" fontId="11" fillId="0" borderId="0" xfId="4" applyFont="1" applyFill="1" applyAlignment="1">
      <alignment horizontal="left"/>
    </xf>
    <xf numFmtId="0" fontId="11" fillId="0" borderId="0" xfId="4" applyFont="1" applyFill="1" applyAlignment="1">
      <alignment horizontal="center"/>
    </xf>
    <xf numFmtId="49" fontId="11" fillId="0" borderId="0" xfId="4" applyNumberFormat="1" applyFont="1" applyFill="1" applyAlignment="1">
      <alignment vertical="center" wrapText="1"/>
    </xf>
    <xf numFmtId="0" fontId="14" fillId="0" borderId="0" xfId="4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/>
    </xf>
    <xf numFmtId="0" fontId="11" fillId="0" borderId="0" xfId="4" quotePrefix="1" applyFont="1" applyFill="1" applyBorder="1" applyAlignment="1">
      <alignment horizontal="center"/>
    </xf>
    <xf numFmtId="170" fontId="16" fillId="0" borderId="0" xfId="5" applyNumberFormat="1" applyFont="1" applyFill="1" applyAlignment="1">
      <alignment vertical="center"/>
    </xf>
    <xf numFmtId="165" fontId="14" fillId="0" borderId="0" xfId="4" applyNumberFormat="1" applyFont="1" applyFill="1" applyBorder="1" applyAlignment="1">
      <alignment horizontal="center" vertical="center"/>
    </xf>
    <xf numFmtId="165" fontId="15" fillId="0" borderId="0" xfId="4" applyNumberFormat="1" applyFont="1" applyFill="1" applyBorder="1" applyAlignment="1">
      <alignment horizontal="center" vertical="center"/>
    </xf>
    <xf numFmtId="170" fontId="17" fillId="0" borderId="0" xfId="5" applyNumberFormat="1" applyFont="1" applyFill="1" applyAlignment="1">
      <alignment vertical="center"/>
    </xf>
    <xf numFmtId="170" fontId="14" fillId="0" borderId="0" xfId="5" applyNumberFormat="1" applyFont="1" applyFill="1" applyBorder="1" applyAlignment="1">
      <alignment vertical="center"/>
    </xf>
    <xf numFmtId="168" fontId="17" fillId="0" borderId="0" xfId="6" applyNumberFormat="1" applyFont="1" applyFill="1" applyAlignment="1">
      <alignment vertical="center"/>
    </xf>
    <xf numFmtId="168" fontId="11" fillId="0" borderId="0" xfId="6" applyNumberFormat="1" applyFont="1" applyFill="1" applyAlignment="1">
      <alignment vertical="center"/>
    </xf>
    <xf numFmtId="43" fontId="2" fillId="0" borderId="0" xfId="1" applyFont="1" applyBorder="1"/>
    <xf numFmtId="0" fontId="2" fillId="0" borderId="0" xfId="4" applyBorder="1"/>
    <xf numFmtId="168" fontId="17" fillId="0" borderId="0" xfId="6" applyNumberFormat="1" applyFont="1" applyFill="1" applyAlignment="1">
      <alignment horizontal="right" vertical="center"/>
    </xf>
    <xf numFmtId="168" fontId="11" fillId="0" borderId="0" xfId="6" applyNumberFormat="1" applyFont="1" applyFill="1" applyAlignment="1">
      <alignment horizontal="right" vertical="center"/>
    </xf>
    <xf numFmtId="168" fontId="17" fillId="0" borderId="0" xfId="6" applyNumberFormat="1" applyFont="1" applyFill="1" applyBorder="1" applyAlignment="1">
      <alignment horizontal="center" vertical="center"/>
    </xf>
    <xf numFmtId="168" fontId="11" fillId="0" borderId="0" xfId="6" applyNumberFormat="1" applyFont="1" applyFill="1" applyAlignment="1">
      <alignment horizontal="center" vertical="center"/>
    </xf>
    <xf numFmtId="168" fontId="11" fillId="0" borderId="0" xfId="6" quotePrefix="1" applyNumberFormat="1" applyFont="1" applyFill="1" applyBorder="1" applyAlignment="1">
      <alignment horizontal="center" vertical="center"/>
    </xf>
    <xf numFmtId="168" fontId="11" fillId="0" borderId="0" xfId="6" applyNumberFormat="1" applyFont="1" applyFill="1" applyBorder="1" applyAlignment="1">
      <alignment horizontal="right" vertical="center"/>
    </xf>
    <xf numFmtId="168" fontId="11" fillId="0" borderId="0" xfId="6" applyNumberFormat="1" applyFont="1" applyFill="1" applyBorder="1" applyAlignment="1">
      <alignment horizontal="center" vertical="center"/>
    </xf>
    <xf numFmtId="172" fontId="17" fillId="0" borderId="0" xfId="5" applyNumberFormat="1" applyFont="1" applyFill="1" applyAlignment="1">
      <alignment vertical="center"/>
    </xf>
    <xf numFmtId="168" fontId="11" fillId="0" borderId="5" xfId="6" applyNumberFormat="1" applyFont="1" applyFill="1" applyBorder="1" applyAlignment="1">
      <alignment horizontal="right" vertical="center"/>
    </xf>
    <xf numFmtId="172" fontId="13" fillId="0" borderId="0" xfId="5" applyNumberFormat="1" applyFont="1" applyFill="1" applyAlignment="1">
      <alignment vertical="center"/>
    </xf>
    <xf numFmtId="168" fontId="13" fillId="0" borderId="0" xfId="6" applyNumberFormat="1" applyFont="1" applyFill="1" applyAlignment="1">
      <alignment vertical="center"/>
    </xf>
    <xf numFmtId="168" fontId="10" fillId="0" borderId="5" xfId="6" applyNumberFormat="1" applyFont="1" applyFill="1" applyBorder="1" applyAlignment="1">
      <alignment horizontal="right" vertical="center"/>
    </xf>
    <xf numFmtId="168" fontId="13" fillId="0" borderId="0" xfId="6" applyNumberFormat="1" applyFont="1" applyFill="1" applyBorder="1" applyAlignment="1">
      <alignment horizontal="right" vertical="center"/>
    </xf>
    <xf numFmtId="168" fontId="10" fillId="0" borderId="2" xfId="6" applyNumberFormat="1" applyFont="1" applyFill="1" applyBorder="1" applyAlignment="1">
      <alignment horizontal="center" vertical="center"/>
    </xf>
    <xf numFmtId="168" fontId="10" fillId="0" borderId="0" xfId="6" applyNumberFormat="1" applyFont="1" applyFill="1" applyBorder="1" applyAlignment="1">
      <alignment horizontal="center" vertical="center"/>
    </xf>
    <xf numFmtId="168" fontId="10" fillId="0" borderId="0" xfId="6" applyNumberFormat="1" applyFont="1" applyFill="1" applyAlignment="1">
      <alignment vertical="center"/>
    </xf>
    <xf numFmtId="168" fontId="10" fillId="0" borderId="0" xfId="6" applyNumberFormat="1" applyFont="1" applyFill="1" applyBorder="1" applyAlignment="1">
      <alignment vertical="center"/>
    </xf>
    <xf numFmtId="172" fontId="16" fillId="0" borderId="0" xfId="5" applyNumberFormat="1" applyFont="1" applyFill="1" applyAlignment="1">
      <alignment vertical="center"/>
    </xf>
    <xf numFmtId="168" fontId="11" fillId="0" borderId="0" xfId="6" applyNumberFormat="1" applyFont="1" applyFill="1" applyBorder="1" applyAlignment="1">
      <alignment vertical="center"/>
    </xf>
    <xf numFmtId="168" fontId="17" fillId="0" borderId="0" xfId="6" applyNumberFormat="1" applyFont="1" applyFill="1" applyBorder="1" applyAlignment="1">
      <alignment horizontal="right" vertical="center"/>
    </xf>
    <xf numFmtId="170" fontId="16" fillId="0" borderId="0" xfId="5" applyNumberFormat="1" applyFont="1" applyFill="1" applyBorder="1" applyAlignment="1">
      <alignment vertical="center"/>
    </xf>
    <xf numFmtId="168" fontId="13" fillId="0" borderId="0" xfId="6" applyNumberFormat="1" applyFont="1" applyFill="1" applyAlignment="1">
      <alignment horizontal="right" vertical="center"/>
    </xf>
    <xf numFmtId="168" fontId="10" fillId="0" borderId="0" xfId="6" applyNumberFormat="1" applyFont="1" applyFill="1" applyAlignment="1">
      <alignment horizontal="right" vertical="center"/>
    </xf>
    <xf numFmtId="168" fontId="11" fillId="0" borderId="5" xfId="6" applyNumberFormat="1" applyFont="1" applyFill="1" applyBorder="1" applyAlignment="1">
      <alignment horizontal="center" vertical="center"/>
    </xf>
    <xf numFmtId="168" fontId="10" fillId="0" borderId="0" xfId="6" applyNumberFormat="1" applyFont="1" applyFill="1" applyBorder="1" applyAlignment="1">
      <alignment horizontal="right" vertical="center"/>
    </xf>
    <xf numFmtId="168" fontId="10" fillId="0" borderId="2" xfId="6" applyNumberFormat="1" applyFont="1" applyFill="1" applyBorder="1" applyAlignment="1">
      <alignment horizontal="right" vertical="center"/>
    </xf>
    <xf numFmtId="0" fontId="10" fillId="0" borderId="0" xfId="5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7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168" fontId="10" fillId="0" borderId="4" xfId="6" applyNumberFormat="1" applyFont="1" applyFill="1" applyBorder="1" applyAlignment="1">
      <alignment horizontal="right" vertical="center"/>
    </xf>
    <xf numFmtId="43" fontId="17" fillId="0" borderId="0" xfId="6" applyNumberFormat="1" applyFont="1" applyFill="1" applyAlignment="1">
      <alignment vertical="center"/>
    </xf>
    <xf numFmtId="43" fontId="30" fillId="0" borderId="0" xfId="5" applyNumberFormat="1" applyFont="1" applyFill="1" applyBorder="1" applyAlignment="1">
      <alignment horizontal="right" vertical="center"/>
    </xf>
    <xf numFmtId="0" fontId="17" fillId="0" borderId="0" xfId="5" applyFont="1" applyFill="1" applyBorder="1" applyAlignment="1">
      <alignment vertical="center"/>
    </xf>
    <xf numFmtId="168" fontId="11" fillId="0" borderId="0" xfId="5" quotePrefix="1" applyNumberFormat="1" applyFont="1" applyFill="1" applyBorder="1" applyAlignment="1">
      <alignment horizontal="center" vertical="center"/>
    </xf>
    <xf numFmtId="165" fontId="17" fillId="0" borderId="0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170" fontId="17" fillId="0" borderId="0" xfId="5" applyNumberFormat="1" applyFont="1" applyFill="1" applyBorder="1" applyAlignment="1">
      <alignment vertical="center"/>
    </xf>
    <xf numFmtId="41" fontId="17" fillId="0" borderId="0" xfId="5" applyNumberFormat="1" applyFont="1" applyFill="1" applyBorder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0" fontId="11" fillId="0" borderId="0" xfId="5" applyFont="1" applyFill="1" applyAlignment="1">
      <alignment horizontal="right" wrapText="1"/>
    </xf>
    <xf numFmtId="0" fontId="11" fillId="0" borderId="0" xfId="0" applyFont="1" applyFill="1" applyBorder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0" xfId="0" quotePrefix="1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170" fontId="31" fillId="0" borderId="0" xfId="5" applyNumberFormat="1" applyFont="1" applyFill="1" applyAlignment="1">
      <alignment vertical="center"/>
    </xf>
    <xf numFmtId="43" fontId="11" fillId="0" borderId="4" xfId="6" applyNumberFormat="1" applyFont="1" applyFill="1" applyBorder="1" applyAlignment="1">
      <alignment horizontal="right" vertical="center"/>
    </xf>
    <xf numFmtId="43" fontId="11" fillId="0" borderId="4" xfId="5" applyNumberFormat="1" applyFont="1" applyFill="1" applyBorder="1" applyAlignment="1">
      <alignment horizontal="right" vertical="center"/>
    </xf>
    <xf numFmtId="168" fontId="11" fillId="0" borderId="4" xfId="6" quotePrefix="1" applyNumberFormat="1" applyFont="1" applyFill="1" applyBorder="1" applyAlignment="1">
      <alignment horizontal="center" vertical="center"/>
    </xf>
    <xf numFmtId="168" fontId="11" fillId="0" borderId="4" xfId="5" quotePrefix="1" applyNumberFormat="1" applyFont="1" applyFill="1" applyBorder="1" applyAlignment="1">
      <alignment horizontal="center" vertical="center"/>
    </xf>
    <xf numFmtId="3" fontId="11" fillId="0" borderId="0" xfId="5" applyNumberFormat="1" applyFont="1" applyFill="1" applyAlignment="1">
      <alignment horizontal="right" wrapText="1"/>
    </xf>
    <xf numFmtId="0" fontId="11" fillId="0" borderId="0" xfId="5" applyFont="1" applyFill="1" applyAlignment="1">
      <alignment horizontal="right" vertical="top" wrapText="1"/>
    </xf>
    <xf numFmtId="3" fontId="11" fillId="0" borderId="0" xfId="5" applyNumberFormat="1" applyFont="1" applyFill="1" applyAlignment="1">
      <alignment horizontal="right" vertical="top" wrapText="1"/>
    </xf>
    <xf numFmtId="170" fontId="10" fillId="0" borderId="0" xfId="5" applyNumberFormat="1" applyFont="1" applyFill="1" applyAlignment="1">
      <alignment vertical="center"/>
    </xf>
    <xf numFmtId="0" fontId="30" fillId="0" borderId="0" xfId="4" applyFont="1"/>
    <xf numFmtId="43" fontId="30" fillId="0" borderId="0" xfId="6" applyFont="1"/>
    <xf numFmtId="170" fontId="10" fillId="0" borderId="0" xfId="5" applyNumberFormat="1" applyFont="1" applyFill="1" applyBorder="1" applyAlignment="1">
      <alignment vertical="center"/>
    </xf>
    <xf numFmtId="165" fontId="10" fillId="0" borderId="0" xfId="5" applyNumberFormat="1" applyFont="1" applyFill="1" applyBorder="1" applyAlignment="1">
      <alignment horizontal="right" vertical="center"/>
    </xf>
    <xf numFmtId="170" fontId="11" fillId="0" borderId="0" xfId="5" applyNumberFormat="1" applyFont="1" applyFill="1" applyBorder="1" applyAlignment="1">
      <alignment vertical="center"/>
    </xf>
    <xf numFmtId="43" fontId="30" fillId="0" borderId="0" xfId="4" applyNumberFormat="1" applyFont="1"/>
    <xf numFmtId="168" fontId="11" fillId="0" borderId="0" xfId="6" quotePrefix="1" applyNumberFormat="1" applyFont="1" applyFill="1" applyBorder="1" applyAlignment="1">
      <alignment horizontal="right" vertical="center"/>
    </xf>
    <xf numFmtId="170" fontId="31" fillId="0" borderId="0" xfId="5" applyNumberFormat="1" applyFont="1" applyFill="1" applyBorder="1" applyAlignment="1">
      <alignment vertical="center"/>
    </xf>
    <xf numFmtId="172" fontId="11" fillId="0" borderId="0" xfId="5" applyNumberFormat="1" applyFont="1" applyFill="1" applyBorder="1" applyAlignment="1">
      <alignment vertical="center"/>
    </xf>
    <xf numFmtId="170" fontId="30" fillId="0" borderId="0" xfId="5" applyNumberFormat="1" applyFont="1" applyFill="1" applyBorder="1" applyAlignment="1">
      <alignment vertical="center"/>
    </xf>
    <xf numFmtId="172" fontId="10" fillId="0" borderId="0" xfId="5" applyNumberFormat="1" applyFont="1" applyFill="1" applyBorder="1" applyAlignment="1">
      <alignment vertical="center"/>
    </xf>
    <xf numFmtId="0" fontId="10" fillId="0" borderId="0" xfId="5" applyFont="1" applyFill="1"/>
    <xf numFmtId="170" fontId="30" fillId="0" borderId="0" xfId="5" applyNumberFormat="1" applyFont="1" applyFill="1" applyAlignment="1">
      <alignment vertical="center"/>
    </xf>
    <xf numFmtId="0" fontId="10" fillId="0" borderId="0" xfId="5" applyFont="1" applyFill="1" applyBorder="1" applyAlignment="1">
      <alignment vertical="center"/>
    </xf>
    <xf numFmtId="0" fontId="11" fillId="0" borderId="0" xfId="5" applyFont="1" applyFill="1" applyBorder="1" applyAlignment="1">
      <alignment vertical="center"/>
    </xf>
    <xf numFmtId="0" fontId="11" fillId="0" borderId="0" xfId="5" applyFont="1" applyFill="1" applyBorder="1" applyAlignment="1">
      <alignment horizontal="right" vertical="center"/>
    </xf>
    <xf numFmtId="170" fontId="11" fillId="0" borderId="0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vertical="center"/>
    </xf>
    <xf numFmtId="3" fontId="11" fillId="0" borderId="0" xfId="5" applyNumberFormat="1" applyFont="1" applyFill="1" applyBorder="1" applyAlignment="1">
      <alignment horizontal="right" vertical="center"/>
    </xf>
    <xf numFmtId="41" fontId="11" fillId="0" borderId="0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Alignment="1">
      <alignment horizontal="right" vertical="center"/>
    </xf>
    <xf numFmtId="0" fontId="28" fillId="0" borderId="0" xfId="2" applyFont="1" applyFill="1" applyBorder="1" applyAlignment="1">
      <alignment vertical="center"/>
    </xf>
    <xf numFmtId="0" fontId="11" fillId="0" borderId="0" xfId="2" applyFont="1" applyFill="1" applyBorder="1" applyAlignment="1"/>
    <xf numFmtId="49" fontId="11" fillId="0" borderId="0" xfId="2" applyNumberFormat="1" applyFont="1" applyFill="1" applyAlignment="1">
      <alignment vertical="center" wrapText="1"/>
    </xf>
    <xf numFmtId="49" fontId="11" fillId="0" borderId="0" xfId="2" applyNumberFormat="1" applyFont="1" applyFill="1" applyAlignment="1">
      <alignment horizontal="center" vertical="center" wrapText="1"/>
    </xf>
    <xf numFmtId="0" fontId="11" fillId="0" borderId="0" xfId="2" applyFont="1" applyFill="1" applyBorder="1" applyAlignment="1">
      <alignment horizontal="center"/>
    </xf>
    <xf numFmtId="0" fontId="11" fillId="0" borderId="0" xfId="2" quotePrefix="1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15" fillId="0" borderId="0" xfId="2" applyNumberFormat="1" applyFont="1" applyFill="1" applyBorder="1" applyAlignment="1">
      <alignment horizontal="center" vertical="center"/>
    </xf>
    <xf numFmtId="168" fontId="17" fillId="0" borderId="0" xfId="3" applyNumberFormat="1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13" fillId="0" borderId="0" xfId="3" applyNumberFormat="1" applyFont="1" applyFill="1" applyAlignment="1">
      <alignment vertical="center"/>
    </xf>
    <xf numFmtId="168" fontId="10" fillId="0" borderId="0" xfId="3" applyNumberFormat="1" applyFont="1" applyFill="1" applyAlignment="1">
      <alignment vertical="center"/>
    </xf>
    <xf numFmtId="168" fontId="11" fillId="0" borderId="0" xfId="3" applyNumberFormat="1" applyFont="1" applyFill="1" applyBorder="1" applyAlignment="1">
      <alignment horizontal="right" vertical="center"/>
    </xf>
    <xf numFmtId="168" fontId="11" fillId="0" borderId="5" xfId="3" applyNumberFormat="1" applyFont="1" applyFill="1" applyBorder="1" applyAlignment="1">
      <alignment horizontal="center" vertical="center"/>
    </xf>
    <xf numFmtId="168" fontId="10" fillId="0" borderId="5" xfId="3" applyNumberFormat="1" applyFont="1" applyFill="1" applyBorder="1" applyAlignment="1">
      <alignment horizontal="right" vertical="center"/>
    </xf>
    <xf numFmtId="168" fontId="10" fillId="0" borderId="2" xfId="3" applyNumberFormat="1" applyFont="1" applyFill="1" applyBorder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168" fontId="10" fillId="0" borderId="0" xfId="3" applyNumberFormat="1" applyFont="1" applyFill="1" applyBorder="1" applyAlignment="1">
      <alignment horizontal="right" vertical="center"/>
    </xf>
    <xf numFmtId="168" fontId="10" fillId="0" borderId="4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0" fontId="30" fillId="0" borderId="0" xfId="2" applyFont="1"/>
    <xf numFmtId="0" fontId="29" fillId="0" borderId="0" xfId="2" applyFont="1" applyFill="1" applyBorder="1" applyAlignment="1">
      <alignment vertical="center"/>
    </xf>
    <xf numFmtId="0" fontId="15" fillId="0" borderId="0" xfId="2" quotePrefix="1" applyFont="1" applyFill="1" applyBorder="1" applyAlignment="1">
      <alignment horizontal="center"/>
    </xf>
    <xf numFmtId="168" fontId="10" fillId="0" borderId="0" xfId="3" applyNumberFormat="1" applyFont="1" applyFill="1" applyBorder="1" applyAlignment="1">
      <alignment vertical="center"/>
    </xf>
    <xf numFmtId="43" fontId="30" fillId="0" borderId="0" xfId="2" applyNumberFormat="1" applyFont="1"/>
    <xf numFmtId="168" fontId="11" fillId="0" borderId="0" xfId="3" applyNumberFormat="1" applyFont="1" applyFill="1" applyBorder="1" applyAlignment="1">
      <alignment vertical="center"/>
    </xf>
    <xf numFmtId="168" fontId="11" fillId="0" borderId="0" xfId="3" quotePrefix="1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center" vertical="center"/>
    </xf>
    <xf numFmtId="0" fontId="30" fillId="0" borderId="0" xfId="2" applyFont="1" applyFill="1"/>
    <xf numFmtId="168" fontId="11" fillId="0" borderId="5" xfId="3" applyNumberFormat="1" applyFont="1" applyFill="1" applyBorder="1" applyAlignment="1">
      <alignment horizontal="right" vertical="center"/>
    </xf>
    <xf numFmtId="170" fontId="13" fillId="0" borderId="0" xfId="2" applyNumberFormat="1" applyFont="1" applyFill="1" applyBorder="1" applyAlignment="1">
      <alignment vertical="center"/>
    </xf>
    <xf numFmtId="170" fontId="14" fillId="0" borderId="0" xfId="2" applyNumberFormat="1" applyFont="1" applyFill="1" applyBorder="1" applyAlignment="1">
      <alignment horizontal="center" vertical="center"/>
    </xf>
    <xf numFmtId="170" fontId="13" fillId="0" borderId="0" xfId="2" applyNumberFormat="1" applyFont="1" applyFill="1" applyBorder="1" applyAlignment="1">
      <alignment horizontal="center" vertical="center"/>
    </xf>
    <xf numFmtId="170" fontId="13" fillId="0" borderId="0" xfId="2" applyNumberFormat="1" applyFont="1" applyFill="1" applyBorder="1" applyAlignment="1">
      <alignment horizontal="right" vertical="center"/>
    </xf>
    <xf numFmtId="170" fontId="29" fillId="0" borderId="0" xfId="2" applyNumberFormat="1" applyFont="1" applyFill="1" applyBorder="1" applyAlignment="1">
      <alignment vertical="center"/>
    </xf>
    <xf numFmtId="170" fontId="17" fillId="0" borderId="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1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5" fontId="13" fillId="0" borderId="0" xfId="0" quotePrefix="1" applyNumberFormat="1" applyFont="1" applyFill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0" fillId="0" borderId="0" xfId="2" applyFont="1" applyFill="1"/>
    <xf numFmtId="43" fontId="2" fillId="0" borderId="0" xfId="3" applyFont="1"/>
    <xf numFmtId="164" fontId="2" fillId="0" borderId="0" xfId="2" applyNumberFormat="1"/>
    <xf numFmtId="0" fontId="30" fillId="0" borderId="0" xfId="2" applyFont="1" applyFill="1" applyAlignment="1">
      <alignment vertical="center"/>
    </xf>
    <xf numFmtId="168" fontId="17" fillId="0" borderId="0" xfId="2" applyNumberFormat="1" applyFont="1" applyFill="1" applyAlignment="1">
      <alignment horizontal="right" vertical="center"/>
    </xf>
    <xf numFmtId="43" fontId="17" fillId="0" borderId="0" xfId="3" applyFont="1" applyFill="1" applyAlignment="1">
      <alignment horizontal="right" vertical="center"/>
    </xf>
    <xf numFmtId="43" fontId="30" fillId="0" borderId="0" xfId="3" applyFont="1"/>
    <xf numFmtId="0" fontId="17" fillId="0" borderId="0" xfId="2" applyFont="1" applyFill="1" applyAlignment="1">
      <alignment horizontal="right" vertical="center"/>
    </xf>
    <xf numFmtId="170" fontId="34" fillId="0" borderId="0" xfId="2" applyNumberFormat="1" applyFont="1" applyFill="1" applyBorder="1" applyAlignment="1">
      <alignment vertical="center"/>
    </xf>
    <xf numFmtId="170" fontId="35" fillId="0" borderId="0" xfId="2" applyNumberFormat="1" applyFont="1" applyFill="1" applyBorder="1" applyAlignment="1">
      <alignment horizontal="center" vertical="center"/>
    </xf>
    <xf numFmtId="170" fontId="34" fillId="0" borderId="0" xfId="2" applyNumberFormat="1" applyFont="1" applyFill="1" applyBorder="1" applyAlignment="1">
      <alignment horizontal="right" vertical="center"/>
    </xf>
    <xf numFmtId="15" fontId="13" fillId="0" borderId="0" xfId="2" applyNumberFormat="1" applyFont="1" applyFill="1" applyAlignment="1">
      <alignment vertical="center"/>
    </xf>
    <xf numFmtId="0" fontId="17" fillId="0" borderId="0" xfId="2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73" fontId="10" fillId="0" borderId="2" xfId="6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8" fontId="36" fillId="0" borderId="0" xfId="2" applyNumberFormat="1" applyFont="1" applyFill="1" applyAlignment="1">
      <alignment horizontal="right" vertical="center"/>
    </xf>
    <xf numFmtId="170" fontId="14" fillId="0" borderId="0" xfId="2" applyNumberFormat="1" applyFont="1" applyFill="1" applyAlignment="1">
      <alignment horizontal="center" vertical="center"/>
    </xf>
    <xf numFmtId="170" fontId="17" fillId="0" borderId="0" xfId="2" applyNumberFormat="1" applyFont="1" applyFill="1" applyAlignment="1">
      <alignment horizontal="right" vertical="center"/>
    </xf>
    <xf numFmtId="0" fontId="31" fillId="0" borderId="0" xfId="2" applyFont="1" applyFill="1"/>
    <xf numFmtId="168" fontId="2" fillId="0" borderId="0" xfId="2" applyNumberFormat="1"/>
    <xf numFmtId="0" fontId="36" fillId="0" borderId="0" xfId="2" applyFont="1" applyFill="1" applyAlignment="1">
      <alignment vertical="center"/>
    </xf>
    <xf numFmtId="0" fontId="35" fillId="0" borderId="0" xfId="2" applyFont="1" applyFill="1" applyAlignment="1">
      <alignment horizontal="center" vertical="center"/>
    </xf>
    <xf numFmtId="0" fontId="36" fillId="0" borderId="0" xfId="2" applyFont="1" applyFill="1" applyAlignment="1">
      <alignment horizontal="right" vertical="center"/>
    </xf>
    <xf numFmtId="0" fontId="37" fillId="0" borderId="0" xfId="0" applyFont="1"/>
    <xf numFmtId="43" fontId="37" fillId="0" borderId="0" xfId="1" applyFont="1" applyAlignment="1">
      <alignment horizontal="center"/>
    </xf>
    <xf numFmtId="0" fontId="37" fillId="4" borderId="0" xfId="0" applyFont="1" applyFill="1"/>
    <xf numFmtId="0" fontId="37" fillId="0" borderId="0" xfId="0" applyNumberFormat="1" applyFont="1" applyAlignment="1">
      <alignment horizontal="center"/>
    </xf>
    <xf numFmtId="0" fontId="38" fillId="0" borderId="0" xfId="0" applyFont="1"/>
    <xf numFmtId="0" fontId="39" fillId="0" borderId="0" xfId="0" applyFont="1"/>
    <xf numFmtId="43" fontId="39" fillId="0" borderId="0" xfId="1" applyFont="1"/>
    <xf numFmtId="0" fontId="39" fillId="4" borderId="0" xfId="0" applyFont="1" applyFill="1"/>
    <xf numFmtId="166" fontId="39" fillId="0" borderId="0" xfId="1" applyNumberFormat="1" applyFont="1"/>
    <xf numFmtId="0" fontId="38" fillId="0" borderId="0" xfId="0" applyFont="1" applyAlignment="1">
      <alignment horizontal="justify" vertical="top" wrapText="1"/>
    </xf>
    <xf numFmtId="0" fontId="39" fillId="0" borderId="0" xfId="0" applyFont="1" applyAlignment="1">
      <alignment horizontal="justify" vertical="top" wrapText="1"/>
    </xf>
    <xf numFmtId="43" fontId="39" fillId="0" borderId="4" xfId="1" applyFont="1" applyBorder="1"/>
    <xf numFmtId="0" fontId="38" fillId="0" borderId="0" xfId="0" applyFont="1" applyAlignment="1">
      <alignment horizontal="justify" wrapText="1"/>
    </xf>
    <xf numFmtId="0" fontId="39" fillId="0" borderId="0" xfId="0" applyFont="1" applyAlignment="1">
      <alignment horizontal="center" wrapText="1"/>
    </xf>
    <xf numFmtId="43" fontId="39" fillId="5" borderId="0" xfId="1" applyFont="1" applyFill="1"/>
    <xf numFmtId="43" fontId="39" fillId="0" borderId="5" xfId="1" applyFont="1" applyBorder="1"/>
    <xf numFmtId="0" fontId="40" fillId="0" borderId="0" xfId="0" applyNumberFormat="1" applyFont="1" applyFill="1" applyBorder="1" applyAlignment="1">
      <alignment horizontal="center"/>
    </xf>
    <xf numFmtId="43" fontId="39" fillId="0" borderId="3" xfId="0" applyNumberFormat="1" applyFont="1" applyBorder="1"/>
    <xf numFmtId="0" fontId="41" fillId="0" borderId="0" xfId="0" applyFont="1" applyAlignment="1">
      <alignment vertical="top" wrapText="1"/>
    </xf>
    <xf numFmtId="0" fontId="37" fillId="0" borderId="0" xfId="0" applyFont="1" applyAlignment="1">
      <alignment horizontal="left" wrapText="1"/>
    </xf>
    <xf numFmtId="0" fontId="40" fillId="0" borderId="0" xfId="0" applyNumberFormat="1" applyFont="1" applyFill="1" applyBorder="1"/>
    <xf numFmtId="43" fontId="39" fillId="0" borderId="8" xfId="1" applyFont="1" applyBorder="1"/>
    <xf numFmtId="0" fontId="41" fillId="0" borderId="0" xfId="0" applyFont="1" applyAlignment="1">
      <alignment horizontal="justify" vertical="top" wrapText="1"/>
    </xf>
    <xf numFmtId="0" fontId="37" fillId="0" borderId="0" xfId="0" applyFont="1" applyAlignment="1">
      <alignment horizontal="justify" vertical="top" wrapText="1"/>
    </xf>
    <xf numFmtId="43" fontId="39" fillId="0" borderId="0" xfId="1" applyFont="1" applyBorder="1"/>
    <xf numFmtId="0" fontId="38" fillId="0" borderId="0" xfId="0" applyFont="1" applyAlignment="1">
      <alignment horizontal="left" vertical="top" wrapText="1"/>
    </xf>
    <xf numFmtId="0" fontId="39" fillId="0" borderId="0" xfId="0" applyNumberFormat="1" applyFont="1" applyAlignment="1">
      <alignment horizontal="center"/>
    </xf>
    <xf numFmtId="166" fontId="39" fillId="0" borderId="8" xfId="1" applyNumberFormat="1" applyFont="1" applyBorder="1"/>
    <xf numFmtId="43" fontId="38" fillId="0" borderId="0" xfId="1" applyFont="1"/>
    <xf numFmtId="0" fontId="38" fillId="4" borderId="0" xfId="0" applyFont="1" applyFill="1"/>
    <xf numFmtId="43" fontId="39" fillId="0" borderId="3" xfId="1" applyFont="1" applyBorder="1"/>
    <xf numFmtId="43" fontId="39" fillId="0" borderId="9" xfId="1" applyFont="1" applyBorder="1"/>
    <xf numFmtId="43" fontId="39" fillId="0" borderId="10" xfId="1" applyFont="1" applyBorder="1"/>
    <xf numFmtId="43" fontId="39" fillId="0" borderId="11" xfId="1" applyFont="1" applyBorder="1"/>
    <xf numFmtId="43" fontId="39" fillId="0" borderId="12" xfId="1" applyFont="1" applyBorder="1"/>
    <xf numFmtId="166" fontId="39" fillId="0" borderId="0" xfId="1" applyNumberFormat="1" applyFont="1" applyBorder="1"/>
    <xf numFmtId="43" fontId="39" fillId="0" borderId="13" xfId="1" applyFont="1" applyBorder="1"/>
    <xf numFmtId="43" fontId="39" fillId="0" borderId="14" xfId="1" applyFont="1" applyBorder="1"/>
    <xf numFmtId="43" fontId="41" fillId="0" borderId="3" xfId="1" applyFont="1" applyBorder="1"/>
    <xf numFmtId="43" fontId="39" fillId="0" borderId="2" xfId="1" applyFont="1" applyBorder="1"/>
    <xf numFmtId="166" fontId="39" fillId="0" borderId="2" xfId="1" applyNumberFormat="1" applyFont="1" applyBorder="1"/>
    <xf numFmtId="0" fontId="41" fillId="0" borderId="0" xfId="0" applyFont="1"/>
    <xf numFmtId="43" fontId="41" fillId="0" borderId="0" xfId="1" applyFont="1"/>
    <xf numFmtId="43" fontId="37" fillId="0" borderId="2" xfId="1" applyFont="1" applyBorder="1"/>
    <xf numFmtId="43" fontId="37" fillId="0" borderId="8" xfId="1" applyFont="1" applyBorder="1"/>
    <xf numFmtId="0" fontId="43" fillId="7" borderId="0" xfId="0" applyFont="1" applyFill="1"/>
    <xf numFmtId="0" fontId="39" fillId="7" borderId="0" xfId="0" applyFont="1" applyFill="1"/>
    <xf numFmtId="43" fontId="39" fillId="7" borderId="0" xfId="1" applyFont="1" applyFill="1"/>
    <xf numFmtId="0" fontId="45" fillId="7" borderId="0" xfId="0" applyFont="1" applyFill="1"/>
    <xf numFmtId="43" fontId="39" fillId="7" borderId="9" xfId="1" applyFont="1" applyFill="1" applyBorder="1"/>
    <xf numFmtId="43" fontId="39" fillId="7" borderId="3" xfId="1" applyFont="1" applyFill="1" applyBorder="1"/>
    <xf numFmtId="43" fontId="39" fillId="7" borderId="10" xfId="1" applyFont="1" applyFill="1" applyBorder="1"/>
    <xf numFmtId="43" fontId="39" fillId="7" borderId="13" xfId="1" applyFont="1" applyFill="1" applyBorder="1"/>
    <xf numFmtId="43" fontId="39" fillId="7" borderId="5" xfId="1" applyFont="1" applyFill="1" applyBorder="1"/>
    <xf numFmtId="43" fontId="39" fillId="7" borderId="14" xfId="1" applyFont="1" applyFill="1" applyBorder="1"/>
    <xf numFmtId="0" fontId="44" fillId="7" borderId="0" xfId="0" applyFont="1" applyFill="1" applyAlignment="1">
      <alignment horizontal="right"/>
    </xf>
    <xf numFmtId="43" fontId="41" fillId="7" borderId="15" xfId="1" applyFont="1" applyFill="1" applyBorder="1"/>
    <xf numFmtId="0" fontId="41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vertical="top" wrapText="1"/>
    </xf>
    <xf numFmtId="0" fontId="43" fillId="8" borderId="0" xfId="0" applyFont="1" applyFill="1"/>
    <xf numFmtId="0" fontId="39" fillId="8" borderId="0" xfId="0" applyFont="1" applyFill="1"/>
    <xf numFmtId="43" fontId="39" fillId="8" borderId="0" xfId="1" applyFont="1" applyFill="1"/>
    <xf numFmtId="0" fontId="39" fillId="0" borderId="0" xfId="0" applyFont="1" applyFill="1"/>
    <xf numFmtId="43" fontId="39" fillId="0" borderId="0" xfId="1" applyFont="1" applyFill="1"/>
    <xf numFmtId="0" fontId="38" fillId="0" borderId="0" xfId="0" applyFont="1" applyFill="1"/>
    <xf numFmtId="0" fontId="37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0" fontId="39" fillId="0" borderId="0" xfId="0" applyFont="1" applyFill="1" applyAlignment="1"/>
    <xf numFmtId="43" fontId="41" fillId="0" borderId="0" xfId="1" applyFont="1" applyFill="1"/>
    <xf numFmtId="0" fontId="39" fillId="0" borderId="0" xfId="0" applyFont="1" applyAlignment="1"/>
    <xf numFmtId="0" fontId="39" fillId="0" borderId="0" xfId="0" applyFont="1" applyFill="1" applyAlignment="1">
      <alignment horizontal="center"/>
    </xf>
    <xf numFmtId="43" fontId="39" fillId="0" borderId="9" xfId="1" applyFont="1" applyFill="1" applyBorder="1"/>
    <xf numFmtId="43" fontId="39" fillId="0" borderId="3" xfId="1" applyFont="1" applyFill="1" applyBorder="1"/>
    <xf numFmtId="43" fontId="39" fillId="0" borderId="10" xfId="1" applyFont="1" applyFill="1" applyBorder="1"/>
    <xf numFmtId="43" fontId="42" fillId="6" borderId="0" xfId="1" applyFont="1" applyFill="1"/>
    <xf numFmtId="0" fontId="37" fillId="0" borderId="0" xfId="0" applyFont="1" applyAlignment="1">
      <alignment horizontal="center" wrapText="1"/>
    </xf>
    <xf numFmtId="0" fontId="46" fillId="0" borderId="0" xfId="0" applyFont="1" applyAlignment="1">
      <alignment wrapText="1"/>
    </xf>
    <xf numFmtId="0" fontId="47" fillId="0" borderId="0" xfId="0" applyFont="1" applyAlignment="1">
      <alignment wrapText="1"/>
    </xf>
    <xf numFmtId="43" fontId="39" fillId="0" borderId="0" xfId="0" applyNumberFormat="1" applyFont="1"/>
    <xf numFmtId="0" fontId="39" fillId="0" borderId="0" xfId="0" applyFont="1" applyAlignment="1">
      <alignment wrapText="1"/>
    </xf>
    <xf numFmtId="43" fontId="39" fillId="5" borderId="0" xfId="0" applyNumberFormat="1" applyFont="1" applyFill="1"/>
    <xf numFmtId="0" fontId="39" fillId="5" borderId="0" xfId="0" applyFont="1" applyFill="1"/>
    <xf numFmtId="43" fontId="39" fillId="0" borderId="2" xfId="0" applyNumberFormat="1" applyFont="1" applyBorder="1"/>
    <xf numFmtId="164" fontId="42" fillId="6" borderId="0" xfId="0" applyNumberFormat="1" applyFont="1" applyFill="1"/>
    <xf numFmtId="0" fontId="46" fillId="0" borderId="0" xfId="0" applyFont="1" applyAlignment="1">
      <alignment horizontal="left" wrapText="1"/>
    </xf>
    <xf numFmtId="0" fontId="47" fillId="0" borderId="0" xfId="0" applyFont="1" applyAlignment="1">
      <alignment horizontal="left" vertical="top"/>
    </xf>
    <xf numFmtId="0" fontId="39" fillId="0" borderId="0" xfId="0" applyFont="1" applyAlignment="1">
      <alignment horizontal="justify"/>
    </xf>
    <xf numFmtId="0" fontId="47" fillId="0" borderId="0" xfId="0" applyFont="1" applyAlignment="1">
      <alignment horizontal="justify"/>
    </xf>
    <xf numFmtId="0" fontId="39" fillId="5" borderId="0" xfId="0" applyFont="1" applyFill="1" applyAlignment="1">
      <alignment horizontal="justify"/>
    </xf>
    <xf numFmtId="0" fontId="44" fillId="5" borderId="0" xfId="0" applyFont="1" applyFill="1"/>
    <xf numFmtId="43" fontId="39" fillId="0" borderId="0" xfId="1" applyFont="1" applyAlignment="1">
      <alignment horizontal="center"/>
    </xf>
    <xf numFmtId="43" fontId="42" fillId="0" borderId="0" xfId="1" applyFont="1"/>
    <xf numFmtId="3" fontId="47" fillId="5" borderId="0" xfId="0" applyNumberFormat="1" applyFont="1" applyFill="1" applyAlignment="1">
      <alignment horizontal="center" vertical="top" wrapText="1"/>
    </xf>
    <xf numFmtId="3" fontId="39" fillId="5" borderId="0" xfId="0" applyNumberFormat="1" applyFont="1" applyFill="1" applyAlignment="1">
      <alignment horizontal="center" vertical="top" wrapText="1"/>
    </xf>
    <xf numFmtId="43" fontId="39" fillId="3" borderId="0" xfId="1" applyFont="1" applyFill="1"/>
    <xf numFmtId="0" fontId="47" fillId="5" borderId="0" xfId="0" applyFont="1" applyFill="1" applyAlignment="1">
      <alignment horizontal="center" vertical="top" wrapText="1"/>
    </xf>
    <xf numFmtId="0" fontId="47" fillId="5" borderId="0" xfId="0" applyFont="1" applyFill="1" applyAlignment="1">
      <alignment horizontal="center" wrapText="1"/>
    </xf>
    <xf numFmtId="0" fontId="39" fillId="5" borderId="0" xfId="0" applyFont="1" applyFill="1" applyAlignment="1">
      <alignment horizontal="center" vertical="top" wrapText="1"/>
    </xf>
    <xf numFmtId="0" fontId="38" fillId="0" borderId="0" xfId="0" applyFont="1" applyAlignment="1">
      <alignment horizontal="justify"/>
    </xf>
    <xf numFmtId="0" fontId="40" fillId="0" borderId="0" xfId="0" applyFont="1" applyAlignment="1">
      <alignment horizontal="justify" vertical="top" wrapText="1"/>
    </xf>
    <xf numFmtId="0" fontId="40" fillId="0" borderId="0" xfId="0" applyFont="1"/>
    <xf numFmtId="43" fontId="40" fillId="0" borderId="0" xfId="1" applyFont="1" applyBorder="1"/>
    <xf numFmtId="0" fontId="40" fillId="4" borderId="0" xfId="0" applyFont="1" applyFill="1"/>
    <xf numFmtId="0" fontId="39" fillId="0" borderId="0" xfId="0" applyFont="1" applyAlignment="1">
      <alignment horizontal="justify" wrapText="1"/>
    </xf>
    <xf numFmtId="43" fontId="39" fillId="0" borderId="0" xfId="1" quotePrefix="1" applyFont="1"/>
    <xf numFmtId="0" fontId="42" fillId="0" borderId="0" xfId="0" applyFont="1"/>
    <xf numFmtId="43" fontId="39" fillId="0" borderId="0" xfId="1" quotePrefix="1" applyFont="1" applyFill="1"/>
    <xf numFmtId="0" fontId="37" fillId="0" borderId="0" xfId="0" applyFont="1" applyAlignment="1">
      <alignment horizontal="justify" wrapText="1"/>
    </xf>
    <xf numFmtId="174" fontId="39" fillId="0" borderId="0" xfId="0" applyNumberFormat="1" applyFont="1"/>
    <xf numFmtId="43" fontId="39" fillId="0" borderId="8" xfId="0" applyNumberFormat="1" applyFont="1" applyBorder="1"/>
    <xf numFmtId="164" fontId="42" fillId="0" borderId="0" xfId="0" applyNumberFormat="1" applyFont="1" applyFill="1" applyBorder="1"/>
    <xf numFmtId="0" fontId="13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68" fontId="12" fillId="0" borderId="0" xfId="3" applyNumberFormat="1" applyFont="1" applyFill="1" applyBorder="1" applyAlignment="1">
      <alignment horizontal="right" vertical="center"/>
    </xf>
    <xf numFmtId="0" fontId="13" fillId="0" borderId="0" xfId="5" applyFont="1" applyFill="1" applyBorder="1" applyAlignment="1">
      <alignment vertical="center"/>
    </xf>
    <xf numFmtId="0" fontId="30" fillId="0" borderId="0" xfId="0" applyFont="1" applyFill="1"/>
    <xf numFmtId="0" fontId="30" fillId="0" borderId="0" xfId="4" applyFont="1" applyFill="1"/>
    <xf numFmtId="175" fontId="11" fillId="0" borderId="0" xfId="6" applyNumberFormat="1" applyFont="1" applyFill="1" applyBorder="1" applyAlignment="1">
      <alignment horizontal="right" vertical="center"/>
    </xf>
    <xf numFmtId="175" fontId="11" fillId="0" borderId="0" xfId="6" applyNumberFormat="1" applyFont="1" applyFill="1" applyBorder="1" applyAlignment="1">
      <alignment horizontal="center" vertical="center"/>
    </xf>
    <xf numFmtId="175" fontId="11" fillId="0" borderId="0" xfId="6" quotePrefix="1" applyNumberFormat="1" applyFont="1" applyFill="1" applyAlignment="1">
      <alignment horizontal="center" vertical="center"/>
    </xf>
    <xf numFmtId="175" fontId="11" fillId="0" borderId="5" xfId="6" quotePrefix="1" applyNumberFormat="1" applyFont="1" applyFill="1" applyBorder="1" applyAlignment="1">
      <alignment horizontal="center" vertical="center"/>
    </xf>
    <xf numFmtId="0" fontId="32" fillId="0" borderId="0" xfId="2" applyFont="1" applyFill="1" applyAlignment="1">
      <alignment horizontal="center" vertical="center"/>
    </xf>
    <xf numFmtId="0" fontId="31" fillId="0" borderId="0" xfId="0" applyFont="1" applyFill="1"/>
    <xf numFmtId="0" fontId="33" fillId="0" borderId="0" xfId="2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5" fontId="10" fillId="0" borderId="0" xfId="0" quotePrefix="1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176" fontId="10" fillId="0" borderId="0" xfId="3" applyNumberFormat="1" applyFont="1" applyFill="1" applyBorder="1" applyAlignment="1">
      <alignment horizontal="right" vertical="center"/>
    </xf>
    <xf numFmtId="176" fontId="15" fillId="0" borderId="0" xfId="2" applyNumberFormat="1" applyFont="1" applyFill="1" applyBorder="1" applyAlignment="1">
      <alignment horizontal="center" vertical="center"/>
    </xf>
    <xf numFmtId="176" fontId="11" fillId="0" borderId="0" xfId="3" applyNumberFormat="1" applyFont="1" applyFill="1" applyBorder="1" applyAlignment="1">
      <alignment horizontal="right" vertical="center"/>
    </xf>
    <xf numFmtId="176" fontId="11" fillId="0" borderId="0" xfId="3" applyNumberFormat="1" applyFont="1" applyFill="1" applyBorder="1" applyAlignment="1">
      <alignment horizontal="center" vertical="center"/>
    </xf>
    <xf numFmtId="176" fontId="10" fillId="0" borderId="2" xfId="3" applyNumberFormat="1" applyFont="1" applyFill="1" applyBorder="1" applyAlignment="1">
      <alignment horizontal="center" vertical="center"/>
    </xf>
    <xf numFmtId="176" fontId="10" fillId="0" borderId="0" xfId="3" applyNumberFormat="1" applyFont="1" applyFill="1" applyBorder="1" applyAlignment="1">
      <alignment horizontal="center" vertical="center"/>
    </xf>
    <xf numFmtId="176" fontId="10" fillId="0" borderId="0" xfId="3" applyNumberFormat="1" applyFont="1" applyFill="1" applyAlignment="1">
      <alignment vertical="center"/>
    </xf>
    <xf numFmtId="176" fontId="10" fillId="0" borderId="0" xfId="3" applyNumberFormat="1" applyFont="1" applyFill="1" applyAlignment="1">
      <alignment horizontal="right" vertical="center"/>
    </xf>
    <xf numFmtId="176" fontId="11" fillId="0" borderId="0" xfId="3" quotePrefix="1" applyNumberFormat="1" applyFont="1" applyFill="1" applyBorder="1" applyAlignment="1">
      <alignment horizontal="right" vertical="center"/>
    </xf>
    <xf numFmtId="176" fontId="11" fillId="0" borderId="0" xfId="3" applyNumberFormat="1" applyFont="1" applyFill="1" applyAlignment="1">
      <alignment vertical="center"/>
    </xf>
    <xf numFmtId="176" fontId="10" fillId="0" borderId="2" xfId="3" applyNumberFormat="1" applyFont="1" applyFill="1" applyBorder="1" applyAlignment="1">
      <alignment horizontal="right" vertical="center"/>
    </xf>
    <xf numFmtId="176" fontId="10" fillId="0" borderId="8" xfId="3" applyNumberFormat="1" applyFont="1" applyFill="1" applyBorder="1" applyAlignment="1">
      <alignment horizontal="right" vertical="center"/>
    </xf>
    <xf numFmtId="176" fontId="11" fillId="0" borderId="0" xfId="3" applyNumberFormat="1" applyFont="1" applyFill="1" applyAlignment="1">
      <alignment horizontal="right" vertical="center"/>
    </xf>
    <xf numFmtId="176" fontId="14" fillId="0" borderId="0" xfId="2" applyNumberFormat="1" applyFont="1" applyFill="1" applyBorder="1" applyAlignment="1">
      <alignment vertical="center"/>
    </xf>
    <xf numFmtId="176" fontId="14" fillId="0" borderId="0" xfId="2" applyNumberFormat="1" applyFont="1" applyFill="1" applyBorder="1" applyAlignment="1">
      <alignment horizontal="center" vertical="center"/>
    </xf>
    <xf numFmtId="176" fontId="13" fillId="0" borderId="0" xfId="3" applyNumberFormat="1" applyFont="1" applyFill="1" applyBorder="1" applyAlignment="1">
      <alignment horizontal="right" vertical="center"/>
    </xf>
    <xf numFmtId="176" fontId="2" fillId="0" borderId="0" xfId="2" applyNumberFormat="1"/>
    <xf numFmtId="176" fontId="2" fillId="0" borderId="0" xfId="3" applyNumberFormat="1" applyFont="1"/>
    <xf numFmtId="0" fontId="5" fillId="0" borderId="0" xfId="2" applyFont="1" applyFill="1" applyAlignment="1">
      <alignment vertical="center"/>
    </xf>
    <xf numFmtId="168" fontId="37" fillId="0" borderId="0" xfId="1" applyNumberFormat="1" applyFont="1" applyAlignment="1">
      <alignment horizontal="center"/>
    </xf>
    <xf numFmtId="168" fontId="37" fillId="0" borderId="0" xfId="0" applyNumberFormat="1" applyFont="1" applyAlignment="1">
      <alignment horizontal="center"/>
    </xf>
    <xf numFmtId="168" fontId="39" fillId="0" borderId="0" xfId="1" applyNumberFormat="1" applyFont="1"/>
    <xf numFmtId="168" fontId="39" fillId="0" borderId="4" xfId="1" applyNumberFormat="1" applyFont="1" applyBorder="1"/>
    <xf numFmtId="168" fontId="39" fillId="11" borderId="0" xfId="1" applyNumberFormat="1" applyFont="1" applyFill="1"/>
    <xf numFmtId="168" fontId="39" fillId="5" borderId="0" xfId="1" applyNumberFormat="1" applyFont="1" applyFill="1"/>
    <xf numFmtId="168" fontId="39" fillId="0" borderId="5" xfId="1" applyNumberFormat="1" applyFont="1" applyBorder="1"/>
    <xf numFmtId="168" fontId="39" fillId="0" borderId="3" xfId="0" applyNumberFormat="1" applyFont="1" applyBorder="1"/>
    <xf numFmtId="168" fontId="39" fillId="0" borderId="8" xfId="1" applyNumberFormat="1" applyFont="1" applyBorder="1"/>
    <xf numFmtId="168" fontId="39" fillId="0" borderId="0" xfId="1" applyNumberFormat="1" applyFont="1" applyBorder="1"/>
    <xf numFmtId="168" fontId="42" fillId="6" borderId="0" xfId="1" applyNumberFormat="1" applyFont="1" applyFill="1"/>
    <xf numFmtId="168" fontId="38" fillId="0" borderId="0" xfId="1" applyNumberFormat="1" applyFont="1"/>
    <xf numFmtId="168" fontId="39" fillId="0" borderId="3" xfId="1" applyNumberFormat="1" applyFont="1" applyBorder="1"/>
    <xf numFmtId="168" fontId="39" fillId="0" borderId="9" xfId="1" applyNumberFormat="1" applyFont="1" applyBorder="1"/>
    <xf numFmtId="168" fontId="39" fillId="0" borderId="10" xfId="1" applyNumberFormat="1" applyFont="1" applyBorder="1"/>
    <xf numFmtId="168" fontId="39" fillId="0" borderId="11" xfId="1" applyNumberFormat="1" applyFont="1" applyBorder="1"/>
    <xf numFmtId="168" fontId="39" fillId="0" borderId="12" xfId="1" applyNumberFormat="1" applyFont="1" applyBorder="1"/>
    <xf numFmtId="168" fontId="39" fillId="0" borderId="13" xfId="1" applyNumberFormat="1" applyFont="1" applyBorder="1"/>
    <xf numFmtId="168" fontId="39" fillId="0" borderId="14" xfId="1" applyNumberFormat="1" applyFont="1" applyBorder="1"/>
    <xf numFmtId="168" fontId="41" fillId="0" borderId="3" xfId="1" applyNumberFormat="1" applyFont="1" applyBorder="1"/>
    <xf numFmtId="168" fontId="39" fillId="0" borderId="2" xfId="1" applyNumberFormat="1" applyFont="1" applyBorder="1"/>
    <xf numFmtId="168" fontId="41" fillId="0" borderId="0" xfId="1" applyNumberFormat="1" applyFont="1"/>
    <xf numFmtId="168" fontId="37" fillId="0" borderId="2" xfId="1" applyNumberFormat="1" applyFont="1" applyBorder="1"/>
    <xf numFmtId="168" fontId="37" fillId="0" borderId="8" xfId="1" applyNumberFormat="1" applyFont="1" applyBorder="1"/>
    <xf numFmtId="168" fontId="39" fillId="7" borderId="0" xfId="1" applyNumberFormat="1" applyFont="1" applyFill="1"/>
    <xf numFmtId="168" fontId="39" fillId="7" borderId="9" xfId="1" applyNumberFormat="1" applyFont="1" applyFill="1" applyBorder="1"/>
    <xf numFmtId="168" fontId="39" fillId="7" borderId="3" xfId="1" applyNumberFormat="1" applyFont="1" applyFill="1" applyBorder="1"/>
    <xf numFmtId="168" fontId="39" fillId="7" borderId="10" xfId="1" applyNumberFormat="1" applyFont="1" applyFill="1" applyBorder="1"/>
    <xf numFmtId="168" fontId="39" fillId="7" borderId="13" xfId="1" applyNumberFormat="1" applyFont="1" applyFill="1" applyBorder="1"/>
    <xf numFmtId="168" fontId="39" fillId="7" borderId="5" xfId="1" applyNumberFormat="1" applyFont="1" applyFill="1" applyBorder="1"/>
    <xf numFmtId="168" fontId="39" fillId="7" borderId="14" xfId="1" applyNumberFormat="1" applyFont="1" applyFill="1" applyBorder="1"/>
    <xf numFmtId="168" fontId="41" fillId="7" borderId="15" xfId="1" applyNumberFormat="1" applyFont="1" applyFill="1" applyBorder="1"/>
    <xf numFmtId="168" fontId="39" fillId="8" borderId="0" xfId="1" applyNumberFormat="1" applyFont="1" applyFill="1"/>
    <xf numFmtId="168" fontId="39" fillId="0" borderId="0" xfId="1" applyNumberFormat="1" applyFont="1" applyFill="1"/>
    <xf numFmtId="168" fontId="42" fillId="6" borderId="0" xfId="1" applyNumberFormat="1" applyFont="1" applyFill="1" applyBorder="1"/>
    <xf numFmtId="168" fontId="41" fillId="0" borderId="0" xfId="1" applyNumberFormat="1" applyFont="1" applyFill="1"/>
    <xf numFmtId="168" fontId="39" fillId="0" borderId="9" xfId="1" applyNumberFormat="1" applyFont="1" applyFill="1" applyBorder="1"/>
    <xf numFmtId="168" fontId="39" fillId="0" borderId="3" xfId="1" applyNumberFormat="1" applyFont="1" applyFill="1" applyBorder="1"/>
    <xf numFmtId="168" fontId="39" fillId="0" borderId="10" xfId="1" applyNumberFormat="1" applyFont="1" applyFill="1" applyBorder="1"/>
    <xf numFmtId="168" fontId="39" fillId="0" borderId="0" xfId="0" applyNumberFormat="1" applyFont="1"/>
    <xf numFmtId="168" fontId="37" fillId="0" borderId="0" xfId="0" applyNumberFormat="1" applyFont="1" applyAlignment="1">
      <alignment horizontal="center" wrapText="1"/>
    </xf>
    <xf numFmtId="168" fontId="39" fillId="0" borderId="2" xfId="0" applyNumberFormat="1" applyFont="1" applyBorder="1"/>
    <xf numFmtId="168" fontId="39" fillId="0" borderId="0" xfId="1" applyNumberFormat="1" applyFont="1" applyAlignment="1">
      <alignment horizontal="center"/>
    </xf>
    <xf numFmtId="168" fontId="39" fillId="0" borderId="0" xfId="0" applyNumberFormat="1" applyFont="1" applyBorder="1"/>
    <xf numFmtId="168" fontId="39" fillId="0" borderId="8" xfId="0" applyNumberFormat="1" applyFont="1" applyBorder="1"/>
    <xf numFmtId="168" fontId="37" fillId="5" borderId="0" xfId="0" applyNumberFormat="1" applyFont="1" applyFill="1" applyAlignment="1">
      <alignment horizontal="center" wrapText="1"/>
    </xf>
    <xf numFmtId="168" fontId="39" fillId="10" borderId="0" xfId="1" applyNumberFormat="1" applyFont="1" applyFill="1"/>
    <xf numFmtId="168" fontId="40" fillId="0" borderId="0" xfId="1" applyNumberFormat="1" applyFont="1" applyBorder="1"/>
    <xf numFmtId="168" fontId="39" fillId="0" borderId="0" xfId="1" quotePrefix="1" applyNumberFormat="1" applyFont="1"/>
    <xf numFmtId="168" fontId="39" fillId="0" borderId="0" xfId="1" quotePrefix="1" applyNumberFormat="1" applyFont="1" applyFill="1"/>
    <xf numFmtId="168" fontId="39" fillId="5" borderId="0" xfId="1" quotePrefix="1" applyNumberFormat="1" applyFont="1" applyFill="1"/>
    <xf numFmtId="168" fontId="43" fillId="0" borderId="9" xfId="0" applyNumberFormat="1" applyFont="1" applyBorder="1"/>
    <xf numFmtId="168" fontId="39" fillId="0" borderId="3" xfId="0" applyNumberFormat="1" applyFont="1" applyBorder="1" applyAlignment="1">
      <alignment horizontal="center"/>
    </xf>
    <xf numFmtId="168" fontId="39" fillId="0" borderId="0" xfId="0" applyNumberFormat="1" applyFont="1" applyBorder="1" applyAlignment="1">
      <alignment horizontal="center"/>
    </xf>
    <xf numFmtId="168" fontId="39" fillId="0" borderId="11" xfId="0" applyNumberFormat="1" applyFont="1" applyBorder="1"/>
    <xf numFmtId="168" fontId="39" fillId="0" borderId="16" xfId="1" applyNumberFormat="1" applyFont="1" applyBorder="1"/>
    <xf numFmtId="168" fontId="39" fillId="0" borderId="13" xfId="0" applyNumberFormat="1" applyFont="1" applyBorder="1"/>
    <xf numFmtId="168" fontId="39" fillId="0" borderId="5" xfId="0" applyNumberFormat="1" applyFont="1" applyBorder="1"/>
    <xf numFmtId="168" fontId="10" fillId="0" borderId="0" xfId="2" applyNumberFormat="1" applyFont="1" applyFill="1" applyAlignment="1"/>
    <xf numFmtId="168" fontId="42" fillId="0" borderId="0" xfId="1" applyNumberFormat="1" applyFont="1" applyFill="1"/>
    <xf numFmtId="168" fontId="39" fillId="10" borderId="5" xfId="1" applyNumberFormat="1" applyFont="1" applyFill="1" applyBorder="1"/>
    <xf numFmtId="168" fontId="39" fillId="0" borderId="0" xfId="1" applyNumberFormat="1" applyFont="1" applyFill="1" applyBorder="1"/>
    <xf numFmtId="168" fontId="39" fillId="10" borderId="0" xfId="1" quotePrefix="1" applyNumberFormat="1" applyFont="1" applyFill="1"/>
    <xf numFmtId="0" fontId="52" fillId="0" borderId="0" xfId="0" applyFont="1"/>
    <xf numFmtId="0" fontId="53" fillId="0" borderId="0" xfId="0" applyFont="1"/>
    <xf numFmtId="168" fontId="52" fillId="0" borderId="0" xfId="1" applyNumberFormat="1" applyFont="1"/>
    <xf numFmtId="168" fontId="53" fillId="0" borderId="0" xfId="1" applyNumberFormat="1" applyFont="1"/>
    <xf numFmtId="0" fontId="54" fillId="0" borderId="0" xfId="0" applyFont="1"/>
    <xf numFmtId="168" fontId="54" fillId="0" borderId="0" xfId="1" applyNumberFormat="1" applyFont="1"/>
    <xf numFmtId="168" fontId="54" fillId="12" borderId="0" xfId="1" applyNumberFormat="1" applyFont="1" applyFill="1"/>
    <xf numFmtId="10" fontId="42" fillId="0" borderId="0" xfId="29" applyNumberFormat="1" applyFont="1" applyFill="1"/>
    <xf numFmtId="177" fontId="39" fillId="0" borderId="0" xfId="0" applyNumberFormat="1" applyFont="1" applyBorder="1" applyAlignment="1">
      <alignment horizontal="center"/>
    </xf>
    <xf numFmtId="177" fontId="39" fillId="3" borderId="0" xfId="0" applyNumberFormat="1" applyFont="1" applyFill="1" applyBorder="1" applyAlignment="1">
      <alignment horizontal="center"/>
    </xf>
    <xf numFmtId="43" fontId="39" fillId="0" borderId="8" xfId="1" applyNumberFormat="1" applyFont="1" applyBorder="1"/>
    <xf numFmtId="0" fontId="39" fillId="0" borderId="0" xfId="0" applyNumberFormat="1" applyFont="1"/>
    <xf numFmtId="43" fontId="30" fillId="0" borderId="0" xfId="2" applyNumberFormat="1" applyFont="1" applyFill="1"/>
    <xf numFmtId="168" fontId="12" fillId="0" borderId="0" xfId="3" applyNumberFormat="1" applyFont="1" applyFill="1" applyAlignment="1">
      <alignment horizontal="right" vertical="center"/>
    </xf>
    <xf numFmtId="0" fontId="15" fillId="0" borderId="0" xfId="4" quotePrefix="1" applyFont="1" applyFill="1" applyBorder="1" applyAlignment="1">
      <alignment horizontal="center"/>
    </xf>
    <xf numFmtId="168" fontId="12" fillId="0" borderId="0" xfId="2" quotePrefix="1" applyNumberFormat="1" applyFont="1" applyFill="1" applyBorder="1" applyAlignment="1">
      <alignment horizontal="center"/>
    </xf>
    <xf numFmtId="168" fontId="12" fillId="0" borderId="0" xfId="3" applyNumberFormat="1" applyFont="1" applyFill="1" applyAlignment="1">
      <alignment vertical="center"/>
    </xf>
    <xf numFmtId="168" fontId="12" fillId="0" borderId="0" xfId="2" applyNumberFormat="1" applyFont="1" applyFill="1" applyAlignment="1">
      <alignment vertical="center"/>
    </xf>
    <xf numFmtId="168" fontId="12" fillId="0" borderId="0" xfId="3" applyNumberFormat="1" applyFont="1" applyFill="1" applyAlignment="1">
      <alignment horizontal="center" vertical="center"/>
    </xf>
    <xf numFmtId="168" fontId="22" fillId="0" borderId="2" xfId="3" applyNumberFormat="1" applyFont="1" applyFill="1" applyBorder="1" applyAlignment="1">
      <alignment horizontal="right" vertical="center"/>
    </xf>
    <xf numFmtId="178" fontId="12" fillId="0" borderId="0" xfId="3" applyNumberFormat="1" applyFont="1" applyFill="1" applyAlignment="1">
      <alignment horizontal="center" vertical="center"/>
    </xf>
    <xf numFmtId="0" fontId="22" fillId="0" borderId="0" xfId="2" applyFont="1" applyFill="1" applyBorder="1" applyAlignment="1">
      <alignment vertical="center"/>
    </xf>
    <xf numFmtId="0" fontId="12" fillId="0" borderId="0" xfId="2" applyFont="1" applyFill="1" applyAlignment="1"/>
    <xf numFmtId="0" fontId="12" fillId="0" borderId="0" xfId="2" applyFont="1" applyFill="1" applyAlignment="1">
      <alignment horizontal="center"/>
    </xf>
    <xf numFmtId="168" fontId="22" fillId="0" borderId="3" xfId="3" applyNumberFormat="1" applyFont="1" applyFill="1" applyBorder="1" applyAlignment="1">
      <alignment horizontal="right" vertical="center"/>
    </xf>
    <xf numFmtId="168" fontId="22" fillId="0" borderId="4" xfId="3" applyNumberFormat="1" applyFont="1" applyFill="1" applyBorder="1" applyAlignment="1">
      <alignment horizontal="right" vertical="center"/>
    </xf>
    <xf numFmtId="168" fontId="22" fillId="0" borderId="0" xfId="3" applyNumberFormat="1" applyFont="1" applyFill="1" applyBorder="1" applyAlignment="1">
      <alignment horizontal="right" vertical="center"/>
    </xf>
    <xf numFmtId="0" fontId="22" fillId="0" borderId="0" xfId="2" applyFont="1" applyFill="1" applyAlignment="1">
      <alignment vertical="center"/>
    </xf>
    <xf numFmtId="167" fontId="22" fillId="0" borderId="0" xfId="2" applyNumberFormat="1" applyFont="1" applyFill="1" applyAlignment="1">
      <alignment vertical="center"/>
    </xf>
    <xf numFmtId="168" fontId="12" fillId="0" borderId="0" xfId="3" quotePrefix="1" applyNumberFormat="1" applyFont="1" applyFill="1" applyAlignment="1">
      <alignment horizontal="center" vertical="center"/>
    </xf>
    <xf numFmtId="168" fontId="22" fillId="0" borderId="5" xfId="3" applyNumberFormat="1" applyFont="1" applyFill="1" applyBorder="1" applyAlignment="1">
      <alignment horizontal="right"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4" xfId="3" applyNumberFormat="1" applyFont="1" applyFill="1" applyBorder="1" applyAlignment="1">
      <alignment horizontal="right" vertical="center"/>
    </xf>
    <xf numFmtId="168" fontId="12" fillId="0" borderId="5" xfId="3" applyNumberFormat="1" applyFont="1" applyFill="1" applyBorder="1" applyAlignment="1">
      <alignment horizontal="right" vertical="center"/>
    </xf>
    <xf numFmtId="168" fontId="22" fillId="0" borderId="0" xfId="3" applyNumberFormat="1" applyFont="1" applyFill="1" applyAlignment="1">
      <alignment horizontal="right" vertical="center"/>
    </xf>
    <xf numFmtId="166" fontId="12" fillId="0" borderId="0" xfId="2" applyNumberFormat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49" fontId="12" fillId="0" borderId="0" xfId="2" applyNumberFormat="1" applyFont="1" applyFill="1" applyAlignment="1">
      <alignment horizontal="center"/>
    </xf>
    <xf numFmtId="168" fontId="11" fillId="0" borderId="0" xfId="3" applyNumberFormat="1" applyFont="1" applyFill="1" applyAlignment="1">
      <alignment horizontal="right" vertical="center"/>
    </xf>
    <xf numFmtId="0" fontId="57" fillId="0" borderId="0" xfId="2" applyFont="1" applyFill="1" applyAlignment="1">
      <alignment horizontal="center" vertical="center"/>
    </xf>
    <xf numFmtId="0" fontId="11" fillId="0" borderId="0" xfId="0" applyFont="1" applyFill="1"/>
    <xf numFmtId="178" fontId="11" fillId="0" borderId="5" xfId="3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right" vertical="center"/>
    </xf>
    <xf numFmtId="170" fontId="10" fillId="0" borderId="0" xfId="5" applyNumberFormat="1" applyFont="1" applyFill="1" applyBorder="1" applyAlignment="1">
      <alignment horizontal="right" vertical="center"/>
    </xf>
    <xf numFmtId="0" fontId="58" fillId="0" borderId="0" xfId="4" applyFont="1"/>
    <xf numFmtId="43" fontId="58" fillId="0" borderId="0" xfId="6" applyFont="1"/>
    <xf numFmtId="178" fontId="11" fillId="0" borderId="0" xfId="6" applyNumberFormat="1" applyFont="1" applyFill="1" applyAlignment="1">
      <alignment horizontal="right" vertical="center"/>
    </xf>
    <xf numFmtId="178" fontId="11" fillId="0" borderId="0" xfId="3" quotePrefix="1" applyNumberFormat="1" applyFont="1" applyFill="1" applyAlignment="1">
      <alignment horizontal="center" vertical="center"/>
    </xf>
    <xf numFmtId="178" fontId="11" fillId="0" borderId="5" xfId="3" quotePrefix="1" applyNumberFormat="1" applyFont="1" applyFill="1" applyBorder="1" applyAlignment="1">
      <alignment horizontal="center" vertical="center"/>
    </xf>
    <xf numFmtId="178" fontId="11" fillId="0" borderId="4" xfId="3" quotePrefix="1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3" fillId="0" borderId="8" xfId="1" applyNumberFormat="1" applyFont="1" applyFill="1" applyBorder="1" applyAlignment="1">
      <alignment horizontal="right" vertical="center"/>
    </xf>
    <xf numFmtId="0" fontId="62" fillId="0" borderId="0" xfId="2" applyFont="1" applyFill="1" applyBorder="1" applyAlignment="1">
      <alignment vertical="center"/>
    </xf>
    <xf numFmtId="170" fontId="63" fillId="0" borderId="0" xfId="5" applyNumberFormat="1" applyFont="1" applyFill="1" applyAlignment="1">
      <alignment vertical="center"/>
    </xf>
    <xf numFmtId="43" fontId="11" fillId="0" borderId="0" xfId="5" applyNumberFormat="1" applyFont="1" applyFill="1" applyBorder="1" applyAlignment="1">
      <alignment horizontal="right" vertical="center"/>
    </xf>
    <xf numFmtId="168" fontId="11" fillId="0" borderId="4" xfId="3" quotePrefix="1" applyNumberFormat="1" applyFont="1" applyFill="1" applyBorder="1" applyAlignment="1">
      <alignment horizontal="center" vertical="center"/>
    </xf>
    <xf numFmtId="168" fontId="10" fillId="0" borderId="8" xfId="1" applyNumberFormat="1" applyFont="1" applyFill="1" applyBorder="1" applyAlignment="1">
      <alignment horizontal="right" vertical="center"/>
    </xf>
    <xf numFmtId="178" fontId="11" fillId="0" borderId="0" xfId="3" applyNumberFormat="1" applyFont="1" applyFill="1" applyBorder="1" applyAlignment="1">
      <alignment horizontal="center" vertical="center"/>
    </xf>
    <xf numFmtId="178" fontId="10" fillId="0" borderId="2" xfId="3" applyNumberFormat="1" applyFont="1" applyFill="1" applyBorder="1" applyAlignment="1">
      <alignment horizontal="center" vertical="center"/>
    </xf>
    <xf numFmtId="178" fontId="11" fillId="0" borderId="5" xfId="6" applyNumberFormat="1" applyFont="1" applyFill="1" applyBorder="1" applyAlignment="1">
      <alignment horizontal="center" vertical="center"/>
    </xf>
    <xf numFmtId="178" fontId="11" fillId="0" borderId="0" xfId="6" applyNumberFormat="1" applyFont="1" applyFill="1" applyBorder="1" applyAlignment="1">
      <alignment horizontal="center" vertical="center"/>
    </xf>
    <xf numFmtId="178" fontId="11" fillId="0" borderId="0" xfId="6" applyNumberFormat="1" applyFont="1" applyFill="1" applyAlignment="1">
      <alignment horizontal="center" vertical="center"/>
    </xf>
    <xf numFmtId="178" fontId="10" fillId="0" borderId="0" xfId="6" applyNumberFormat="1" applyFont="1" applyFill="1" applyBorder="1" applyAlignment="1">
      <alignment horizontal="right" vertical="center"/>
    </xf>
    <xf numFmtId="178" fontId="10" fillId="0" borderId="2" xfId="6" applyNumberFormat="1" applyFont="1" applyFill="1" applyBorder="1" applyAlignment="1">
      <alignment horizontal="center" vertical="center"/>
    </xf>
    <xf numFmtId="178" fontId="12" fillId="0" borderId="0" xfId="3" applyNumberFormat="1" applyFont="1" applyFill="1" applyAlignment="1">
      <alignment horizontal="right" vertical="center"/>
    </xf>
    <xf numFmtId="168" fontId="10" fillId="0" borderId="0" xfId="3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73" fontId="10" fillId="0" borderId="0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horizontal="right" vertical="center"/>
    </xf>
    <xf numFmtId="173" fontId="11" fillId="0" borderId="0" xfId="0" applyNumberFormat="1" applyFont="1" applyFill="1" applyBorder="1" applyAlignment="1">
      <alignment horizontal="right" vertical="center"/>
    </xf>
    <xf numFmtId="173" fontId="10" fillId="0" borderId="0" xfId="0" applyNumberFormat="1" applyFont="1" applyFill="1" applyAlignment="1">
      <alignment horizontal="right" vertical="center"/>
    </xf>
    <xf numFmtId="173" fontId="10" fillId="0" borderId="0" xfId="6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>
      <alignment horizontal="center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65" fillId="0" borderId="0" xfId="2" applyFont="1" applyFill="1" applyAlignment="1">
      <alignment vertical="center"/>
    </xf>
    <xf numFmtId="0" fontId="66" fillId="0" borderId="0" xfId="0" applyFont="1" applyFill="1" applyAlignment="1">
      <alignment vertical="center"/>
    </xf>
    <xf numFmtId="0" fontId="67" fillId="0" borderId="0" xfId="0" applyFont="1" applyFill="1" applyAlignment="1">
      <alignment vertical="center"/>
    </xf>
    <xf numFmtId="178" fontId="11" fillId="0" borderId="0" xfId="2" applyNumberFormat="1" applyFont="1" applyFill="1" applyBorder="1" applyAlignment="1">
      <alignment horizontal="center" vertical="center"/>
    </xf>
    <xf numFmtId="178" fontId="11" fillId="0" borderId="5" xfId="2" applyNumberFormat="1" applyFont="1" applyFill="1" applyBorder="1" applyAlignment="1">
      <alignment horizontal="center" vertical="center"/>
    </xf>
    <xf numFmtId="0" fontId="62" fillId="0" borderId="0" xfId="30" applyFont="1" applyFill="1" applyBorder="1" applyAlignment="1">
      <alignment vertical="center"/>
    </xf>
    <xf numFmtId="170" fontId="68" fillId="0" borderId="0" xfId="30" applyNumberFormat="1" applyFont="1" applyFill="1" applyBorder="1" applyAlignment="1">
      <alignment vertical="center"/>
    </xf>
    <xf numFmtId="170" fontId="69" fillId="0" borderId="0" xfId="30" applyNumberFormat="1" applyFont="1" applyFill="1" applyBorder="1" applyAlignment="1">
      <alignment horizontal="center" vertical="center"/>
    </xf>
    <xf numFmtId="170" fontId="68" fillId="0" borderId="0" xfId="30" applyNumberFormat="1" applyFont="1" applyFill="1" applyBorder="1" applyAlignment="1">
      <alignment horizontal="right" vertical="center"/>
    </xf>
    <xf numFmtId="0" fontId="11" fillId="0" borderId="0" xfId="30" applyFont="1" applyFill="1"/>
    <xf numFmtId="170" fontId="63" fillId="0" borderId="0" xfId="30" applyNumberFormat="1" applyFont="1" applyFill="1" applyBorder="1" applyAlignment="1">
      <alignment vertical="center"/>
    </xf>
    <xf numFmtId="0" fontId="10" fillId="0" borderId="0" xfId="30" applyFont="1" applyFill="1" applyBorder="1" applyAlignment="1">
      <alignment vertical="center"/>
    </xf>
    <xf numFmtId="0" fontId="15" fillId="0" borderId="0" xfId="30" applyFont="1" applyFill="1" applyBorder="1" applyAlignment="1">
      <alignment horizontal="center" vertical="center"/>
    </xf>
    <xf numFmtId="0" fontId="11" fillId="0" borderId="0" xfId="30" applyFont="1" applyFill="1" applyBorder="1" applyAlignment="1">
      <alignment vertical="center"/>
    </xf>
    <xf numFmtId="0" fontId="11" fillId="0" borderId="0" xfId="30" applyFont="1" applyFill="1" applyAlignment="1">
      <alignment horizontal="left"/>
    </xf>
    <xf numFmtId="0" fontId="11" fillId="0" borderId="0" xfId="30" applyFont="1" applyFill="1" applyAlignment="1"/>
    <xf numFmtId="49" fontId="11" fillId="0" borderId="0" xfId="30" applyNumberFormat="1" applyFont="1" applyFill="1" applyAlignment="1">
      <alignment horizontal="center" vertical="center" wrapText="1"/>
    </xf>
    <xf numFmtId="0" fontId="15" fillId="0" borderId="0" xfId="30" applyFont="1" applyFill="1" applyAlignment="1">
      <alignment horizontal="center" vertical="center"/>
    </xf>
    <xf numFmtId="0" fontId="11" fillId="0" borderId="0" xfId="30" quotePrefix="1" applyFont="1" applyFill="1" applyBorder="1" applyAlignment="1">
      <alignment horizontal="center" vertical="center"/>
    </xf>
    <xf numFmtId="0" fontId="11" fillId="0" borderId="0" xfId="30" applyFont="1" applyFill="1" applyBorder="1" applyAlignment="1">
      <alignment horizontal="center" vertical="center"/>
    </xf>
    <xf numFmtId="0" fontId="31" fillId="0" borderId="0" xfId="30" applyFont="1" applyFill="1" applyBorder="1" applyAlignment="1">
      <alignment vertical="center"/>
    </xf>
    <xf numFmtId="178" fontId="11" fillId="0" borderId="0" xfId="31" applyNumberFormat="1" applyFont="1" applyFill="1" applyBorder="1" applyAlignment="1">
      <alignment horizontal="center" vertical="center"/>
    </xf>
    <xf numFmtId="178" fontId="11" fillId="0" borderId="0" xfId="31" applyNumberFormat="1" applyFont="1" applyFill="1" applyAlignment="1">
      <alignment horizontal="center" vertical="center"/>
    </xf>
    <xf numFmtId="178" fontId="11" fillId="0" borderId="0" xfId="31" quotePrefix="1" applyNumberFormat="1" applyFont="1" applyFill="1" applyBorder="1" applyAlignment="1">
      <alignment horizontal="center" vertical="center"/>
    </xf>
    <xf numFmtId="178" fontId="11" fillId="0" borderId="0" xfId="32" applyNumberFormat="1" applyFont="1" applyFill="1" applyBorder="1" applyAlignment="1">
      <alignment horizontal="center" vertical="center"/>
    </xf>
    <xf numFmtId="178" fontId="11" fillId="0" borderId="0" xfId="30" applyNumberFormat="1" applyFont="1" applyFill="1"/>
    <xf numFmtId="178" fontId="11" fillId="0" borderId="5" xfId="31" applyNumberFormat="1" applyFont="1" applyFill="1" applyBorder="1" applyAlignment="1">
      <alignment horizontal="center" vertical="center"/>
    </xf>
    <xf numFmtId="0" fontId="15" fillId="0" borderId="0" xfId="30" applyFont="1" applyFill="1" applyBorder="1" applyAlignment="1">
      <alignment vertical="center"/>
    </xf>
    <xf numFmtId="170" fontId="10" fillId="0" borderId="0" xfId="30" applyNumberFormat="1" applyFont="1" applyFill="1" applyAlignment="1">
      <alignment vertical="center"/>
    </xf>
    <xf numFmtId="170" fontId="11" fillId="0" borderId="0" xfId="30" applyNumberFormat="1" applyFont="1" applyFill="1" applyAlignment="1">
      <alignment vertical="center"/>
    </xf>
    <xf numFmtId="0" fontId="11" fillId="0" borderId="0" xfId="30" applyFont="1" applyFill="1" applyAlignment="1">
      <alignment vertical="center"/>
    </xf>
    <xf numFmtId="0" fontId="10" fillId="0" borderId="0" xfId="30" applyFont="1" applyFill="1" applyAlignment="1">
      <alignment vertical="center"/>
    </xf>
    <xf numFmtId="178" fontId="10" fillId="0" borderId="5" xfId="31" applyNumberFormat="1" applyFont="1" applyFill="1" applyBorder="1" applyAlignment="1">
      <alignment horizontal="center" vertical="center"/>
    </xf>
    <xf numFmtId="178" fontId="10" fillId="0" borderId="0" xfId="31" applyNumberFormat="1" applyFont="1" applyFill="1" applyAlignment="1">
      <alignment horizontal="center" vertical="center"/>
    </xf>
    <xf numFmtId="178" fontId="10" fillId="0" borderId="0" xfId="31" applyNumberFormat="1" applyFont="1" applyFill="1" applyBorder="1" applyAlignment="1">
      <alignment horizontal="center" vertical="center"/>
    </xf>
    <xf numFmtId="170" fontId="11" fillId="0" borderId="0" xfId="30" applyNumberFormat="1" applyFont="1" applyFill="1" applyBorder="1" applyAlignment="1">
      <alignment vertical="center"/>
    </xf>
    <xf numFmtId="165" fontId="11" fillId="0" borderId="0" xfId="30" applyNumberFormat="1" applyFont="1" applyFill="1" applyBorder="1" applyAlignment="1">
      <alignment horizontal="right" vertical="center"/>
    </xf>
    <xf numFmtId="0" fontId="31" fillId="0" borderId="0" xfId="30" applyFont="1" applyFill="1" applyAlignment="1">
      <alignment vertical="center"/>
    </xf>
    <xf numFmtId="168" fontId="11" fillId="0" borderId="0" xfId="31" applyNumberFormat="1" applyFont="1" applyFill="1" applyBorder="1" applyAlignment="1">
      <alignment horizontal="center" vertical="center"/>
    </xf>
    <xf numFmtId="168" fontId="11" fillId="0" borderId="0" xfId="31" applyNumberFormat="1" applyFont="1" applyFill="1" applyAlignment="1">
      <alignment horizontal="right" vertical="center"/>
    </xf>
    <xf numFmtId="168" fontId="11" fillId="0" borderId="0" xfId="31" applyNumberFormat="1" applyFont="1" applyFill="1" applyBorder="1" applyAlignment="1">
      <alignment horizontal="right" vertical="center"/>
    </xf>
    <xf numFmtId="170" fontId="70" fillId="0" borderId="0" xfId="30" applyNumberFormat="1" applyFont="1" applyFill="1" applyAlignment="1">
      <alignment horizontal="right" vertical="center"/>
    </xf>
    <xf numFmtId="178" fontId="11" fillId="0" borderId="0" xfId="31" applyNumberFormat="1" applyFont="1" applyFill="1" applyAlignment="1">
      <alignment horizontal="right" vertical="center"/>
    </xf>
    <xf numFmtId="178" fontId="11" fillId="0" borderId="0" xfId="31" applyNumberFormat="1" applyFont="1" applyFill="1" applyBorder="1" applyAlignment="1">
      <alignment horizontal="right" vertical="center"/>
    </xf>
    <xf numFmtId="0" fontId="11" fillId="0" borderId="0" xfId="30" applyFont="1" applyFill="1" applyBorder="1"/>
    <xf numFmtId="178" fontId="11" fillId="0" borderId="0" xfId="30" applyNumberFormat="1" applyFont="1" applyFill="1" applyAlignment="1">
      <alignment vertical="center"/>
    </xf>
    <xf numFmtId="178" fontId="70" fillId="0" borderId="0" xfId="30" applyNumberFormat="1" applyFont="1" applyFill="1" applyAlignment="1">
      <alignment horizontal="right" vertical="center"/>
    </xf>
    <xf numFmtId="178" fontId="10" fillId="0" borderId="4" xfId="31" applyNumberFormat="1" applyFont="1" applyFill="1" applyBorder="1" applyAlignment="1">
      <alignment horizontal="center" vertical="center"/>
    </xf>
    <xf numFmtId="170" fontId="31" fillId="0" borderId="0" xfId="30" applyNumberFormat="1" applyFont="1" applyFill="1" applyAlignment="1">
      <alignment vertical="center"/>
    </xf>
    <xf numFmtId="178" fontId="15" fillId="0" borderId="0" xfId="31" applyNumberFormat="1" applyFont="1" applyFill="1" applyBorder="1" applyAlignment="1">
      <alignment horizontal="center" vertical="center"/>
    </xf>
    <xf numFmtId="170" fontId="11" fillId="0" borderId="0" xfId="30" applyNumberFormat="1" applyFont="1" applyFill="1" applyAlignment="1">
      <alignment horizontal="left" vertical="center"/>
    </xf>
    <xf numFmtId="170" fontId="70" fillId="0" borderId="0" xfId="30" applyNumberFormat="1" applyFont="1" applyFill="1" applyAlignment="1">
      <alignment vertical="center"/>
    </xf>
    <xf numFmtId="170" fontId="69" fillId="0" borderId="0" xfId="30" applyNumberFormat="1" applyFont="1" applyFill="1" applyAlignment="1">
      <alignment horizontal="center" vertical="center"/>
    </xf>
    <xf numFmtId="178" fontId="60" fillId="0" borderId="0" xfId="33" applyNumberFormat="1" applyFont="1" applyFill="1" applyAlignment="1">
      <alignment horizontal="center" vertical="center"/>
    </xf>
    <xf numFmtId="0" fontId="73" fillId="0" borderId="0" xfId="36" applyFont="1" applyFill="1" applyAlignment="1">
      <alignment horizontal="center" vertical="center"/>
    </xf>
    <xf numFmtId="0" fontId="71" fillId="0" borderId="0" xfId="36" applyFont="1" applyFill="1" applyAlignment="1">
      <alignment vertical="center"/>
    </xf>
    <xf numFmtId="0" fontId="72" fillId="0" borderId="0" xfId="36" applyFont="1" applyFill="1" applyBorder="1" applyAlignment="1">
      <alignment vertical="center"/>
    </xf>
    <xf numFmtId="0" fontId="74" fillId="0" borderId="0" xfId="36" applyFont="1" applyFill="1" applyAlignment="1">
      <alignment vertical="center"/>
    </xf>
    <xf numFmtId="0" fontId="72" fillId="0" borderId="0" xfId="36" applyFont="1" applyFill="1" applyAlignment="1">
      <alignment vertical="center"/>
    </xf>
    <xf numFmtId="0" fontId="17" fillId="0" borderId="0" xfId="4" applyFont="1" applyFill="1" applyAlignment="1">
      <alignment vertical="center"/>
    </xf>
    <xf numFmtId="170" fontId="17" fillId="0" borderId="0" xfId="4" applyNumberFormat="1" applyFont="1" applyFill="1" applyAlignment="1">
      <alignment horizontal="left" vertical="center"/>
    </xf>
    <xf numFmtId="0" fontId="73" fillId="0" borderId="0" xfId="36" applyFont="1" applyFill="1" applyBorder="1" applyAlignment="1">
      <alignment horizontal="center" vertical="center"/>
    </xf>
    <xf numFmtId="0" fontId="64" fillId="0" borderId="0" xfId="36" applyFont="1" applyFill="1" applyBorder="1" applyAlignment="1">
      <alignment horizontal="center" vertical="center"/>
    </xf>
    <xf numFmtId="0" fontId="72" fillId="0" borderId="0" xfId="36" applyFont="1" applyFill="1" applyBorder="1" applyAlignment="1">
      <alignment horizontal="center" vertical="center"/>
    </xf>
    <xf numFmtId="0" fontId="72" fillId="0" borderId="0" xfId="37" applyFont="1" applyFill="1" applyAlignment="1"/>
    <xf numFmtId="0" fontId="75" fillId="0" borderId="0" xfId="36" applyFont="1" applyFill="1" applyAlignment="1">
      <alignment vertical="center"/>
    </xf>
    <xf numFmtId="0" fontId="76" fillId="0" borderId="0" xfId="36" applyFont="1" applyFill="1" applyAlignment="1">
      <alignment horizontal="center" vertical="center"/>
    </xf>
    <xf numFmtId="168" fontId="60" fillId="0" borderId="0" xfId="38" applyNumberFormat="1" applyFont="1" applyFill="1" applyAlignment="1">
      <alignment horizontal="right" vertical="center"/>
    </xf>
    <xf numFmtId="0" fontId="72" fillId="0" borderId="0" xfId="36" applyFont="1" applyFill="1" applyBorder="1" applyAlignment="1">
      <alignment horizontal="right" vertical="center"/>
    </xf>
    <xf numFmtId="171" fontId="60" fillId="0" borderId="0" xfId="38" applyNumberFormat="1" applyFont="1" applyFill="1" applyAlignment="1">
      <alignment horizontal="right" vertical="center"/>
    </xf>
    <xf numFmtId="3" fontId="60" fillId="0" borderId="0" xfId="36" applyNumberFormat="1" applyFont="1" applyFill="1" applyBorder="1" applyAlignment="1">
      <alignment horizontal="right" vertical="center"/>
    </xf>
    <xf numFmtId="168" fontId="60" fillId="0" borderId="0" xfId="38" applyNumberFormat="1" applyFont="1" applyFill="1" applyAlignment="1">
      <alignment horizontal="center" vertical="center"/>
    </xf>
    <xf numFmtId="168" fontId="60" fillId="0" borderId="0" xfId="38" applyNumberFormat="1" applyFont="1" applyFill="1" applyBorder="1" applyAlignment="1">
      <alignment horizontal="right" vertical="center"/>
    </xf>
    <xf numFmtId="171" fontId="60" fillId="0" borderId="0" xfId="38" applyNumberFormat="1" applyFont="1" applyFill="1" applyAlignment="1">
      <alignment horizontal="center" vertical="center"/>
    </xf>
    <xf numFmtId="0" fontId="60" fillId="0" borderId="0" xfId="36" applyFont="1" applyFill="1" applyBorder="1" applyAlignment="1">
      <alignment horizontal="right" vertical="center"/>
    </xf>
    <xf numFmtId="168" fontId="60" fillId="0" borderId="5" xfId="38" applyNumberFormat="1" applyFont="1" applyFill="1" applyBorder="1" applyAlignment="1">
      <alignment horizontal="right" vertical="center"/>
    </xf>
    <xf numFmtId="171" fontId="60" fillId="0" borderId="5" xfId="38" applyNumberFormat="1" applyFont="1" applyFill="1" applyBorder="1" applyAlignment="1">
      <alignment horizontal="right" vertical="center"/>
    </xf>
    <xf numFmtId="0" fontId="64" fillId="0" borderId="0" xfId="36" applyFont="1" applyFill="1" applyAlignment="1">
      <alignment vertical="center"/>
    </xf>
    <xf numFmtId="168" fontId="61" fillId="0" borderId="5" xfId="38" applyNumberFormat="1" applyFont="1" applyFill="1" applyBorder="1" applyAlignment="1">
      <alignment horizontal="center" vertical="center"/>
    </xf>
    <xf numFmtId="0" fontId="61" fillId="0" borderId="0" xfId="36" applyFont="1" applyFill="1" applyBorder="1" applyAlignment="1">
      <alignment horizontal="right" vertical="center"/>
    </xf>
    <xf numFmtId="165" fontId="72" fillId="0" borderId="0" xfId="36" applyNumberFormat="1" applyFont="1" applyFill="1" applyAlignment="1">
      <alignment horizontal="right" vertical="center"/>
    </xf>
    <xf numFmtId="171" fontId="60" fillId="0" borderId="0" xfId="38" applyNumberFormat="1" applyFont="1" applyFill="1" applyAlignment="1">
      <alignment vertical="center"/>
    </xf>
    <xf numFmtId="171" fontId="60" fillId="0" borderId="0" xfId="38" applyNumberFormat="1" applyFont="1" applyFill="1" applyAlignment="1">
      <alignment horizontal="center"/>
    </xf>
    <xf numFmtId="0" fontId="72" fillId="0" borderId="0" xfId="36" applyFont="1" applyFill="1" applyAlignment="1">
      <alignment horizontal="left" vertical="center"/>
    </xf>
    <xf numFmtId="168" fontId="61" fillId="0" borderId="2" xfId="38" applyNumberFormat="1" applyFont="1" applyFill="1" applyBorder="1" applyAlignment="1">
      <alignment horizontal="center" vertical="center"/>
    </xf>
    <xf numFmtId="165" fontId="60" fillId="0" borderId="0" xfId="36" applyNumberFormat="1" applyFont="1" applyFill="1" applyBorder="1" applyAlignment="1">
      <alignment horizontal="right" vertical="center"/>
    </xf>
    <xf numFmtId="168" fontId="61" fillId="0" borderId="4" xfId="38" applyNumberFormat="1" applyFont="1" applyFill="1" applyBorder="1" applyAlignment="1">
      <alignment horizontal="right" vertical="center"/>
    </xf>
    <xf numFmtId="165" fontId="72" fillId="0" borderId="0" xfId="36" applyNumberFormat="1" applyFont="1" applyFill="1" applyBorder="1" applyAlignment="1">
      <alignment horizontal="right" vertical="center"/>
    </xf>
    <xf numFmtId="3" fontId="72" fillId="0" borderId="0" xfId="36" applyNumberFormat="1" applyFont="1" applyFill="1" applyBorder="1" applyAlignment="1">
      <alignment horizontal="right" vertical="center"/>
    </xf>
    <xf numFmtId="0" fontId="72" fillId="0" borderId="0" xfId="37" applyFont="1" applyFill="1" applyAlignment="1">
      <alignment horizontal="center"/>
    </xf>
    <xf numFmtId="0" fontId="60" fillId="0" borderId="0" xfId="36" applyFont="1" applyFill="1" applyBorder="1" applyAlignment="1">
      <alignment vertical="center"/>
    </xf>
    <xf numFmtId="0" fontId="60" fillId="0" borderId="0" xfId="36" applyFont="1" applyFill="1" applyBorder="1" applyAlignment="1">
      <alignment horizontal="center" vertical="center"/>
    </xf>
    <xf numFmtId="41" fontId="60" fillId="0" borderId="0" xfId="38" applyNumberFormat="1" applyFont="1" applyFill="1" applyBorder="1" applyAlignment="1">
      <alignment horizontal="right" vertical="center"/>
    </xf>
    <xf numFmtId="171" fontId="60" fillId="0" borderId="0" xfId="38" applyNumberFormat="1" applyFont="1" applyFill="1" applyBorder="1" applyAlignment="1">
      <alignment horizontal="right" vertical="center"/>
    </xf>
    <xf numFmtId="0" fontId="73" fillId="0" borderId="0" xfId="36" applyFont="1" applyFill="1" applyAlignment="1">
      <alignment vertical="center"/>
    </xf>
    <xf numFmtId="168" fontId="64" fillId="0" borderId="2" xfId="38" applyNumberFormat="1" applyFont="1" applyFill="1" applyBorder="1" applyAlignment="1">
      <alignment horizontal="right" vertical="center"/>
    </xf>
    <xf numFmtId="0" fontId="64" fillId="0" borderId="0" xfId="36" applyFont="1" applyFill="1" applyBorder="1" applyAlignment="1">
      <alignment horizontal="right" vertical="center"/>
    </xf>
    <xf numFmtId="0" fontId="14" fillId="0" borderId="0" xfId="36" applyFont="1" applyFill="1" applyAlignment="1">
      <alignment horizontal="center" vertical="center"/>
    </xf>
    <xf numFmtId="168" fontId="72" fillId="0" borderId="0" xfId="38" applyNumberFormat="1" applyFont="1" applyFill="1" applyAlignment="1">
      <alignment vertical="center"/>
    </xf>
    <xf numFmtId="168" fontId="72" fillId="0" borderId="0" xfId="38" applyNumberFormat="1" applyFont="1" applyFill="1" applyBorder="1" applyAlignment="1">
      <alignment vertical="center"/>
    </xf>
    <xf numFmtId="3" fontId="72" fillId="0" borderId="0" xfId="36" applyNumberFormat="1" applyFont="1" applyFill="1" applyAlignment="1">
      <alignment vertical="center"/>
    </xf>
    <xf numFmtId="171" fontId="60" fillId="0" borderId="0" xfId="36" applyNumberFormat="1" applyFont="1" applyFill="1" applyBorder="1" applyAlignment="1">
      <alignment horizontal="center"/>
    </xf>
    <xf numFmtId="178" fontId="60" fillId="0" borderId="5" xfId="33" applyNumberFormat="1" applyFont="1" applyFill="1" applyBorder="1" applyAlignment="1">
      <alignment horizontal="center" vertical="center"/>
    </xf>
    <xf numFmtId="168" fontId="64" fillId="0" borderId="5" xfId="38" applyNumberFormat="1" applyFont="1" applyFill="1" applyBorder="1" applyAlignment="1">
      <alignment horizontal="right" vertical="center"/>
    </xf>
    <xf numFmtId="168" fontId="64" fillId="0" borderId="0" xfId="38" applyNumberFormat="1" applyFont="1" applyFill="1" applyBorder="1" applyAlignment="1">
      <alignment horizontal="right" vertical="center"/>
    </xf>
    <xf numFmtId="165" fontId="64" fillId="0" borderId="0" xfId="36" applyNumberFormat="1" applyFont="1" applyFill="1" applyBorder="1" applyAlignment="1">
      <alignment horizontal="right" vertical="center"/>
    </xf>
    <xf numFmtId="0" fontId="75" fillId="0" borderId="0" xfId="36" applyFont="1" applyFill="1" applyBorder="1" applyAlignment="1">
      <alignment vertical="center"/>
    </xf>
    <xf numFmtId="165" fontId="72" fillId="0" borderId="0" xfId="36" applyNumberFormat="1" applyFont="1" applyFill="1" applyBorder="1" applyAlignment="1">
      <alignment vertical="center"/>
    </xf>
    <xf numFmtId="170" fontId="72" fillId="0" borderId="0" xfId="36" applyNumberFormat="1" applyFont="1" applyFill="1" applyBorder="1" applyAlignment="1">
      <alignment vertical="center"/>
    </xf>
    <xf numFmtId="168" fontId="72" fillId="0" borderId="4" xfId="38" applyNumberFormat="1" applyFont="1" applyFill="1" applyBorder="1" applyAlignment="1">
      <alignment horizontal="right" vertical="center"/>
    </xf>
    <xf numFmtId="168" fontId="72" fillId="0" borderId="0" xfId="38" applyNumberFormat="1" applyFont="1" applyFill="1" applyBorder="1" applyAlignment="1">
      <alignment horizontal="right" vertical="center"/>
    </xf>
    <xf numFmtId="171" fontId="72" fillId="0" borderId="4" xfId="38" applyNumberFormat="1" applyFont="1" applyFill="1" applyBorder="1" applyAlignment="1">
      <alignment horizontal="right" vertical="center"/>
    </xf>
    <xf numFmtId="170" fontId="72" fillId="0" borderId="0" xfId="36" applyNumberFormat="1" applyFont="1" applyFill="1" applyBorder="1" applyAlignment="1">
      <alignment horizontal="right" vertical="center"/>
    </xf>
    <xf numFmtId="170" fontId="76" fillId="0" borderId="0" xfId="36" applyNumberFormat="1" applyFont="1" applyFill="1" applyBorder="1" applyAlignment="1">
      <alignment horizontal="center" vertical="center"/>
    </xf>
    <xf numFmtId="170" fontId="60" fillId="0" borderId="0" xfId="36" applyNumberFormat="1" applyFont="1" applyFill="1" applyBorder="1" applyAlignment="1">
      <alignment horizontal="right" vertical="center"/>
    </xf>
    <xf numFmtId="171" fontId="72" fillId="0" borderId="0" xfId="38" applyNumberFormat="1" applyFont="1" applyFill="1" applyAlignment="1">
      <alignment vertical="center"/>
    </xf>
    <xf numFmtId="170" fontId="73" fillId="0" borderId="0" xfId="36" applyNumberFormat="1" applyFont="1" applyFill="1" applyBorder="1" applyAlignment="1">
      <alignment horizontal="center" vertical="center"/>
    </xf>
    <xf numFmtId="0" fontId="64" fillId="0" borderId="0" xfId="36" applyFont="1" applyFill="1" applyBorder="1" applyAlignment="1">
      <alignment vertical="center"/>
    </xf>
    <xf numFmtId="168" fontId="61" fillId="0" borderId="0" xfId="38" applyNumberFormat="1" applyFont="1" applyFill="1" applyBorder="1" applyAlignment="1">
      <alignment horizontal="right" vertical="center"/>
    </xf>
    <xf numFmtId="170" fontId="60" fillId="0" borderId="0" xfId="36" applyNumberFormat="1" applyFont="1" applyFill="1" applyBorder="1" applyAlignment="1">
      <alignment horizontal="center" vertical="center"/>
    </xf>
    <xf numFmtId="168" fontId="61" fillId="0" borderId="5" xfId="38" applyNumberFormat="1" applyFont="1" applyFill="1" applyBorder="1" applyAlignment="1">
      <alignment horizontal="right" vertical="center"/>
    </xf>
    <xf numFmtId="168" fontId="72" fillId="0" borderId="0" xfId="36" applyNumberFormat="1" applyFont="1" applyFill="1" applyAlignment="1">
      <alignment vertical="center"/>
    </xf>
    <xf numFmtId="170" fontId="72" fillId="0" borderId="0" xfId="40" applyNumberFormat="1" applyFont="1" applyFill="1" applyBorder="1" applyAlignment="1">
      <alignment vertical="center"/>
    </xf>
    <xf numFmtId="170" fontId="73" fillId="0" borderId="0" xfId="40" applyNumberFormat="1" applyFont="1" applyFill="1" applyBorder="1" applyAlignment="1">
      <alignment horizontal="center" vertical="center"/>
    </xf>
    <xf numFmtId="170" fontId="72" fillId="0" borderId="0" xfId="40" applyNumberFormat="1" applyFont="1" applyFill="1" applyBorder="1" applyAlignment="1">
      <alignment horizontal="right" vertical="center"/>
    </xf>
    <xf numFmtId="172" fontId="72" fillId="0" borderId="0" xfId="40" applyNumberFormat="1" applyFont="1" applyFill="1" applyBorder="1" applyAlignment="1">
      <alignment vertical="center"/>
    </xf>
    <xf numFmtId="165" fontId="72" fillId="0" borderId="0" xfId="40" applyNumberFormat="1" applyFont="1" applyFill="1" applyBorder="1" applyAlignment="1">
      <alignment vertical="center"/>
    </xf>
    <xf numFmtId="180" fontId="72" fillId="0" borderId="0" xfId="40" applyNumberFormat="1" applyFont="1" applyFill="1" applyBorder="1" applyAlignment="1">
      <alignment horizontal="right" vertical="center"/>
    </xf>
    <xf numFmtId="0" fontId="72" fillId="0" borderId="0" xfId="36" applyFont="1" applyFill="1" applyAlignment="1">
      <alignment horizontal="center" vertical="center"/>
    </xf>
    <xf numFmtId="170" fontId="73" fillId="0" borderId="0" xfId="40" applyNumberFormat="1" applyFont="1" applyFill="1" applyAlignment="1">
      <alignment horizontal="center" vertical="center"/>
    </xf>
    <xf numFmtId="165" fontId="60" fillId="0" borderId="0" xfId="40" applyNumberFormat="1" applyFont="1" applyFill="1" applyBorder="1" applyAlignment="1">
      <alignment vertical="center"/>
    </xf>
    <xf numFmtId="165" fontId="61" fillId="0" borderId="0" xfId="40" applyNumberFormat="1" applyFont="1" applyFill="1" applyBorder="1" applyAlignment="1">
      <alignment vertical="center"/>
    </xf>
    <xf numFmtId="165" fontId="61" fillId="0" borderId="0" xfId="40" applyNumberFormat="1" applyFont="1" applyFill="1" applyBorder="1" applyAlignment="1">
      <alignment horizontal="left" vertical="center"/>
    </xf>
    <xf numFmtId="0" fontId="72" fillId="0" borderId="0" xfId="40" applyFont="1" applyFill="1" applyAlignment="1">
      <alignment vertical="center"/>
    </xf>
    <xf numFmtId="165" fontId="72" fillId="0" borderId="0" xfId="40" applyNumberFormat="1" applyFont="1" applyFill="1" applyBorder="1" applyAlignment="1">
      <alignment horizontal="right" vertical="center"/>
    </xf>
    <xf numFmtId="172" fontId="75" fillId="0" borderId="0" xfId="40" applyNumberFormat="1" applyFont="1" applyFill="1" applyAlignment="1">
      <alignment vertical="center"/>
    </xf>
    <xf numFmtId="170" fontId="72" fillId="0" borderId="0" xfId="40" applyNumberFormat="1" applyFont="1" applyFill="1" applyAlignment="1">
      <alignment vertical="center"/>
    </xf>
    <xf numFmtId="172" fontId="72" fillId="0" borderId="0" xfId="40" applyNumberFormat="1" applyFont="1" applyFill="1" applyAlignment="1">
      <alignment vertical="center"/>
    </xf>
    <xf numFmtId="165" fontId="72" fillId="0" borderId="0" xfId="40" applyNumberFormat="1" applyFont="1" applyFill="1" applyAlignment="1">
      <alignment vertical="center"/>
    </xf>
    <xf numFmtId="165" fontId="60" fillId="0" borderId="0" xfId="40" applyNumberFormat="1" applyFont="1" applyFill="1" applyBorder="1" applyAlignment="1">
      <alignment horizontal="center" vertical="center"/>
    </xf>
    <xf numFmtId="172" fontId="64" fillId="0" borderId="0" xfId="40" applyNumberFormat="1" applyFont="1" applyFill="1" applyAlignment="1">
      <alignment vertical="center"/>
    </xf>
    <xf numFmtId="168" fontId="61" fillId="0" borderId="0" xfId="38" applyNumberFormat="1" applyFont="1" applyFill="1" applyAlignment="1">
      <alignment horizontal="right" vertical="center"/>
    </xf>
    <xf numFmtId="165" fontId="61" fillId="0" borderId="0" xfId="40" applyNumberFormat="1" applyFont="1" applyFill="1" applyBorder="1" applyAlignment="1">
      <alignment horizontal="right" vertical="center"/>
    </xf>
    <xf numFmtId="178" fontId="61" fillId="0" borderId="0" xfId="33" applyNumberFormat="1" applyFont="1" applyFill="1" applyAlignment="1">
      <alignment horizontal="center" vertical="center"/>
    </xf>
    <xf numFmtId="165" fontId="61" fillId="0" borderId="0" xfId="40" applyNumberFormat="1" applyFont="1" applyFill="1" applyBorder="1" applyAlignment="1">
      <alignment horizontal="center" vertical="center"/>
    </xf>
    <xf numFmtId="165" fontId="60" fillId="0" borderId="0" xfId="40" applyNumberFormat="1" applyFont="1" applyFill="1" applyBorder="1" applyAlignment="1">
      <alignment horizontal="right" vertical="center"/>
    </xf>
    <xf numFmtId="165" fontId="64" fillId="0" borderId="0" xfId="40" applyNumberFormat="1" applyFont="1" applyFill="1" applyBorder="1" applyAlignment="1">
      <alignment vertical="center"/>
    </xf>
    <xf numFmtId="165" fontId="64" fillId="0" borderId="0" xfId="40" applyNumberFormat="1" applyFont="1" applyFill="1" applyBorder="1" applyAlignment="1">
      <alignment horizontal="right" vertical="center"/>
    </xf>
    <xf numFmtId="0" fontId="64" fillId="0" borderId="0" xfId="40" applyFont="1" applyFill="1" applyAlignment="1">
      <alignment vertical="center"/>
    </xf>
    <xf numFmtId="168" fontId="64" fillId="0" borderId="0" xfId="38" applyNumberFormat="1" applyFont="1" applyFill="1" applyAlignment="1">
      <alignment horizontal="right" vertical="center"/>
    </xf>
    <xf numFmtId="178" fontId="60" fillId="0" borderId="5" xfId="33" quotePrefix="1" applyNumberFormat="1" applyFont="1" applyFill="1" applyBorder="1" applyAlignment="1">
      <alignment horizontal="center" vertical="center"/>
    </xf>
    <xf numFmtId="168" fontId="60" fillId="0" borderId="5" xfId="38" applyNumberFormat="1" applyFont="1" applyFill="1" applyBorder="1" applyAlignment="1">
      <alignment horizontal="center" vertical="center"/>
    </xf>
    <xf numFmtId="168" fontId="72" fillId="0" borderId="5" xfId="38" applyNumberFormat="1" applyFont="1" applyFill="1" applyBorder="1" applyAlignment="1">
      <alignment horizontal="right" vertical="center"/>
    </xf>
    <xf numFmtId="170" fontId="64" fillId="0" borderId="0" xfId="40" applyNumberFormat="1" applyFont="1" applyFill="1" applyAlignment="1">
      <alignment vertical="center"/>
    </xf>
    <xf numFmtId="170" fontId="73" fillId="0" borderId="0" xfId="40" applyNumberFormat="1" applyFont="1" applyFill="1" applyAlignment="1">
      <alignment vertical="center"/>
    </xf>
    <xf numFmtId="168" fontId="64" fillId="0" borderId="8" xfId="38" applyNumberFormat="1" applyFont="1" applyFill="1" applyBorder="1" applyAlignment="1">
      <alignment horizontal="right" vertical="center"/>
    </xf>
    <xf numFmtId="170" fontId="64" fillId="0" borderId="0" xfId="40" applyNumberFormat="1" applyFont="1" applyFill="1" applyBorder="1" applyAlignment="1">
      <alignment vertical="center"/>
    </xf>
    <xf numFmtId="170" fontId="75" fillId="0" borderId="0" xfId="40" applyNumberFormat="1" applyFont="1" applyFill="1" applyAlignment="1">
      <alignment vertical="center"/>
    </xf>
    <xf numFmtId="43" fontId="72" fillId="0" borderId="4" xfId="38" applyNumberFormat="1" applyFont="1" applyFill="1" applyBorder="1" applyAlignment="1">
      <alignment horizontal="right" vertical="center"/>
    </xf>
    <xf numFmtId="179" fontId="60" fillId="0" borderId="4" xfId="38" applyNumberFormat="1" applyFont="1" applyFill="1" applyBorder="1" applyAlignment="1">
      <alignment horizontal="right" vertical="center"/>
    </xf>
    <xf numFmtId="170" fontId="77" fillId="0" borderId="0" xfId="40" applyNumberFormat="1" applyFont="1" applyFill="1" applyAlignment="1">
      <alignment vertical="center"/>
    </xf>
    <xf numFmtId="170" fontId="72" fillId="0" borderId="0" xfId="40" applyNumberFormat="1" applyFont="1" applyFill="1" applyAlignment="1">
      <alignment horizontal="center" vertical="center"/>
    </xf>
    <xf numFmtId="43" fontId="60" fillId="0" borderId="0" xfId="38" applyFont="1" applyFill="1" applyBorder="1" applyAlignment="1">
      <alignment horizontal="right" vertical="center"/>
    </xf>
    <xf numFmtId="43" fontId="60" fillId="0" borderId="0" xfId="38" applyFont="1" applyFill="1" applyBorder="1" applyAlignment="1">
      <alignment vertical="center"/>
    </xf>
    <xf numFmtId="168" fontId="64" fillId="0" borderId="0" xfId="38" applyNumberFormat="1" applyFont="1" applyFill="1" applyAlignment="1">
      <alignment vertical="center"/>
    </xf>
    <xf numFmtId="168" fontId="64" fillId="0" borderId="0" xfId="38" applyNumberFormat="1" applyFont="1" applyFill="1" applyBorder="1" applyAlignment="1">
      <alignment vertical="center"/>
    </xf>
    <xf numFmtId="170" fontId="60" fillId="0" borderId="0" xfId="37" applyNumberFormat="1" applyFont="1" applyFill="1" applyBorder="1" applyAlignment="1">
      <alignment vertical="center"/>
    </xf>
    <xf numFmtId="170" fontId="60" fillId="0" borderId="0" xfId="37" applyNumberFormat="1" applyFont="1" applyFill="1" applyAlignment="1">
      <alignment vertical="center"/>
    </xf>
    <xf numFmtId="168" fontId="61" fillId="0" borderId="2" xfId="38" applyNumberFormat="1" applyFont="1" applyFill="1" applyBorder="1" applyAlignment="1">
      <alignment horizontal="right" vertical="center"/>
    </xf>
    <xf numFmtId="168" fontId="61" fillId="0" borderId="8" xfId="38" applyNumberFormat="1" applyFont="1" applyFill="1" applyBorder="1" applyAlignment="1">
      <alignment horizontal="right" vertical="center"/>
    </xf>
    <xf numFmtId="43" fontId="60" fillId="0" borderId="4" xfId="38" applyFont="1" applyFill="1" applyBorder="1" applyAlignment="1">
      <alignment horizontal="right" vertical="center"/>
    </xf>
    <xf numFmtId="168" fontId="60" fillId="0" borderId="0" xfId="38" applyNumberFormat="1" applyFont="1" applyFill="1" applyBorder="1" applyAlignment="1">
      <alignment horizontal="center" vertical="center"/>
    </xf>
    <xf numFmtId="0" fontId="71" fillId="0" borderId="0" xfId="40" applyFont="1" applyFill="1" applyAlignment="1">
      <alignment vertical="center"/>
    </xf>
    <xf numFmtId="0" fontId="71" fillId="0" borderId="0" xfId="40" applyFont="1" applyFill="1" applyBorder="1" applyAlignment="1">
      <alignment vertical="center"/>
    </xf>
    <xf numFmtId="0" fontId="78" fillId="0" borderId="0" xfId="40" applyFont="1" applyFill="1" applyBorder="1" applyAlignment="1">
      <alignment horizontal="center" vertical="center"/>
    </xf>
    <xf numFmtId="0" fontId="64" fillId="0" borderId="0" xfId="40" applyFont="1" applyFill="1" applyBorder="1" applyAlignment="1">
      <alignment vertical="center"/>
    </xf>
    <xf numFmtId="0" fontId="75" fillId="0" borderId="0" xfId="40" applyFont="1" applyFill="1" applyBorder="1" applyAlignment="1">
      <alignment horizontal="center" vertical="center"/>
    </xf>
    <xf numFmtId="0" fontId="72" fillId="0" borderId="0" xfId="40" applyFont="1" applyFill="1" applyBorder="1" applyAlignment="1">
      <alignment vertical="center"/>
    </xf>
    <xf numFmtId="0" fontId="72" fillId="0" borderId="0" xfId="40" applyFont="1" applyFill="1" applyBorder="1" applyAlignment="1">
      <alignment horizontal="center" vertical="center"/>
    </xf>
    <xf numFmtId="0" fontId="72" fillId="0" borderId="0" xfId="40" applyFont="1" applyFill="1" applyBorder="1" applyAlignment="1">
      <alignment horizontal="right" vertical="center"/>
    </xf>
    <xf numFmtId="0" fontId="72" fillId="0" borderId="0" xfId="40" applyFont="1" applyFill="1" applyAlignment="1">
      <alignment horizontal="right" vertical="center"/>
    </xf>
    <xf numFmtId="0" fontId="60" fillId="0" borderId="0" xfId="40" applyFont="1" applyFill="1" applyBorder="1" applyAlignment="1">
      <alignment horizontal="center" vertical="center"/>
    </xf>
    <xf numFmtId="0" fontId="72" fillId="0" borderId="0" xfId="41" applyFont="1" applyFill="1" applyAlignment="1">
      <alignment horizontal="center"/>
    </xf>
    <xf numFmtId="0" fontId="72" fillId="0" borderId="0" xfId="40" applyFont="1" applyFill="1" applyAlignment="1">
      <alignment horizontal="center" vertical="center"/>
    </xf>
    <xf numFmtId="0" fontId="73" fillId="0" borderId="0" xfId="40" applyFont="1" applyFill="1" applyBorder="1" applyAlignment="1">
      <alignment horizontal="center" vertical="center"/>
    </xf>
    <xf numFmtId="0" fontId="75" fillId="0" borderId="0" xfId="40" applyFont="1" applyFill="1" applyAlignment="1">
      <alignment horizontal="center" vertical="center"/>
    </xf>
    <xf numFmtId="168" fontId="64" fillId="0" borderId="0" xfId="38" quotePrefix="1" applyNumberFormat="1" applyFont="1" applyFill="1" applyBorder="1" applyAlignment="1">
      <alignment horizontal="right" vertical="center"/>
    </xf>
    <xf numFmtId="0" fontId="73" fillId="0" borderId="0" xfId="40" applyFont="1" applyFill="1" applyAlignment="1">
      <alignment horizontal="center" vertical="center"/>
    </xf>
    <xf numFmtId="168" fontId="64" fillId="0" borderId="0" xfId="40" applyNumberFormat="1" applyFont="1" applyFill="1" applyBorder="1" applyAlignment="1">
      <alignment horizontal="right" vertical="center"/>
    </xf>
    <xf numFmtId="0" fontId="75" fillId="0" borderId="0" xfId="40" applyFont="1" applyFill="1" applyAlignment="1">
      <alignment vertical="center"/>
    </xf>
    <xf numFmtId="168" fontId="72" fillId="0" borderId="0" xfId="38" applyNumberFormat="1" applyFont="1" applyFill="1" applyBorder="1" applyAlignment="1">
      <alignment horizontal="center" vertical="center"/>
    </xf>
    <xf numFmtId="168" fontId="72" fillId="0" borderId="0" xfId="38" applyNumberFormat="1" applyFont="1" applyFill="1" applyAlignment="1">
      <alignment horizontal="center" vertical="center"/>
    </xf>
    <xf numFmtId="168" fontId="72" fillId="0" borderId="0" xfId="38" quotePrefix="1" applyNumberFormat="1" applyFont="1" applyFill="1" applyBorder="1" applyAlignment="1">
      <alignment horizontal="center" vertical="center"/>
    </xf>
    <xf numFmtId="168" fontId="72" fillId="0" borderId="0" xfId="40" applyNumberFormat="1" applyFont="1" applyFill="1" applyBorder="1" applyAlignment="1">
      <alignment horizontal="center" vertical="center"/>
    </xf>
    <xf numFmtId="168" fontId="72" fillId="0" borderId="5" xfId="38" applyNumberFormat="1" applyFont="1" applyFill="1" applyBorder="1" applyAlignment="1">
      <alignment horizontal="center" vertical="center"/>
    </xf>
    <xf numFmtId="168" fontId="64" fillId="0" borderId="5" xfId="38" quotePrefix="1" applyNumberFormat="1" applyFont="1" applyFill="1" applyBorder="1" applyAlignment="1">
      <alignment horizontal="right" vertical="center"/>
    </xf>
    <xf numFmtId="168" fontId="64" fillId="0" borderId="0" xfId="38" quotePrefix="1" applyNumberFormat="1" applyFont="1" applyFill="1" applyBorder="1" applyAlignment="1">
      <alignment horizontal="center" vertical="center"/>
    </xf>
    <xf numFmtId="168" fontId="72" fillId="0" borderId="0" xfId="40" applyNumberFormat="1" applyFont="1" applyFill="1" applyAlignment="1">
      <alignment vertical="center"/>
    </xf>
    <xf numFmtId="168" fontId="72" fillId="0" borderId="0" xfId="40" applyNumberFormat="1" applyFont="1" applyFill="1" applyBorder="1" applyAlignment="1">
      <alignment vertical="center"/>
    </xf>
    <xf numFmtId="0" fontId="72" fillId="0" borderId="0" xfId="40" applyFont="1" applyFill="1" applyAlignment="1">
      <alignment vertical="top"/>
    </xf>
    <xf numFmtId="0" fontId="64" fillId="0" borderId="0" xfId="40" applyFont="1" applyFill="1" applyAlignment="1">
      <alignment vertical="top"/>
    </xf>
    <xf numFmtId="168" fontId="64" fillId="0" borderId="0" xfId="40" applyNumberFormat="1" applyFont="1" applyFill="1" applyBorder="1" applyAlignment="1">
      <alignment horizontal="center" vertical="center"/>
    </xf>
    <xf numFmtId="168" fontId="64" fillId="0" borderId="0" xfId="40" applyNumberFormat="1" applyFont="1" applyFill="1" applyBorder="1" applyAlignment="1">
      <alignment vertical="center"/>
    </xf>
    <xf numFmtId="168" fontId="64" fillId="0" borderId="2" xfId="38" applyNumberFormat="1" applyFont="1" applyFill="1" applyBorder="1" applyAlignment="1">
      <alignment horizontal="center" vertical="center"/>
    </xf>
    <xf numFmtId="0" fontId="73" fillId="0" borderId="0" xfId="40" applyFont="1" applyFill="1" applyAlignment="1">
      <alignment vertical="center"/>
    </xf>
    <xf numFmtId="168" fontId="64" fillId="0" borderId="4" xfId="38" applyNumberFormat="1" applyFont="1" applyFill="1" applyBorder="1" applyAlignment="1">
      <alignment horizontal="right" vertical="center"/>
    </xf>
    <xf numFmtId="168" fontId="71" fillId="0" borderId="0" xfId="40" applyNumberFormat="1" applyFont="1" applyFill="1" applyBorder="1" applyAlignment="1">
      <alignment vertical="center"/>
    </xf>
    <xf numFmtId="168" fontId="64" fillId="0" borderId="0" xfId="40" applyNumberFormat="1" applyFont="1" applyFill="1" applyAlignment="1">
      <alignment vertical="center"/>
    </xf>
    <xf numFmtId="168" fontId="64" fillId="0" borderId="2" xfId="38" applyNumberFormat="1" applyFont="1" applyFill="1" applyBorder="1" applyAlignment="1">
      <alignment horizontal="left" vertical="center"/>
    </xf>
    <xf numFmtId="0" fontId="75" fillId="0" borderId="0" xfId="40" applyFont="1" applyFill="1" applyBorder="1" applyAlignment="1">
      <alignment vertical="center"/>
    </xf>
    <xf numFmtId="0" fontId="75" fillId="0" borderId="0" xfId="40" applyFont="1" applyFill="1" applyBorder="1" applyAlignment="1">
      <alignment horizontal="right" vertical="center"/>
    </xf>
    <xf numFmtId="0" fontId="64" fillId="0" borderId="0" xfId="40" applyFont="1" applyFill="1" applyBorder="1" applyAlignment="1">
      <alignment horizontal="right" vertical="center"/>
    </xf>
    <xf numFmtId="0" fontId="73" fillId="0" borderId="0" xfId="40" applyFont="1" applyFill="1" applyBorder="1" applyAlignment="1">
      <alignment vertical="center"/>
    </xf>
    <xf numFmtId="0" fontId="72" fillId="0" borderId="5" xfId="40" applyFont="1" applyFill="1" applyBorder="1" applyAlignment="1">
      <alignment horizontal="centerContinuous" vertical="center"/>
    </xf>
    <xf numFmtId="0" fontId="72" fillId="0" borderId="0" xfId="40" applyFont="1" applyFill="1" applyBorder="1" applyAlignment="1">
      <alignment horizontal="centerContinuous" vertical="center"/>
    </xf>
    <xf numFmtId="168" fontId="61" fillId="0" borderId="0" xfId="38" applyNumberFormat="1" applyFont="1" applyFill="1" applyBorder="1" applyAlignment="1">
      <alignment horizontal="center" vertical="center"/>
    </xf>
    <xf numFmtId="168" fontId="73" fillId="0" borderId="0" xfId="40" applyNumberFormat="1" applyFont="1" applyFill="1" applyBorder="1" applyAlignment="1">
      <alignment horizontal="center" vertical="center"/>
    </xf>
    <xf numFmtId="168" fontId="61" fillId="0" borderId="0" xfId="40" applyNumberFormat="1" applyFont="1" applyFill="1" applyBorder="1" applyAlignment="1">
      <alignment horizontal="right" vertical="center"/>
    </xf>
    <xf numFmtId="168" fontId="61" fillId="0" borderId="0" xfId="40" applyNumberFormat="1" applyFont="1" applyFill="1" applyBorder="1" applyAlignment="1">
      <alignment horizontal="center" vertical="center"/>
    </xf>
    <xf numFmtId="168" fontId="60" fillId="0" borderId="0" xfId="40" applyNumberFormat="1" applyFont="1" applyFill="1" applyBorder="1" applyAlignment="1">
      <alignment horizontal="right" vertical="center"/>
    </xf>
    <xf numFmtId="168" fontId="60" fillId="0" borderId="0" xfId="40" applyNumberFormat="1" applyFont="1" applyFill="1" applyBorder="1" applyAlignment="1">
      <alignment horizontal="center" vertical="center"/>
    </xf>
    <xf numFmtId="168" fontId="61" fillId="0" borderId="0" xfId="40" applyNumberFormat="1" applyFont="1" applyFill="1" applyBorder="1" applyAlignment="1">
      <alignment vertical="center"/>
    </xf>
    <xf numFmtId="0" fontId="72" fillId="0" borderId="0" xfId="40" applyFont="1" applyFill="1" applyBorder="1" applyAlignment="1">
      <alignment vertical="top"/>
    </xf>
    <xf numFmtId="165" fontId="61" fillId="0" borderId="0" xfId="40" applyNumberFormat="1" applyFont="1" applyFill="1" applyAlignment="1">
      <alignment horizontal="right" vertical="center"/>
    </xf>
    <xf numFmtId="165" fontId="60" fillId="0" borderId="0" xfId="40" applyNumberFormat="1" applyFont="1" applyFill="1" applyAlignment="1">
      <alignment horizontal="center" vertical="center"/>
    </xf>
    <xf numFmtId="0" fontId="73" fillId="0" borderId="0" xfId="40" applyFont="1" applyFill="1" applyAlignment="1">
      <alignment horizontal="center" vertical="top"/>
    </xf>
    <xf numFmtId="165" fontId="72" fillId="0" borderId="0" xfId="40" applyNumberFormat="1" applyFont="1" applyFill="1" applyAlignment="1">
      <alignment horizontal="right" vertical="top"/>
    </xf>
    <xf numFmtId="0" fontId="64" fillId="0" borderId="0" xfId="40" applyFont="1" applyFill="1" applyBorder="1" applyAlignment="1">
      <alignment horizontal="center" vertical="center"/>
    </xf>
    <xf numFmtId="0" fontId="73" fillId="0" borderId="0" xfId="40" applyFont="1" applyFill="1" applyBorder="1" applyAlignment="1">
      <alignment horizontal="right" vertical="center"/>
    </xf>
    <xf numFmtId="0" fontId="73" fillId="0" borderId="0" xfId="40" applyFont="1" applyFill="1" applyAlignment="1">
      <alignment vertical="top"/>
    </xf>
    <xf numFmtId="0" fontId="72" fillId="0" borderId="0" xfId="40" applyFont="1" applyFill="1" applyAlignment="1">
      <alignment horizontal="justify" vertical="center"/>
    </xf>
    <xf numFmtId="168" fontId="72" fillId="0" borderId="0" xfId="38" applyNumberFormat="1" applyFont="1" applyFill="1" applyAlignment="1">
      <alignment horizontal="right" vertical="center"/>
    </xf>
    <xf numFmtId="168" fontId="72" fillId="0" borderId="0" xfId="38" applyNumberFormat="1" applyFont="1" applyFill="1" applyAlignment="1">
      <alignment horizontal="right"/>
    </xf>
    <xf numFmtId="168" fontId="72" fillId="0" borderId="0" xfId="38" applyNumberFormat="1" applyFont="1" applyFill="1" applyBorder="1" applyAlignment="1">
      <alignment horizontal="right"/>
    </xf>
    <xf numFmtId="168" fontId="72" fillId="0" borderId="0" xfId="38" applyNumberFormat="1" applyFont="1" applyAlignment="1">
      <alignment horizontal="right"/>
    </xf>
    <xf numFmtId="168" fontId="72" fillId="0" borderId="0" xfId="38" applyNumberFormat="1" applyFont="1" applyFill="1" applyAlignment="1">
      <alignment horizontal="center"/>
    </xf>
    <xf numFmtId="168" fontId="72" fillId="0" borderId="0" xfId="38" applyNumberFormat="1" applyFont="1" applyAlignment="1">
      <alignment horizontal="center"/>
    </xf>
    <xf numFmtId="168" fontId="72" fillId="0" borderId="0" xfId="38" applyNumberFormat="1" applyFont="1" applyFill="1" applyBorder="1" applyAlignment="1">
      <alignment horizontal="center"/>
    </xf>
    <xf numFmtId="168" fontId="72" fillId="0" borderId="5" xfId="38" applyNumberFormat="1" applyFont="1" applyFill="1" applyBorder="1" applyAlignment="1">
      <alignment horizontal="right"/>
    </xf>
    <xf numFmtId="168" fontId="72" fillId="0" borderId="5" xfId="38" applyNumberFormat="1" applyFont="1" applyBorder="1" applyAlignment="1">
      <alignment horizontal="right"/>
    </xf>
    <xf numFmtId="165" fontId="72" fillId="0" borderId="0" xfId="40" applyNumberFormat="1" applyFont="1" applyFill="1" applyAlignment="1">
      <alignment horizontal="right" vertical="center"/>
    </xf>
    <xf numFmtId="0" fontId="79" fillId="0" borderId="0" xfId="40" applyFont="1" applyFill="1" applyBorder="1" applyAlignment="1">
      <alignment vertical="center"/>
    </xf>
    <xf numFmtId="165" fontId="79" fillId="0" borderId="0" xfId="40" applyNumberFormat="1" applyFont="1" applyFill="1" applyBorder="1" applyAlignment="1">
      <alignment horizontal="right" vertical="center"/>
    </xf>
    <xf numFmtId="0" fontId="73" fillId="0" borderId="0" xfId="40" applyFont="1" applyFill="1" applyAlignment="1">
      <alignment horizontal="left" vertical="center"/>
    </xf>
    <xf numFmtId="168" fontId="72" fillId="0" borderId="3" xfId="38" applyNumberFormat="1" applyFont="1" applyFill="1" applyBorder="1" applyAlignment="1">
      <alignment horizontal="right"/>
    </xf>
    <xf numFmtId="168" fontId="72" fillId="0" borderId="5" xfId="38" applyNumberFormat="1" applyFont="1" applyFill="1" applyBorder="1" applyAlignment="1">
      <alignment horizontal="center"/>
    </xf>
    <xf numFmtId="168" fontId="64" fillId="0" borderId="5" xfId="38" applyNumberFormat="1" applyFont="1" applyFill="1" applyBorder="1" applyAlignment="1">
      <alignment horizontal="right"/>
    </xf>
    <xf numFmtId="168" fontId="64" fillId="0" borderId="0" xfId="38" applyNumberFormat="1" applyFont="1" applyFill="1" applyAlignment="1">
      <alignment horizontal="right"/>
    </xf>
    <xf numFmtId="168" fontId="60" fillId="0" borderId="0" xfId="38" applyNumberFormat="1" applyFont="1" applyFill="1" applyAlignment="1">
      <alignment horizontal="right"/>
    </xf>
    <xf numFmtId="165" fontId="60" fillId="0" borderId="0" xfId="40" applyNumberFormat="1" applyFont="1" applyFill="1" applyBorder="1" applyAlignment="1">
      <alignment horizontal="right"/>
    </xf>
    <xf numFmtId="168" fontId="60" fillId="0" borderId="0" xfId="38" applyNumberFormat="1" applyFont="1" applyFill="1" applyBorder="1" applyAlignment="1">
      <alignment horizontal="right"/>
    </xf>
    <xf numFmtId="165" fontId="60" fillId="0" borderId="0" xfId="40" applyNumberFormat="1" applyFont="1" applyFill="1" applyBorder="1" applyAlignment="1">
      <alignment horizontal="right" vertical="top"/>
    </xf>
    <xf numFmtId="168" fontId="60" fillId="0" borderId="0" xfId="38" applyNumberFormat="1" applyFont="1" applyFill="1" applyBorder="1" applyAlignment="1">
      <alignment horizontal="center"/>
    </xf>
    <xf numFmtId="165" fontId="72" fillId="0" borderId="0" xfId="40" applyNumberFormat="1" applyFont="1" applyFill="1" applyAlignment="1">
      <alignment horizontal="right"/>
    </xf>
    <xf numFmtId="170" fontId="72" fillId="0" borderId="0" xfId="40" applyNumberFormat="1" applyFont="1" applyFill="1" applyAlignment="1">
      <alignment horizontal="right"/>
    </xf>
    <xf numFmtId="165" fontId="72" fillId="0" borderId="0" xfId="40" applyNumberFormat="1" applyFont="1" applyFill="1" applyBorder="1" applyAlignment="1">
      <alignment horizontal="right"/>
    </xf>
    <xf numFmtId="168" fontId="60" fillId="0" borderId="0" xfId="38" applyNumberFormat="1" applyFont="1" applyFill="1" applyAlignment="1">
      <alignment horizontal="center"/>
    </xf>
    <xf numFmtId="168" fontId="60" fillId="0" borderId="0" xfId="38" quotePrefix="1" applyNumberFormat="1" applyFont="1" applyFill="1" applyBorder="1" applyAlignment="1">
      <alignment horizontal="right"/>
    </xf>
    <xf numFmtId="178" fontId="60" fillId="0" borderId="0" xfId="33" applyNumberFormat="1" applyFont="1" applyFill="1" applyBorder="1" applyAlignment="1">
      <alignment horizontal="center" vertical="center"/>
    </xf>
    <xf numFmtId="168" fontId="64" fillId="0" borderId="0" xfId="38" applyNumberFormat="1" applyFont="1" applyFill="1" applyBorder="1" applyAlignment="1">
      <alignment horizontal="right"/>
    </xf>
    <xf numFmtId="165" fontId="60" fillId="0" borderId="0" xfId="40" applyNumberFormat="1" applyFont="1" applyFill="1" applyAlignment="1">
      <alignment horizontal="right"/>
    </xf>
    <xf numFmtId="168" fontId="61" fillId="0" borderId="2" xfId="38" applyNumberFormat="1" applyFont="1" applyFill="1" applyBorder="1" applyAlignment="1">
      <alignment horizontal="right"/>
    </xf>
    <xf numFmtId="168" fontId="61" fillId="0" borderId="0" xfId="38" applyNumberFormat="1" applyFont="1" applyFill="1" applyBorder="1" applyAlignment="1">
      <alignment horizontal="right"/>
    </xf>
    <xf numFmtId="168" fontId="60" fillId="0" borderId="5" xfId="38" applyNumberFormat="1" applyFont="1" applyFill="1" applyBorder="1" applyAlignment="1">
      <alignment horizontal="right"/>
    </xf>
    <xf numFmtId="0" fontId="64" fillId="0" borderId="0" xfId="40" applyFont="1" applyFill="1" applyAlignment="1">
      <alignment horizontal="left"/>
    </xf>
    <xf numFmtId="168" fontId="61" fillId="0" borderId="8" xfId="38" applyNumberFormat="1" applyFont="1" applyFill="1" applyBorder="1" applyAlignment="1">
      <alignment horizontal="right"/>
    </xf>
    <xf numFmtId="165" fontId="72" fillId="0" borderId="0" xfId="40" applyNumberFormat="1" applyFont="1" applyFill="1" applyAlignment="1">
      <alignment horizontal="center"/>
    </xf>
    <xf numFmtId="0" fontId="72" fillId="0" borderId="0" xfId="40" applyFont="1" applyFill="1" applyAlignment="1"/>
    <xf numFmtId="168" fontId="17" fillId="0" borderId="0" xfId="38" applyNumberFormat="1" applyFont="1" applyFill="1" applyAlignment="1">
      <alignment horizontal="center" vertical="center"/>
    </xf>
    <xf numFmtId="168" fontId="17" fillId="0" borderId="0" xfId="38" applyNumberFormat="1" applyFont="1" applyFill="1" applyBorder="1" applyAlignment="1">
      <alignment horizontal="center" vertical="center"/>
    </xf>
    <xf numFmtId="0" fontId="60" fillId="0" borderId="0" xfId="40" applyFont="1" applyFill="1" applyBorder="1" applyAlignment="1"/>
    <xf numFmtId="168" fontId="72" fillId="0" borderId="5" xfId="38" applyNumberFormat="1" applyFont="1" applyFill="1" applyBorder="1" applyAlignment="1">
      <alignment vertical="center"/>
    </xf>
    <xf numFmtId="178" fontId="72" fillId="0" borderId="5" xfId="3" quotePrefix="1" applyNumberFormat="1" applyFont="1" applyFill="1" applyBorder="1" applyAlignment="1">
      <alignment horizontal="center" vertical="center"/>
    </xf>
    <xf numFmtId="0" fontId="73" fillId="0" borderId="0" xfId="40" applyFont="1" applyFill="1" applyAlignment="1">
      <alignment horizontal="right" vertical="center"/>
    </xf>
    <xf numFmtId="168" fontId="11" fillId="0" borderId="0" xfId="6" applyNumberFormat="1" applyFont="1" applyFill="1" applyBorder="1" applyAlignment="1">
      <alignment horizontal="right" vertical="center"/>
    </xf>
    <xf numFmtId="0" fontId="15" fillId="0" borderId="0" xfId="30" applyFont="1" applyFill="1" applyBorder="1" applyAlignment="1">
      <alignment horizontal="center" vertical="center"/>
    </xf>
    <xf numFmtId="179" fontId="30" fillId="0" borderId="4" xfId="5" applyNumberFormat="1" applyFont="1" applyFill="1" applyBorder="1" applyAlignment="1">
      <alignment horizontal="right" vertical="center"/>
    </xf>
    <xf numFmtId="43" fontId="1" fillId="0" borderId="0" xfId="6" applyFont="1" applyFill="1"/>
    <xf numFmtId="0" fontId="88" fillId="3" borderId="0" xfId="0" applyFont="1" applyFill="1" applyAlignment="1">
      <alignment horizontal="center" vertical="center" wrapText="1"/>
    </xf>
    <xf numFmtId="0" fontId="15" fillId="0" borderId="0" xfId="2" quotePrefix="1" applyFont="1" applyFill="1" applyBorder="1" applyAlignment="1">
      <alignment horizontal="center"/>
    </xf>
    <xf numFmtId="49" fontId="11" fillId="0" borderId="0" xfId="4" applyNumberFormat="1" applyFont="1" applyFill="1" applyAlignment="1">
      <alignment horizontal="center" vertical="center" wrapText="1"/>
    </xf>
    <xf numFmtId="0" fontId="15" fillId="0" borderId="0" xfId="4" quotePrefix="1" applyFont="1" applyFill="1" applyBorder="1" applyAlignment="1">
      <alignment horizontal="center"/>
    </xf>
    <xf numFmtId="10" fontId="11" fillId="0" borderId="0" xfId="29" applyNumberFormat="1" applyFont="1" applyFill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43" fontId="11" fillId="0" borderId="4" xfId="3" applyNumberFormat="1" applyFont="1" applyFill="1" applyBorder="1" applyAlignment="1">
      <alignment horizontal="right" vertical="center"/>
    </xf>
    <xf numFmtId="43" fontId="11" fillId="0" borderId="0" xfId="3" applyNumberFormat="1" applyFont="1" applyFill="1" applyAlignment="1">
      <alignment vertical="center"/>
    </xf>
    <xf numFmtId="43" fontId="11" fillId="0" borderId="0" xfId="3" applyNumberFormat="1" applyFont="1" applyFill="1" applyBorder="1" applyAlignment="1">
      <alignment horizontal="right" vertical="center"/>
    </xf>
    <xf numFmtId="43" fontId="11" fillId="0" borderId="0" xfId="3" applyNumberFormat="1" applyFont="1" applyFill="1" applyBorder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5" fontId="22" fillId="0" borderId="0" xfId="2" applyNumberFormat="1" applyFont="1" applyFill="1" applyBorder="1" applyAlignment="1">
      <alignment vertical="center"/>
    </xf>
    <xf numFmtId="166" fontId="12" fillId="0" borderId="0" xfId="2" applyNumberFormat="1" applyFont="1" applyFill="1" applyAlignment="1"/>
    <xf numFmtId="0" fontId="22" fillId="0" borderId="0" xfId="2" applyFont="1" applyFill="1" applyAlignment="1"/>
    <xf numFmtId="0" fontId="2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 wrapText="1"/>
    </xf>
    <xf numFmtId="168" fontId="12" fillId="0" borderId="0" xfId="3" applyNumberFormat="1" applyFont="1" applyFill="1" applyBorder="1" applyAlignment="1">
      <alignment horizontal="center" vertical="center"/>
    </xf>
    <xf numFmtId="168" fontId="22" fillId="0" borderId="0" xfId="2" applyNumberFormat="1" applyFont="1" applyFill="1" applyAlignment="1"/>
    <xf numFmtId="166" fontId="22" fillId="0" borderId="0" xfId="3" applyNumberFormat="1" applyFont="1" applyFill="1" applyBorder="1" applyAlignment="1">
      <alignment horizontal="right" vertical="center"/>
    </xf>
    <xf numFmtId="166" fontId="22" fillId="0" borderId="0" xfId="2" applyNumberFormat="1" applyFont="1" applyFill="1" applyAlignment="1">
      <alignment vertical="center"/>
    </xf>
    <xf numFmtId="165" fontId="22" fillId="0" borderId="0" xfId="2" applyNumberFormat="1" applyFont="1" applyFill="1" applyAlignment="1">
      <alignment vertical="center"/>
    </xf>
    <xf numFmtId="0" fontId="22" fillId="0" borderId="0" xfId="2" applyFont="1" applyFill="1" applyAlignment="1">
      <alignment horizontal="center"/>
    </xf>
    <xf numFmtId="0" fontId="22" fillId="0" borderId="0" xfId="2" applyFont="1" applyFill="1" applyAlignment="1">
      <alignment horizontal="center" wrapText="1"/>
    </xf>
    <xf numFmtId="178" fontId="12" fillId="0" borderId="4" xfId="3" applyNumberFormat="1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vertical="center"/>
    </xf>
    <xf numFmtId="166" fontId="12" fillId="0" borderId="0" xfId="2" applyNumberFormat="1" applyFont="1" applyFill="1" applyAlignment="1">
      <alignment vertical="center"/>
    </xf>
    <xf numFmtId="165" fontId="12" fillId="0" borderId="0" xfId="2" applyNumberFormat="1" applyFont="1" applyFill="1" applyAlignment="1">
      <alignment vertical="center"/>
    </xf>
    <xf numFmtId="166" fontId="23" fillId="0" borderId="0" xfId="2" applyNumberFormat="1" applyFont="1" applyFill="1" applyBorder="1" applyAlignment="1">
      <alignment vertical="center"/>
    </xf>
    <xf numFmtId="165" fontId="23" fillId="0" borderId="0" xfId="2" applyNumberFormat="1" applyFont="1" applyFill="1" applyBorder="1" applyAlignment="1">
      <alignment vertical="center"/>
    </xf>
    <xf numFmtId="166" fontId="89" fillId="0" borderId="0" xfId="3" applyNumberFormat="1" applyFont="1" applyFill="1" applyBorder="1" applyAlignment="1">
      <alignment horizontal="right" vertical="center"/>
    </xf>
    <xf numFmtId="168" fontId="89" fillId="0" borderId="0" xfId="3" applyNumberFormat="1" applyFont="1" applyFill="1" applyBorder="1" applyAlignment="1">
      <alignment horizontal="right" vertical="center"/>
    </xf>
    <xf numFmtId="37" fontId="89" fillId="0" borderId="0" xfId="2" applyNumberFormat="1" applyFont="1" applyFill="1" applyAlignment="1"/>
    <xf numFmtId="178" fontId="11" fillId="0" borderId="0" xfId="3" quotePrefix="1" applyNumberFormat="1" applyFont="1" applyFill="1" applyBorder="1" applyAlignment="1">
      <alignment horizontal="center" vertical="center"/>
    </xf>
    <xf numFmtId="43" fontId="11" fillId="0" borderId="0" xfId="6" applyNumberFormat="1" applyFont="1" applyFill="1" applyAlignment="1">
      <alignment vertical="center"/>
    </xf>
    <xf numFmtId="179" fontId="11" fillId="0" borderId="4" xfId="5" applyNumberFormat="1" applyFont="1" applyFill="1" applyBorder="1" applyAlignment="1">
      <alignment horizontal="right" vertical="center"/>
    </xf>
    <xf numFmtId="168" fontId="10" fillId="0" borderId="0" xfId="6" applyNumberFormat="1" applyFont="1" applyFill="1" applyAlignment="1">
      <alignment horizontal="center" vertical="center"/>
    </xf>
    <xf numFmtId="168" fontId="11" fillId="3" borderId="0" xfId="6" applyNumberFormat="1" applyFont="1" applyFill="1" applyAlignment="1">
      <alignment horizontal="right" vertical="center"/>
    </xf>
    <xf numFmtId="0" fontId="11" fillId="0" borderId="0" xfId="4" applyFont="1"/>
    <xf numFmtId="175" fontId="11" fillId="0" borderId="5" xfId="6" applyNumberFormat="1" applyFont="1" applyFill="1" applyBorder="1" applyAlignment="1">
      <alignment horizontal="center" vertical="center"/>
    </xf>
    <xf numFmtId="175" fontId="10" fillId="0" borderId="5" xfId="6" applyNumberFormat="1" applyFont="1" applyFill="1" applyBorder="1" applyAlignment="1">
      <alignment horizontal="right" vertical="center"/>
    </xf>
    <xf numFmtId="176" fontId="10" fillId="0" borderId="0" xfId="2" applyNumberFormat="1" applyFont="1" applyFill="1" applyBorder="1" applyAlignment="1">
      <alignment horizontal="right" vertical="center"/>
    </xf>
    <xf numFmtId="176" fontId="10" fillId="0" borderId="0" xfId="2" applyNumberFormat="1" applyFont="1" applyFill="1" applyAlignment="1">
      <alignment horizontal="right" vertical="center"/>
    </xf>
    <xf numFmtId="176" fontId="65" fillId="0" borderId="0" xfId="2" applyNumberFormat="1" applyFont="1"/>
    <xf numFmtId="176" fontId="65" fillId="0" borderId="0" xfId="3" applyNumberFormat="1" applyFont="1"/>
    <xf numFmtId="176" fontId="11" fillId="0" borderId="0" xfId="2" applyNumberFormat="1" applyFont="1" applyFill="1" applyBorder="1" applyAlignment="1">
      <alignment horizontal="right" vertical="center"/>
    </xf>
    <xf numFmtId="176" fontId="11" fillId="0" borderId="0" xfId="2" applyNumberFormat="1" applyFont="1" applyFill="1" applyAlignment="1">
      <alignment horizontal="right" vertical="center"/>
    </xf>
    <xf numFmtId="176" fontId="11" fillId="0" borderId="0" xfId="2" applyNumberFormat="1" applyFont="1" applyFill="1" applyBorder="1" applyAlignment="1">
      <alignment horizontal="center" vertical="center"/>
    </xf>
    <xf numFmtId="170" fontId="90" fillId="0" borderId="0" xfId="2" applyNumberFormat="1" applyFont="1" applyFill="1" applyBorder="1" applyAlignment="1">
      <alignment horizontal="right" vertical="center"/>
    </xf>
    <xf numFmtId="170" fontId="90" fillId="0" borderId="0" xfId="2" applyNumberFormat="1" applyFont="1" applyFill="1" applyBorder="1" applyAlignment="1">
      <alignment vertical="center"/>
    </xf>
    <xf numFmtId="170" fontId="10" fillId="0" borderId="0" xfId="2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0" fontId="11" fillId="0" borderId="0" xfId="2" applyNumberFormat="1" applyFont="1" applyFill="1" applyAlignment="1">
      <alignment horizontal="right" vertical="center"/>
    </xf>
    <xf numFmtId="168" fontId="11" fillId="0" borderId="0" xfId="2" applyNumberFormat="1" applyFont="1" applyFill="1" applyBorder="1" applyAlignment="1">
      <alignment horizontal="center" vertical="center"/>
    </xf>
    <xf numFmtId="168" fontId="66" fillId="0" borderId="0" xfId="2" applyNumberFormat="1" applyFont="1" applyFill="1" applyAlignment="1">
      <alignment horizontal="right" vertical="center"/>
    </xf>
    <xf numFmtId="0" fontId="66" fillId="0" borderId="0" xfId="2" applyFont="1" applyFill="1" applyAlignment="1">
      <alignment horizontal="right" vertical="center"/>
    </xf>
    <xf numFmtId="168" fontId="66" fillId="0" borderId="0" xfId="3" applyNumberFormat="1" applyFont="1" applyFill="1" applyAlignment="1">
      <alignment horizontal="right" vertical="center"/>
    </xf>
    <xf numFmtId="168" fontId="12" fillId="10" borderId="0" xfId="3" applyNumberFormat="1" applyFont="1" applyFill="1" applyAlignment="1">
      <alignment horizontal="right" vertical="center"/>
    </xf>
    <xf numFmtId="168" fontId="11" fillId="10" borderId="0" xfId="3" applyNumberFormat="1" applyFont="1" applyFill="1" applyAlignment="1">
      <alignment horizontal="right" vertical="center"/>
    </xf>
    <xf numFmtId="43" fontId="39" fillId="11" borderId="0" xfId="1" applyNumberFormat="1" applyFont="1" applyFill="1"/>
    <xf numFmtId="168" fontId="39" fillId="0" borderId="5" xfId="1" applyNumberFormat="1" applyFont="1" applyFill="1" applyBorder="1"/>
    <xf numFmtId="168" fontId="39" fillId="10" borderId="13" xfId="1" applyNumberFormat="1" applyFont="1" applyFill="1" applyBorder="1"/>
    <xf numFmtId="168" fontId="39" fillId="10" borderId="14" xfId="1" applyNumberFormat="1" applyFont="1" applyFill="1" applyBorder="1"/>
    <xf numFmtId="176" fontId="11" fillId="10" borderId="0" xfId="3" applyNumberFormat="1" applyFont="1" applyFill="1" applyBorder="1" applyAlignment="1">
      <alignment horizontal="right" vertical="center"/>
    </xf>
    <xf numFmtId="168" fontId="17" fillId="0" borderId="19" xfId="2" applyNumberFormat="1" applyFont="1" applyFill="1" applyBorder="1" applyAlignment="1">
      <alignment horizontal="right" vertical="center"/>
    </xf>
    <xf numFmtId="168" fontId="17" fillId="0" borderId="20" xfId="2" applyNumberFormat="1" applyFont="1" applyFill="1" applyBorder="1" applyAlignment="1">
      <alignment horizontal="right" vertical="center"/>
    </xf>
    <xf numFmtId="168" fontId="17" fillId="0" borderId="21" xfId="2" applyNumberFormat="1" applyFont="1" applyFill="1" applyBorder="1" applyAlignment="1">
      <alignment horizontal="right" vertical="center"/>
    </xf>
    <xf numFmtId="168" fontId="17" fillId="0" borderId="22" xfId="2" applyNumberFormat="1" applyFont="1" applyFill="1" applyBorder="1" applyAlignment="1">
      <alignment horizontal="right" vertical="center"/>
    </xf>
    <xf numFmtId="168" fontId="17" fillId="0" borderId="0" xfId="2" applyNumberFormat="1" applyFont="1" applyFill="1" applyBorder="1" applyAlignment="1">
      <alignment horizontal="right" vertical="center"/>
    </xf>
    <xf numFmtId="168" fontId="17" fillId="0" borderId="23" xfId="2" applyNumberFormat="1" applyFont="1" applyFill="1" applyBorder="1" applyAlignment="1">
      <alignment horizontal="right" vertical="center"/>
    </xf>
    <xf numFmtId="168" fontId="17" fillId="0" borderId="24" xfId="2" applyNumberFormat="1" applyFont="1" applyFill="1" applyBorder="1" applyAlignment="1">
      <alignment horizontal="right" vertical="center"/>
    </xf>
    <xf numFmtId="168" fontId="17" fillId="0" borderId="25" xfId="2" applyNumberFormat="1" applyFont="1" applyFill="1" applyBorder="1" applyAlignment="1">
      <alignment horizontal="right" vertical="center"/>
    </xf>
    <xf numFmtId="168" fontId="17" fillId="0" borderId="26" xfId="2" applyNumberFormat="1" applyFont="1" applyFill="1" applyBorder="1" applyAlignment="1">
      <alignment horizontal="right" vertical="center"/>
    </xf>
    <xf numFmtId="0" fontId="15" fillId="0" borderId="0" xfId="30" applyFont="1" applyFill="1" applyBorder="1" applyAlignment="1">
      <alignment horizontal="center" vertical="center"/>
    </xf>
    <xf numFmtId="0" fontId="28" fillId="0" borderId="0" xfId="26" applyFont="1" applyFill="1" applyBorder="1" applyAlignment="1">
      <alignment vertical="center"/>
    </xf>
    <xf numFmtId="170" fontId="91" fillId="0" borderId="0" xfId="26" applyNumberFormat="1" applyFont="1" applyFill="1" applyBorder="1" applyAlignment="1">
      <alignment vertical="center"/>
    </xf>
    <xf numFmtId="170" fontId="29" fillId="0" borderId="0" xfId="26" applyNumberFormat="1" applyFont="1" applyFill="1" applyBorder="1" applyAlignment="1">
      <alignment vertical="center"/>
    </xf>
    <xf numFmtId="0" fontId="13" fillId="0" borderId="0" xfId="26" applyFont="1" applyFill="1" applyBorder="1" applyAlignment="1">
      <alignment vertical="center"/>
    </xf>
    <xf numFmtId="0" fontId="30" fillId="0" borderId="0" xfId="26" applyFont="1" applyFill="1" applyAlignment="1">
      <alignment horizontal="left"/>
    </xf>
    <xf numFmtId="0" fontId="30" fillId="0" borderId="0" xfId="26" applyFont="1" applyFill="1" applyAlignment="1"/>
    <xf numFmtId="0" fontId="16" fillId="0" borderId="0" xfId="26" applyFont="1" applyFill="1" applyBorder="1" applyAlignment="1">
      <alignment vertical="center"/>
    </xf>
    <xf numFmtId="0" fontId="17" fillId="0" borderId="0" xfId="26" applyFont="1" applyFill="1" applyBorder="1" applyAlignment="1">
      <alignment vertical="center"/>
    </xf>
    <xf numFmtId="0" fontId="14" fillId="0" borderId="0" xfId="26" applyFont="1" applyFill="1" applyBorder="1" applyAlignment="1">
      <alignment vertical="center"/>
    </xf>
    <xf numFmtId="0" fontId="11" fillId="0" borderId="0" xfId="26" applyFont="1" applyFill="1" applyBorder="1"/>
    <xf numFmtId="0" fontId="11" fillId="0" borderId="0" xfId="26" applyFont="1" applyFill="1" applyBorder="1" applyAlignment="1">
      <alignment vertical="center"/>
    </xf>
    <xf numFmtId="0" fontId="17" fillId="0" borderId="0" xfId="37" applyFont="1" applyFill="1" applyAlignment="1">
      <alignment vertical="center"/>
    </xf>
    <xf numFmtId="0" fontId="30" fillId="0" borderId="0" xfId="26" applyFont="1" applyFill="1"/>
    <xf numFmtId="0" fontId="17" fillId="0" borderId="0" xfId="59" applyFont="1" applyFill="1" applyBorder="1" applyAlignment="1">
      <alignment vertical="center"/>
    </xf>
    <xf numFmtId="170" fontId="13" fillId="0" borderId="0" xfId="26" applyNumberFormat="1" applyFont="1" applyFill="1" applyAlignment="1">
      <alignment vertical="center"/>
    </xf>
    <xf numFmtId="0" fontId="17" fillId="3" borderId="0" xfId="26" applyFont="1" applyFill="1" applyBorder="1" applyAlignment="1">
      <alignment vertical="center"/>
    </xf>
    <xf numFmtId="170" fontId="17" fillId="0" borderId="0" xfId="26" applyNumberFormat="1" applyFont="1" applyFill="1" applyAlignment="1">
      <alignment vertical="center"/>
    </xf>
    <xf numFmtId="0" fontId="13" fillId="0" borderId="0" xfId="26" applyFont="1" applyFill="1" applyAlignment="1">
      <alignment vertical="center"/>
    </xf>
    <xf numFmtId="170" fontId="17" fillId="0" borderId="0" xfId="26" applyNumberFormat="1" applyFont="1" applyFill="1" applyBorder="1" applyAlignment="1">
      <alignment vertical="center"/>
    </xf>
    <xf numFmtId="0" fontId="16" fillId="0" borderId="0" xfId="26" applyFont="1" applyFill="1" applyAlignment="1">
      <alignment vertical="center"/>
    </xf>
    <xf numFmtId="0" fontId="17" fillId="0" borderId="0" xfId="26" applyFont="1" applyFill="1" applyAlignment="1">
      <alignment vertical="center"/>
    </xf>
    <xf numFmtId="0" fontId="30" fillId="0" borderId="0" xfId="26" applyFont="1" applyFill="1" applyAlignment="1">
      <alignment vertical="center"/>
    </xf>
    <xf numFmtId="0" fontId="17" fillId="0" borderId="0" xfId="59" applyFont="1" applyFill="1" applyAlignment="1">
      <alignment vertical="center"/>
    </xf>
    <xf numFmtId="0" fontId="30" fillId="0" borderId="0" xfId="59" applyFont="1" applyFill="1" applyAlignment="1">
      <alignment vertical="center"/>
    </xf>
    <xf numFmtId="170" fontId="17" fillId="0" borderId="0" xfId="59" applyNumberFormat="1" applyFont="1" applyFill="1" applyAlignment="1">
      <alignment vertical="center"/>
    </xf>
    <xf numFmtId="0" fontId="17" fillId="3" borderId="0" xfId="26" applyFont="1" applyFill="1" applyAlignment="1">
      <alignment vertical="center"/>
    </xf>
    <xf numFmtId="0" fontId="11" fillId="0" borderId="0" xfId="26" applyFont="1" applyFill="1" applyAlignment="1">
      <alignment vertical="center"/>
    </xf>
    <xf numFmtId="0" fontId="10" fillId="0" borderId="0" xfId="26" applyFont="1" applyFill="1" applyAlignment="1">
      <alignment vertical="center"/>
    </xf>
    <xf numFmtId="170" fontId="17" fillId="0" borderId="0" xfId="26" applyNumberFormat="1" applyFont="1" applyFill="1" applyAlignment="1">
      <alignment horizontal="left" vertical="center"/>
    </xf>
    <xf numFmtId="170" fontId="13" fillId="0" borderId="0" xfId="26" applyNumberFormat="1" applyFont="1" applyFill="1" applyBorder="1" applyAlignment="1">
      <alignment vertical="center"/>
    </xf>
    <xf numFmtId="170" fontId="17" fillId="0" borderId="0" xfId="12" applyNumberFormat="1" applyFont="1" applyFill="1" applyBorder="1" applyAlignment="1">
      <alignment horizontal="left" vertical="center"/>
    </xf>
    <xf numFmtId="170" fontId="17" fillId="0" borderId="0" xfId="26" applyNumberFormat="1" applyFont="1" applyFill="1" applyBorder="1" applyAlignment="1">
      <alignment horizontal="left" vertical="center"/>
    </xf>
    <xf numFmtId="170" fontId="92" fillId="0" borderId="0" xfId="26" applyNumberFormat="1" applyFont="1" applyFill="1" applyBorder="1" applyAlignment="1">
      <alignment vertical="center"/>
    </xf>
    <xf numFmtId="0" fontId="14" fillId="0" borderId="0" xfId="59" applyFont="1" applyFill="1" applyBorder="1" applyAlignment="1">
      <alignment vertical="center"/>
    </xf>
    <xf numFmtId="0" fontId="15" fillId="0" borderId="0" xfId="30" applyFont="1" applyFill="1" applyBorder="1" applyAlignment="1">
      <alignment horizontal="center" vertical="center"/>
    </xf>
    <xf numFmtId="185" fontId="11" fillId="0" borderId="0" xfId="29" applyNumberFormat="1" applyFont="1" applyFill="1" applyAlignment="1">
      <alignment vertical="center"/>
    </xf>
    <xf numFmtId="0" fontId="58" fillId="0" borderId="0" xfId="26" applyFont="1" applyFill="1" applyAlignment="1">
      <alignment vertical="center"/>
    </xf>
    <xf numFmtId="178" fontId="70" fillId="0" borderId="0" xfId="30" applyNumberFormat="1" applyFont="1" applyFill="1" applyBorder="1" applyAlignment="1">
      <alignment horizontal="right" vertical="center"/>
    </xf>
    <xf numFmtId="168" fontId="2" fillId="0" borderId="0" xfId="2" applyNumberFormat="1" applyFont="1"/>
    <xf numFmtId="168" fontId="12" fillId="10" borderId="5" xfId="3" applyNumberFormat="1" applyFont="1" applyFill="1" applyBorder="1" applyAlignment="1">
      <alignment horizontal="right" vertical="center"/>
    </xf>
    <xf numFmtId="168" fontId="89" fillId="0" borderId="3" xfId="3" applyNumberFormat="1" applyFont="1" applyFill="1" applyBorder="1" applyAlignment="1">
      <alignment horizontal="right" vertical="center"/>
    </xf>
    <xf numFmtId="178" fontId="72" fillId="0" borderId="0" xfId="33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5" fillId="0" borderId="0" xfId="30" applyFont="1" applyFill="1" applyBorder="1" applyAlignment="1">
      <alignment horizontal="center" vertical="center"/>
    </xf>
    <xf numFmtId="43" fontId="60" fillId="0" borderId="27" xfId="38" applyFont="1" applyFill="1" applyBorder="1" applyAlignment="1">
      <alignment horizontal="center" vertical="center"/>
    </xf>
    <xf numFmtId="178" fontId="64" fillId="0" borderId="8" xfId="3" quotePrefix="1" applyNumberFormat="1" applyFont="1" applyFill="1" applyBorder="1" applyAlignment="1">
      <alignment horizontal="center" vertical="center"/>
    </xf>
    <xf numFmtId="178" fontId="64" fillId="0" borderId="5" xfId="3" quotePrefix="1" applyNumberFormat="1" applyFont="1" applyFill="1" applyBorder="1" applyAlignment="1">
      <alignment horizontal="center" vertical="center"/>
    </xf>
    <xf numFmtId="178" fontId="64" fillId="0" borderId="3" xfId="3" quotePrefix="1" applyNumberFormat="1" applyFont="1" applyFill="1" applyBorder="1" applyAlignment="1">
      <alignment horizontal="center" vertical="center"/>
    </xf>
    <xf numFmtId="43" fontId="72" fillId="0" borderId="4" xfId="1" quotePrefix="1" applyFont="1" applyFill="1" applyBorder="1" applyAlignment="1">
      <alignment horizontal="center" vertical="center"/>
    </xf>
    <xf numFmtId="178" fontId="64" fillId="0" borderId="4" xfId="3" quotePrefix="1" applyNumberFormat="1" applyFont="1" applyFill="1" applyBorder="1" applyAlignment="1">
      <alignment horizontal="center" vertical="center"/>
    </xf>
    <xf numFmtId="0" fontId="31" fillId="0" borderId="0" xfId="2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8" fontId="11" fillId="0" borderId="0" xfId="3" applyNumberFormat="1" applyFont="1" applyFill="1" applyAlignment="1">
      <alignment horizontal="center" vertical="center"/>
    </xf>
    <xf numFmtId="178" fontId="11" fillId="0" borderId="0" xfId="3" applyNumberFormat="1" applyFont="1" applyFill="1" applyAlignment="1">
      <alignment horizontal="center" vertical="center"/>
    </xf>
    <xf numFmtId="168" fontId="11" fillId="0" borderId="0" xfId="2" applyNumberFormat="1" applyFont="1" applyFill="1" applyAlignment="1">
      <alignment vertical="center"/>
    </xf>
    <xf numFmtId="178" fontId="11" fillId="0" borderId="0" xfId="3" applyNumberFormat="1" applyFont="1" applyFill="1" applyAlignment="1">
      <alignment horizontal="right" vertical="center"/>
    </xf>
    <xf numFmtId="168" fontId="11" fillId="0" borderId="0" xfId="3" quotePrefix="1" applyNumberFormat="1" applyFont="1" applyFill="1" applyAlignment="1">
      <alignment horizontal="center" vertical="center"/>
    </xf>
    <xf numFmtId="170" fontId="15" fillId="0" borderId="0" xfId="5" applyNumberFormat="1" applyFont="1" applyFill="1" applyBorder="1" applyAlignment="1">
      <alignment vertical="center"/>
    </xf>
    <xf numFmtId="170" fontId="15" fillId="0" borderId="0" xfId="5" applyNumberFormat="1" applyFont="1" applyFill="1" applyBorder="1" applyAlignment="1">
      <alignment horizontal="center" vertical="center"/>
    </xf>
    <xf numFmtId="178" fontId="11" fillId="0" borderId="5" xfId="6" applyNumberFormat="1" applyFont="1" applyFill="1" applyBorder="1" applyAlignment="1">
      <alignment horizontal="right" vertical="center"/>
    </xf>
    <xf numFmtId="178" fontId="10" fillId="0" borderId="5" xfId="3" quotePrefix="1" applyNumberFormat="1" applyFont="1" applyFill="1" applyBorder="1" applyAlignment="1">
      <alignment horizontal="center" vertical="center"/>
    </xf>
    <xf numFmtId="178" fontId="10" fillId="0" borderId="0" xfId="3" quotePrefix="1" applyNumberFormat="1" applyFont="1" applyFill="1" applyAlignment="1">
      <alignment horizontal="center" vertical="center"/>
    </xf>
    <xf numFmtId="178" fontId="10" fillId="0" borderId="3" xfId="3" quotePrefix="1" applyNumberFormat="1" applyFont="1" applyFill="1" applyBorder="1" applyAlignment="1">
      <alignment horizontal="center" vertical="center"/>
    </xf>
    <xf numFmtId="178" fontId="10" fillId="0" borderId="8" xfId="3" quotePrefix="1" applyNumberFormat="1" applyFont="1" applyFill="1" applyBorder="1" applyAlignment="1">
      <alignment horizontal="center" vertical="center"/>
    </xf>
    <xf numFmtId="175" fontId="10" fillId="0" borderId="0" xfId="6" applyNumberFormat="1" applyFont="1" applyFill="1" applyBorder="1" applyAlignment="1">
      <alignment horizontal="center" vertical="center"/>
    </xf>
    <xf numFmtId="175" fontId="10" fillId="0" borderId="5" xfId="6" applyNumberFormat="1" applyFont="1" applyFill="1" applyBorder="1" applyAlignment="1">
      <alignment horizontal="center" vertical="center"/>
    </xf>
    <xf numFmtId="168" fontId="64" fillId="0" borderId="0" xfId="40" applyNumberFormat="1" applyFont="1" applyFill="1" applyAlignment="1">
      <alignment horizontal="center" vertical="center"/>
    </xf>
    <xf numFmtId="0" fontId="30" fillId="0" borderId="0" xfId="0" applyFont="1" applyAlignment="1">
      <alignment horizontal="justify" vertical="top" wrapText="1"/>
    </xf>
    <xf numFmtId="0" fontId="58" fillId="0" borderId="0" xfId="0" applyFont="1" applyAlignment="1">
      <alignment horizontal="center" vertical="top" wrapText="1"/>
    </xf>
    <xf numFmtId="0" fontId="58" fillId="0" borderId="25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justify" vertical="top" wrapText="1"/>
    </xf>
    <xf numFmtId="0" fontId="58" fillId="0" borderId="20" xfId="0" applyFont="1" applyBorder="1" applyAlignment="1">
      <alignment horizontal="center" wrapText="1"/>
    </xf>
    <xf numFmtId="0" fontId="58" fillId="0" borderId="0" xfId="0" applyFont="1" applyAlignment="1">
      <alignment horizontal="center" wrapText="1"/>
    </xf>
    <xf numFmtId="0" fontId="58" fillId="0" borderId="25" xfId="0" applyFont="1" applyBorder="1" applyAlignment="1">
      <alignment horizontal="center" wrapText="1"/>
    </xf>
    <xf numFmtId="0" fontId="30" fillId="0" borderId="0" xfId="0" applyFont="1" applyAlignment="1">
      <alignment horizontal="left" wrapText="1" inden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top" wrapText="1"/>
    </xf>
    <xf numFmtId="0" fontId="94" fillId="0" borderId="0" xfId="0" applyFont="1" applyAlignment="1">
      <alignment horizontal="left" wrapText="1" indent="1"/>
    </xf>
    <xf numFmtId="0" fontId="93" fillId="0" borderId="0" xfId="0" applyFont="1" applyAlignment="1">
      <alignment horizontal="center" vertical="top" wrapText="1"/>
    </xf>
    <xf numFmtId="0" fontId="30" fillId="0" borderId="0" xfId="0" applyFont="1" applyAlignment="1">
      <alignment horizontal="left" vertical="top" wrapText="1" indent="1"/>
    </xf>
    <xf numFmtId="168" fontId="30" fillId="0" borderId="0" xfId="1" applyNumberFormat="1" applyFont="1" applyAlignment="1">
      <alignment horizontal="left" vertical="top" wrapText="1"/>
    </xf>
    <xf numFmtId="168" fontId="30" fillId="0" borderId="0" xfId="1" applyNumberFormat="1" applyFont="1" applyAlignment="1">
      <alignment horizontal="center" vertical="top" wrapText="1"/>
    </xf>
    <xf numFmtId="168" fontId="30" fillId="0" borderId="25" xfId="1" applyNumberFormat="1" applyFont="1" applyBorder="1" applyAlignment="1">
      <alignment horizontal="left" vertical="top" wrapText="1"/>
    </xf>
    <xf numFmtId="168" fontId="30" fillId="0" borderId="25" xfId="1" applyNumberFormat="1" applyFont="1" applyBorder="1" applyAlignment="1">
      <alignment horizontal="center" vertical="top" wrapText="1"/>
    </xf>
    <xf numFmtId="168" fontId="30" fillId="0" borderId="25" xfId="1" applyNumberFormat="1" applyFont="1" applyBorder="1" applyAlignment="1">
      <alignment horizontal="justify" vertical="top" wrapText="1"/>
    </xf>
    <xf numFmtId="168" fontId="30" fillId="0" borderId="25" xfId="1" applyNumberFormat="1" applyFont="1" applyBorder="1" applyAlignment="1">
      <alignment horizontal="left" wrapText="1"/>
    </xf>
    <xf numFmtId="168" fontId="94" fillId="0" borderId="0" xfId="1" applyNumberFormat="1" applyFont="1" applyAlignment="1">
      <alignment horizontal="left" vertical="top" wrapText="1"/>
    </xf>
    <xf numFmtId="168" fontId="94" fillId="0" borderId="0" xfId="1" applyNumberFormat="1" applyFont="1" applyAlignment="1">
      <alignment horizontal="right" vertical="top" wrapText="1"/>
    </xf>
    <xf numFmtId="168" fontId="30" fillId="0" borderId="4" xfId="1" applyNumberFormat="1" applyFont="1" applyBorder="1" applyAlignment="1">
      <alignment horizontal="left" vertical="top" wrapText="1"/>
    </xf>
    <xf numFmtId="168" fontId="30" fillId="0" borderId="4" xfId="1" applyNumberFormat="1" applyFont="1" applyBorder="1" applyAlignment="1">
      <alignment horizontal="justify" vertical="top" wrapText="1"/>
    </xf>
    <xf numFmtId="168" fontId="30" fillId="0" borderId="4" xfId="1" applyNumberFormat="1" applyFont="1" applyBorder="1" applyAlignment="1">
      <alignment horizontal="center" vertical="top" wrapText="1"/>
    </xf>
    <xf numFmtId="168" fontId="94" fillId="0" borderId="0" xfId="1" applyNumberFormat="1" applyFont="1" applyAlignment="1">
      <alignment horizontal="center" vertical="top" wrapText="1"/>
    </xf>
    <xf numFmtId="168" fontId="30" fillId="0" borderId="0" xfId="1" applyNumberFormat="1" applyFont="1" applyAlignment="1">
      <alignment horizontal="justify" vertical="top" wrapText="1"/>
    </xf>
    <xf numFmtId="168" fontId="94" fillId="0" borderId="0" xfId="1" applyNumberFormat="1" applyFont="1" applyAlignment="1">
      <alignment horizontal="justify" vertical="top" wrapText="1"/>
    </xf>
    <xf numFmtId="168" fontId="0" fillId="0" borderId="0" xfId="1" applyNumberFormat="1" applyFont="1"/>
    <xf numFmtId="168" fontId="30" fillId="0" borderId="20" xfId="1" applyNumberFormat="1" applyFont="1" applyBorder="1" applyAlignment="1">
      <alignment horizontal="justify" vertical="top" wrapText="1"/>
    </xf>
    <xf numFmtId="168" fontId="58" fillId="0" borderId="20" xfId="1" applyNumberFormat="1" applyFont="1" applyBorder="1" applyAlignment="1">
      <alignment horizontal="center" wrapText="1"/>
    </xf>
    <xf numFmtId="168" fontId="58" fillId="0" borderId="0" xfId="1" applyNumberFormat="1" applyFont="1" applyAlignment="1">
      <alignment horizontal="center" wrapText="1"/>
    </xf>
    <xf numFmtId="168" fontId="58" fillId="0" borderId="0" xfId="1" applyNumberFormat="1" applyFont="1" applyAlignment="1">
      <alignment horizontal="center" vertical="top" wrapText="1"/>
    </xf>
    <xf numFmtId="168" fontId="58" fillId="0" borderId="25" xfId="1" applyNumberFormat="1" applyFont="1" applyBorder="1" applyAlignment="1">
      <alignment horizontal="center" vertical="top" wrapText="1"/>
    </xf>
    <xf numFmtId="168" fontId="58" fillId="0" borderId="25" xfId="1" applyNumberFormat="1" applyFont="1" applyBorder="1" applyAlignment="1">
      <alignment horizontal="center" wrapText="1"/>
    </xf>
    <xf numFmtId="168" fontId="93" fillId="0" borderId="0" xfId="1" applyNumberFormat="1" applyFont="1" applyAlignment="1">
      <alignment horizontal="center" wrapText="1"/>
    </xf>
    <xf numFmtId="168" fontId="30" fillId="0" borderId="0" xfId="1" applyNumberFormat="1" applyFont="1" applyAlignment="1">
      <alignment horizontal="center" wrapText="1"/>
    </xf>
    <xf numFmtId="168" fontId="30" fillId="0" borderId="4" xfId="1" applyNumberFormat="1" applyFont="1" applyBorder="1" applyAlignment="1">
      <alignment horizontal="center" wrapText="1"/>
    </xf>
    <xf numFmtId="0" fontId="0" fillId="15" borderId="0" xfId="0" applyFill="1"/>
    <xf numFmtId="0" fontId="58" fillId="0" borderId="25" xfId="0" applyFont="1" applyBorder="1" applyAlignment="1">
      <alignment horizontal="center" vertical="top" wrapText="1"/>
    </xf>
    <xf numFmtId="168" fontId="11" fillId="10" borderId="0" xfId="3" applyNumberFormat="1" applyFont="1" applyFill="1" applyAlignment="1">
      <alignment vertical="center"/>
    </xf>
    <xf numFmtId="0" fontId="58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justify" vertical="top" wrapText="1"/>
    </xf>
    <xf numFmtId="168" fontId="30" fillId="0" borderId="0" xfId="1" applyNumberFormat="1" applyFont="1" applyBorder="1" applyAlignment="1">
      <alignment horizontal="left" wrapText="1"/>
    </xf>
    <xf numFmtId="168" fontId="30" fillId="0" borderId="0" xfId="1" applyNumberFormat="1" applyFont="1" applyBorder="1" applyAlignment="1">
      <alignment horizontal="center" vertical="top" wrapText="1"/>
    </xf>
    <xf numFmtId="168" fontId="58" fillId="0" borderId="0" xfId="1" applyNumberFormat="1" applyFont="1" applyBorder="1" applyAlignment="1">
      <alignment horizontal="center" vertical="top" wrapText="1"/>
    </xf>
    <xf numFmtId="168" fontId="30" fillId="0" borderId="0" xfId="1" applyNumberFormat="1" applyFont="1" applyBorder="1" applyAlignment="1">
      <alignment horizontal="justify" vertical="top" wrapText="1"/>
    </xf>
    <xf numFmtId="168" fontId="30" fillId="0" borderId="0" xfId="1" applyNumberFormat="1" applyFont="1" applyBorder="1" applyAlignment="1">
      <alignment horizontal="center" wrapText="1"/>
    </xf>
    <xf numFmtId="43" fontId="30" fillId="0" borderId="0" xfId="1" applyFont="1" applyBorder="1" applyAlignment="1">
      <alignment horizontal="center" vertical="top" wrapText="1"/>
    </xf>
    <xf numFmtId="168" fontId="58" fillId="0" borderId="0" xfId="1" applyNumberFormat="1" applyFont="1" applyBorder="1" applyAlignment="1">
      <alignment horizontal="center" wrapText="1"/>
    </xf>
    <xf numFmtId="168" fontId="94" fillId="0" borderId="0" xfId="1" applyNumberFormat="1" applyFont="1" applyBorder="1" applyAlignment="1">
      <alignment horizontal="left" vertical="top" wrapText="1"/>
    </xf>
    <xf numFmtId="168" fontId="94" fillId="0" borderId="0" xfId="1" applyNumberFormat="1" applyFont="1" applyBorder="1" applyAlignment="1">
      <alignment horizontal="justify" vertical="top" wrapText="1"/>
    </xf>
    <xf numFmtId="168" fontId="94" fillId="0" borderId="0" xfId="1" applyNumberFormat="1" applyFont="1" applyBorder="1" applyAlignment="1">
      <alignment horizontal="center" vertical="top" wrapText="1"/>
    </xf>
    <xf numFmtId="0" fontId="0" fillId="0" borderId="0" xfId="0" applyBorder="1"/>
    <xf numFmtId="0" fontId="95" fillId="16" borderId="0" xfId="0" applyFont="1" applyFill="1"/>
    <xf numFmtId="168" fontId="95" fillId="16" borderId="0" xfId="0" applyNumberFormat="1" applyFont="1" applyFill="1"/>
    <xf numFmtId="168" fontId="58" fillId="0" borderId="0" xfId="1" applyNumberFormat="1" applyFont="1" applyBorder="1" applyAlignment="1">
      <alignment horizontal="center" vertical="top" wrapText="1"/>
    </xf>
    <xf numFmtId="168" fontId="58" fillId="0" borderId="0" xfId="1" applyNumberFormat="1" applyFont="1" applyBorder="1" applyAlignment="1">
      <alignment vertical="top" wrapText="1"/>
    </xf>
    <xf numFmtId="168" fontId="93" fillId="0" borderId="0" xfId="1" applyNumberFormat="1" applyFont="1" applyBorder="1" applyAlignment="1">
      <alignment wrapText="1"/>
    </xf>
    <xf numFmtId="168" fontId="30" fillId="0" borderId="4" xfId="1" applyNumberFormat="1" applyFont="1" applyFill="1" applyBorder="1" applyAlignment="1">
      <alignment horizontal="left" vertical="top" wrapText="1"/>
    </xf>
    <xf numFmtId="168" fontId="30" fillId="0" borderId="4" xfId="1" applyNumberFormat="1" applyFont="1" applyFill="1" applyBorder="1" applyAlignment="1">
      <alignment horizontal="center" vertical="top" wrapText="1"/>
    </xf>
    <xf numFmtId="0" fontId="22" fillId="0" borderId="0" xfId="2" quotePrefix="1" applyFont="1" applyFill="1" applyBorder="1" applyAlignment="1">
      <alignment horizontal="center" vertical="center"/>
    </xf>
    <xf numFmtId="168" fontId="64" fillId="0" borderId="2" xfId="33" applyNumberFormat="1" applyFont="1" applyFill="1" applyBorder="1" applyAlignment="1">
      <alignment horizontal="right" vertical="center"/>
    </xf>
    <xf numFmtId="168" fontId="61" fillId="0" borderId="0" xfId="33" applyNumberFormat="1" applyFont="1" applyFill="1" applyBorder="1" applyAlignment="1">
      <alignment horizontal="right" vertical="center"/>
    </xf>
    <xf numFmtId="168" fontId="61" fillId="0" borderId="4" xfId="33" applyNumberFormat="1" applyFont="1" applyFill="1" applyBorder="1" applyAlignment="1">
      <alignment horizontal="right" vertical="center"/>
    </xf>
    <xf numFmtId="165" fontId="61" fillId="0" borderId="0" xfId="39" applyNumberFormat="1" applyFont="1" applyFill="1" applyBorder="1" applyAlignment="1">
      <alignment horizontal="right" vertical="center"/>
    </xf>
    <xf numFmtId="165" fontId="61" fillId="0" borderId="0" xfId="39" applyNumberFormat="1" applyFont="1" applyFill="1" applyAlignment="1">
      <alignment horizontal="right" vertical="center"/>
    </xf>
    <xf numFmtId="178" fontId="72" fillId="0" borderId="0" xfId="3" quotePrefix="1" applyNumberFormat="1" applyFont="1" applyFill="1" applyBorder="1" applyAlignment="1">
      <alignment horizontal="center" vertical="center"/>
    </xf>
    <xf numFmtId="178" fontId="64" fillId="0" borderId="0" xfId="3" quotePrefix="1" applyNumberFormat="1" applyFont="1" applyFill="1" applyBorder="1" applyAlignment="1">
      <alignment horizontal="center" vertical="center"/>
    </xf>
    <xf numFmtId="0" fontId="15" fillId="0" borderId="0" xfId="30" applyFont="1" applyFill="1" applyBorder="1" applyAlignment="1">
      <alignment horizontal="center" vertical="center"/>
    </xf>
    <xf numFmtId="168" fontId="72" fillId="0" borderId="0" xfId="36" applyNumberFormat="1" applyFont="1" applyFill="1" applyBorder="1" applyAlignment="1">
      <alignment vertical="center"/>
    </xf>
    <xf numFmtId="179" fontId="72" fillId="0" borderId="0" xfId="1" applyNumberFormat="1" applyFont="1" applyFill="1" applyBorder="1" applyAlignment="1">
      <alignment vertical="center"/>
    </xf>
    <xf numFmtId="178" fontId="72" fillId="0" borderId="0" xfId="36" applyNumberFormat="1" applyFont="1" applyFill="1" applyBorder="1" applyAlignment="1">
      <alignment vertical="center"/>
    </xf>
    <xf numFmtId="43" fontId="72" fillId="0" borderId="0" xfId="1" applyFont="1" applyFill="1" applyBorder="1" applyAlignment="1">
      <alignment vertical="center"/>
    </xf>
    <xf numFmtId="170" fontId="70" fillId="0" borderId="0" xfId="30" applyNumberFormat="1" applyFont="1" applyFill="1" applyBorder="1" applyAlignment="1">
      <alignment vertical="center"/>
    </xf>
    <xf numFmtId="170" fontId="70" fillId="0" borderId="0" xfId="30" applyNumberFormat="1" applyFont="1" applyFill="1" applyBorder="1" applyAlignment="1">
      <alignment horizontal="right" vertical="center"/>
    </xf>
    <xf numFmtId="43" fontId="72" fillId="0" borderId="0" xfId="1" applyFont="1" applyFill="1" applyBorder="1" applyAlignment="1">
      <alignment vertical="top"/>
    </xf>
    <xf numFmtId="178" fontId="11" fillId="0" borderId="0" xfId="30" applyNumberFormat="1" applyFont="1" applyFill="1" applyBorder="1"/>
    <xf numFmtId="170" fontId="10" fillId="0" borderId="0" xfId="30" applyNumberFormat="1" applyFont="1" applyFill="1" applyBorder="1" applyAlignment="1">
      <alignment vertical="center"/>
    </xf>
    <xf numFmtId="0" fontId="30" fillId="0" borderId="0" xfId="26" applyFont="1" applyFill="1" applyBorder="1" applyAlignment="1">
      <alignment vertical="center"/>
    </xf>
    <xf numFmtId="0" fontId="30" fillId="0" borderId="0" xfId="59" applyFont="1" applyFill="1" applyBorder="1" applyAlignment="1">
      <alignment vertical="center"/>
    </xf>
    <xf numFmtId="0" fontId="31" fillId="0" borderId="0" xfId="30" applyFont="1" applyFill="1" applyBorder="1" applyAlignment="1">
      <alignment horizontal="center" vertical="center"/>
    </xf>
    <xf numFmtId="178" fontId="11" fillId="0" borderId="0" xfId="30" applyNumberFormat="1" applyFont="1" applyFill="1" applyBorder="1" applyAlignment="1">
      <alignment vertical="center"/>
    </xf>
    <xf numFmtId="0" fontId="64" fillId="0" borderId="0" xfId="40" applyFont="1" applyFill="1" applyBorder="1" applyAlignment="1">
      <alignment vertical="top"/>
    </xf>
    <xf numFmtId="170" fontId="15" fillId="0" borderId="0" xfId="30" applyNumberFormat="1" applyFont="1" applyFill="1" applyBorder="1" applyAlignment="1">
      <alignment vertical="center"/>
    </xf>
    <xf numFmtId="0" fontId="17" fillId="0" borderId="0" xfId="4" applyFont="1" applyFill="1" applyBorder="1" applyAlignment="1">
      <alignment vertical="center"/>
    </xf>
    <xf numFmtId="170" fontId="11" fillId="0" borderId="0" xfId="30" applyNumberFormat="1" applyFont="1" applyFill="1" applyBorder="1" applyAlignment="1">
      <alignment horizontal="left" vertical="center"/>
    </xf>
    <xf numFmtId="170" fontId="17" fillId="0" borderId="0" xfId="4" applyNumberFormat="1" applyFont="1" applyFill="1" applyBorder="1" applyAlignment="1">
      <alignment horizontal="left" vertical="center"/>
    </xf>
    <xf numFmtId="0" fontId="22" fillId="0" borderId="0" xfId="2" applyFont="1" applyFill="1" applyAlignment="1">
      <alignment horizontal="center" wrapText="1"/>
    </xf>
    <xf numFmtId="0" fontId="10" fillId="0" borderId="0" xfId="2" applyFont="1" applyFill="1" applyAlignment="1">
      <alignment horizontal="center" wrapText="1"/>
    </xf>
    <xf numFmtId="0" fontId="15" fillId="0" borderId="0" xfId="2" quotePrefix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/>
    </xf>
    <xf numFmtId="49" fontId="11" fillId="0" borderId="0" xfId="0" applyNumberFormat="1" applyFont="1" applyFill="1" applyAlignment="1">
      <alignment horizontal="center" vertical="center" wrapText="1"/>
    </xf>
    <xf numFmtId="0" fontId="15" fillId="0" borderId="0" xfId="0" quotePrefix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49" fontId="11" fillId="0" borderId="0" xfId="4" applyNumberFormat="1" applyFont="1" applyFill="1" applyAlignment="1">
      <alignment horizontal="center" vertical="center" wrapText="1"/>
    </xf>
    <xf numFmtId="2" fontId="11" fillId="0" borderId="0" xfId="4" applyNumberFormat="1" applyFont="1" applyFill="1" applyAlignment="1">
      <alignment horizontal="center" vertical="center" wrapText="1"/>
    </xf>
    <xf numFmtId="0" fontId="15" fillId="0" borderId="0" xfId="4" quotePrefix="1" applyFont="1" applyFill="1" applyBorder="1" applyAlignment="1">
      <alignment horizontal="center"/>
    </xf>
    <xf numFmtId="49" fontId="30" fillId="0" borderId="0" xfId="4" applyNumberFormat="1" applyFont="1" applyFill="1" applyAlignment="1">
      <alignment horizontal="center" vertical="center" wrapText="1"/>
    </xf>
    <xf numFmtId="0" fontId="10" fillId="0" borderId="0" xfId="2" applyFont="1" applyFill="1" applyBorder="1" applyAlignment="1">
      <alignment horizontal="center"/>
    </xf>
    <xf numFmtId="2" fontId="30" fillId="0" borderId="0" xfId="0" applyNumberFormat="1" applyFont="1" applyFill="1" applyAlignment="1">
      <alignment horizontal="center" vertical="center" wrapText="1"/>
    </xf>
    <xf numFmtId="49" fontId="30" fillId="0" borderId="0" xfId="0" applyNumberFormat="1" applyFont="1" applyFill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/>
    </xf>
    <xf numFmtId="170" fontId="17" fillId="0" borderId="5" xfId="0" applyNumberFormat="1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2" fontId="11" fillId="0" borderId="0" xfId="30" applyNumberFormat="1" applyFont="1" applyFill="1" applyAlignment="1">
      <alignment horizontal="center" vertical="center"/>
    </xf>
    <xf numFmtId="0" fontId="15" fillId="0" borderId="0" xfId="30" applyFont="1" applyFill="1" applyBorder="1" applyAlignment="1">
      <alignment horizontal="center" vertical="center"/>
    </xf>
    <xf numFmtId="0" fontId="10" fillId="0" borderId="0" xfId="30" applyFont="1" applyFill="1" applyBorder="1" applyAlignment="1">
      <alignment horizontal="center" vertical="center"/>
    </xf>
    <xf numFmtId="0" fontId="64" fillId="0" borderId="0" xfId="36" applyFont="1" applyFill="1" applyBorder="1" applyAlignment="1">
      <alignment horizontal="center" vertical="center"/>
    </xf>
    <xf numFmtId="0" fontId="73" fillId="0" borderId="0" xfId="36" applyFont="1" applyFill="1" applyBorder="1" applyAlignment="1">
      <alignment horizontal="center" vertical="center"/>
    </xf>
    <xf numFmtId="0" fontId="72" fillId="0" borderId="0" xfId="36" applyFont="1" applyFill="1" applyAlignment="1">
      <alignment horizontal="left" vertical="center"/>
    </xf>
    <xf numFmtId="0" fontId="64" fillId="0" borderId="0" xfId="36" applyFont="1" applyFill="1" applyAlignment="1">
      <alignment horizontal="left" vertical="center"/>
    </xf>
    <xf numFmtId="0" fontId="72" fillId="0" borderId="0" xfId="36" applyFont="1" applyFill="1" applyBorder="1" applyAlignment="1">
      <alignment horizontal="center" vertical="center"/>
    </xf>
    <xf numFmtId="0" fontId="85" fillId="0" borderId="0" xfId="36" applyFont="1" applyFill="1" applyBorder="1" applyAlignment="1">
      <alignment horizontal="center" vertical="center"/>
    </xf>
    <xf numFmtId="0" fontId="85" fillId="0" borderId="0" xfId="40" applyFont="1" applyFill="1" applyBorder="1" applyAlignment="1">
      <alignment horizontal="center" vertical="center"/>
    </xf>
    <xf numFmtId="0" fontId="72" fillId="0" borderId="5" xfId="40" applyFont="1" applyFill="1" applyBorder="1" applyAlignment="1">
      <alignment horizontal="center" vertical="center"/>
    </xf>
    <xf numFmtId="0" fontId="73" fillId="0" borderId="0" xfId="40" applyFont="1" applyFill="1" applyBorder="1" applyAlignment="1">
      <alignment horizontal="center" vertical="center"/>
    </xf>
    <xf numFmtId="0" fontId="64" fillId="0" borderId="0" xfId="40" applyFont="1" applyFill="1" applyBorder="1" applyAlignment="1">
      <alignment horizontal="center" vertical="center"/>
    </xf>
    <xf numFmtId="0" fontId="64" fillId="0" borderId="0" xfId="40" applyFont="1" applyFill="1" applyBorder="1" applyAlignment="1">
      <alignment horizontal="right" vertical="center"/>
    </xf>
    <xf numFmtId="0" fontId="72" fillId="0" borderId="0" xfId="40" applyFont="1" applyFill="1" applyBorder="1" applyAlignment="1">
      <alignment horizontal="center" vertical="center"/>
    </xf>
    <xf numFmtId="0" fontId="86" fillId="0" borderId="0" xfId="40" applyFont="1" applyFill="1" applyBorder="1" applyAlignment="1">
      <alignment horizontal="center" vertical="center"/>
    </xf>
    <xf numFmtId="0" fontId="37" fillId="9" borderId="0" xfId="0" applyFont="1" applyFill="1" applyAlignment="1">
      <alignment horizontal="center"/>
    </xf>
    <xf numFmtId="0" fontId="37" fillId="0" borderId="0" xfId="0" applyFont="1" applyAlignment="1">
      <alignment horizontal="center"/>
    </xf>
    <xf numFmtId="168" fontId="37" fillId="0" borderId="0" xfId="0" applyNumberFormat="1" applyFont="1" applyAlignment="1">
      <alignment horizontal="center"/>
    </xf>
    <xf numFmtId="0" fontId="55" fillId="3" borderId="0" xfId="0" applyFont="1" applyFill="1" applyAlignment="1">
      <alignment horizontal="center" vertical="center" wrapText="1"/>
    </xf>
    <xf numFmtId="0" fontId="56" fillId="3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center"/>
    </xf>
    <xf numFmtId="168" fontId="93" fillId="0" borderId="20" xfId="1" applyNumberFormat="1" applyFont="1" applyBorder="1" applyAlignment="1">
      <alignment horizontal="center" wrapText="1"/>
    </xf>
    <xf numFmtId="0" fontId="58" fillId="0" borderId="25" xfId="0" applyFont="1" applyBorder="1" applyAlignment="1">
      <alignment horizontal="center" vertical="top" wrapText="1"/>
    </xf>
    <xf numFmtId="0" fontId="58" fillId="0" borderId="28" xfId="0" applyFont="1" applyBorder="1" applyAlignment="1">
      <alignment horizontal="center" vertical="top" wrapText="1"/>
    </xf>
    <xf numFmtId="0" fontId="93" fillId="0" borderId="20" xfId="0" applyFont="1" applyBorder="1" applyAlignment="1">
      <alignment horizontal="center" vertical="top" wrapText="1"/>
    </xf>
    <xf numFmtId="168" fontId="58" fillId="0" borderId="25" xfId="1" applyNumberFormat="1" applyFont="1" applyBorder="1" applyAlignment="1">
      <alignment horizontal="center" vertical="top" wrapText="1"/>
    </xf>
    <xf numFmtId="168" fontId="58" fillId="0" borderId="28" xfId="1" applyNumberFormat="1" applyFont="1" applyBorder="1" applyAlignment="1">
      <alignment horizontal="center" vertical="top" wrapText="1"/>
    </xf>
  </cellXfs>
  <cellStyles count="63">
    <cellStyle name="Calculation 2" xfId="7"/>
    <cellStyle name="Comma" xfId="1" builtinId="3"/>
    <cellStyle name="Comma 10" xfId="42"/>
    <cellStyle name="Comma 100" xfId="6"/>
    <cellStyle name="Comma 14" xfId="8"/>
    <cellStyle name="Comma 2" xfId="9"/>
    <cellStyle name="Comma 2 2" xfId="43"/>
    <cellStyle name="Comma 2 3" xfId="44"/>
    <cellStyle name="Comma 2 4" xfId="45"/>
    <cellStyle name="Comma 2_gst001a111b-06e-1 Rev 1" xfId="46"/>
    <cellStyle name="Comma 20 2 4 7" xfId="10"/>
    <cellStyle name="Comma 3" xfId="3"/>
    <cellStyle name="Comma 3 2" xfId="33"/>
    <cellStyle name="Comma 3 2 2" xfId="32"/>
    <cellStyle name="Comma 4" xfId="34"/>
    <cellStyle name="Comma 4 2" xfId="31"/>
    <cellStyle name="Comma 5" xfId="38"/>
    <cellStyle name="Comma 6" xfId="47"/>
    <cellStyle name="Comma 7" xfId="48"/>
    <cellStyle name="Comma 8" xfId="49"/>
    <cellStyle name="Comma 9" xfId="50"/>
    <cellStyle name="comma zerodec" xfId="51"/>
    <cellStyle name="Currency1" xfId="52"/>
    <cellStyle name="Dollar (zero dec)" xfId="53"/>
    <cellStyle name="Grey" xfId="54"/>
    <cellStyle name="Input [yellow]" xfId="55"/>
    <cellStyle name="no dec" xfId="56"/>
    <cellStyle name="Normal" xfId="0" builtinId="0"/>
    <cellStyle name="Normal - Style1" xfId="57"/>
    <cellStyle name="Normal 10 2 2 2" xfId="11"/>
    <cellStyle name="Normal 138" xfId="12"/>
    <cellStyle name="Normal 144" xfId="4"/>
    <cellStyle name="Normal 145" xfId="13"/>
    <cellStyle name="Normal 2" xfId="14"/>
    <cellStyle name="Normal 2 10 2" xfId="15"/>
    <cellStyle name="Normal 2 10 2 2" xfId="16"/>
    <cellStyle name="Normal 2 13" xfId="17"/>
    <cellStyle name="Normal 2 13 2" xfId="18"/>
    <cellStyle name="Normal 2 13 3" xfId="19"/>
    <cellStyle name="Normal 2 13 3 2" xfId="20"/>
    <cellStyle name="Normal 2 2" xfId="21"/>
    <cellStyle name="Normal 2 2 2" xfId="22"/>
    <cellStyle name="Normal 2 2 2 2 2 2 2 2" xfId="23"/>
    <cellStyle name="Normal 2 2 2 2 2 2 2 2 2" xfId="24"/>
    <cellStyle name="Normal 2 2 3" xfId="37"/>
    <cellStyle name="Normal 2 3" xfId="25"/>
    <cellStyle name="Normal 2 4" xfId="5"/>
    <cellStyle name="Normal 2 5" xfId="40"/>
    <cellStyle name="Normal 3" xfId="26"/>
    <cellStyle name="Normal 3 2" xfId="27"/>
    <cellStyle name="Normal 3 3" xfId="58"/>
    <cellStyle name="Normal 4" xfId="28"/>
    <cellStyle name="Normal 4 2" xfId="59"/>
    <cellStyle name="Normal 5" xfId="2"/>
    <cellStyle name="Normal 5 2" xfId="39"/>
    <cellStyle name="Normal 6" xfId="35"/>
    <cellStyle name="Normal 6 2" xfId="30"/>
    <cellStyle name="Normal 6 3" xfId="41"/>
    <cellStyle name="Normal 7" xfId="36"/>
    <cellStyle name="Normal 8" xfId="62"/>
    <cellStyle name="Percent" xfId="29" builtinId="5"/>
    <cellStyle name="Percent [2]" xfId="60"/>
    <cellStyle name="Quantity" xfId="61"/>
  </cellStyles>
  <dxfs count="0"/>
  <tableStyles count="0" defaultTableStyle="TableStyleMedium9" defaultPivotStyle="PivotStyleLight16"/>
  <colors>
    <mruColors>
      <color rgb="FFFF99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TA/Corporate%20Finance%20&amp;%20Accounting/Consolidation/Department%20users%20only/2017-2.17/Conso/WIP/wip_Conso%20(Jun'17)_v.2_2017072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raporn.p/AppData/Roaming/Microsoft/Excel/wip_Conso%20(Jun'17)_v.2_20170724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"/>
      <sheetName val="CPL"/>
      <sheetName val="PL-TTA"/>
      <sheetName val="Seg"/>
      <sheetName val="CPL5M May'17"/>
      <sheetName val="Impairment_2016"/>
      <sheetName val="Impairment Dec'15"/>
      <sheetName val="Depre. by Function"/>
      <sheetName val="Reconciled Investment"/>
      <sheetName val="MML PL 1st draft"/>
      <sheetName val="INV Report"/>
      <sheetName val="NCI Report"/>
      <sheetName val="Data_PMTA"/>
      <sheetName val="Data_Entity"/>
      <sheetName val="Reclassify"/>
      <sheetName val="Adjust"/>
      <sheetName val="Deferred tax"/>
      <sheetName val="VAT_Shipping"/>
      <sheetName val="Reclassify refer SAP"/>
      <sheetName val="BF 2016"/>
      <sheetName val="Data_Conso"/>
      <sheetName val="COI"/>
      <sheetName val="SGFI"/>
      <sheetName val="Change in %"/>
      <sheetName val="MML 58.22%"/>
      <sheetName val="PMTA 68.52%"/>
      <sheetName val="UMS 90.11%"/>
      <sheetName val="UMS Feb 16"/>
      <sheetName val="PPA Jun 17"/>
      <sheetName val="MIN"/>
      <sheetName val="Elim dep &amp; foresee"/>
      <sheetName val="COI-PPA"/>
      <sheetName val="Mapping ERP GL &amp; CS"/>
      <sheetName val="Support AC presentation"/>
      <sheetName val="eng2-4_BS"/>
      <sheetName val="eng5_PL3m"/>
      <sheetName val="eng6_PL compre3m"/>
      <sheetName val="eng5_PL_YTD"/>
      <sheetName val="eng6_PL compre"/>
      <sheetName val="eng7_SOC_conso"/>
      <sheetName val="eng8_SOC_TTA"/>
      <sheetName val="NFS"/>
      <sheetName val="BS_SET"/>
      <sheetName val="EQUITY_SET"/>
      <sheetName val="PL_SET"/>
      <sheetName val="CF_SET"/>
      <sheetName val="mapping-Comcode"/>
      <sheetName val="mapping CS &amp; 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"/>
      <sheetName val="CPL"/>
      <sheetName val="PL-TTA"/>
      <sheetName val="Seg"/>
      <sheetName val="CPL5M May'17"/>
      <sheetName val="Impairment_2016"/>
      <sheetName val="Impairment Dec'15"/>
      <sheetName val="Depre. by Function"/>
      <sheetName val="Reconciled Investment"/>
      <sheetName val="MML PL 1st draft"/>
      <sheetName val="INV Report"/>
      <sheetName val="NCI Report"/>
      <sheetName val="Data_PMTA"/>
      <sheetName val="Data_Entity"/>
      <sheetName val="Reclassify"/>
      <sheetName val="Adjust"/>
      <sheetName val="Deferred tax"/>
      <sheetName val="VAT_Shipping"/>
      <sheetName val="Reclassify refer SAP"/>
      <sheetName val="BF 2016"/>
      <sheetName val="Data_Conso"/>
      <sheetName val="COI"/>
      <sheetName val="SGFI"/>
      <sheetName val="Change in %"/>
      <sheetName val="MML 58.22%"/>
      <sheetName val="PMTA 68.52%"/>
      <sheetName val="UMS 90.11%"/>
      <sheetName val="UMS Feb 16"/>
      <sheetName val="PPA Jun 17"/>
      <sheetName val="MIN"/>
      <sheetName val="Elim dep &amp; foresee"/>
      <sheetName val="COI-PPA"/>
      <sheetName val="Mapping ERP GL &amp; CS"/>
      <sheetName val="Support AC presentation"/>
      <sheetName val="eng2-4_BS"/>
      <sheetName val="eng5_PL3m"/>
      <sheetName val="eng6_PL compre3m"/>
      <sheetName val="eng5_PL_YTD"/>
      <sheetName val="eng6_PL compre"/>
      <sheetName val="eng7_SOC_conso"/>
      <sheetName val="eng8_SOC_TTA"/>
      <sheetName val="NFS"/>
      <sheetName val="BS_SET"/>
      <sheetName val="EQUITY_SET"/>
      <sheetName val="PL_SET"/>
      <sheetName val="CF_SET"/>
      <sheetName val="mapping-Comcode"/>
      <sheetName val="mapping CS &amp; 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8"/>
  <sheetViews>
    <sheetView view="pageBreakPreview" topLeftCell="A61" zoomScale="85" zoomScaleNormal="80" zoomScaleSheetLayoutView="85" workbookViewId="0">
      <selection activeCell="B19" activeCellId="1" sqref="E12 B19"/>
    </sheetView>
  </sheetViews>
  <sheetFormatPr defaultColWidth="9" defaultRowHeight="14.4"/>
  <cols>
    <col min="1" max="1" width="35.44140625" style="36" customWidth="1"/>
    <col min="2" max="2" width="7.5546875" style="31" customWidth="1"/>
    <col min="3" max="3" width="1.5546875" style="69" customWidth="1"/>
    <col min="4" max="4" width="14.5546875" style="852" bestFit="1" customWidth="1"/>
    <col min="5" max="5" width="1.5546875" style="853" customWidth="1"/>
    <col min="6" max="6" width="13.44140625" style="506" customWidth="1"/>
    <col min="7" max="7" width="1.5546875" style="853" customWidth="1"/>
    <col min="8" max="8" width="14.5546875" style="852" bestFit="1" customWidth="1"/>
    <col min="9" max="9" width="1.5546875" style="69" customWidth="1"/>
    <col min="10" max="10" width="13.44140625" style="506" customWidth="1"/>
    <col min="11" max="11" width="13.109375" style="65" hidden="1" customWidth="1"/>
    <col min="12" max="12" width="12.109375" style="57" hidden="1" customWidth="1"/>
    <col min="13" max="13" width="11.44140625" style="57" bestFit="1" customWidth="1"/>
    <col min="14" max="16384" width="9" style="57"/>
  </cols>
  <sheetData>
    <row r="1" spans="1:14" ht="20.25" customHeight="1">
      <c r="A1" s="1" t="s">
        <v>0</v>
      </c>
      <c r="B1" s="2"/>
      <c r="C1" s="3"/>
      <c r="D1" s="837"/>
      <c r="E1" s="838"/>
      <c r="F1" s="490"/>
      <c r="G1" s="838"/>
      <c r="H1" s="837"/>
      <c r="I1" s="3"/>
      <c r="J1" s="1031"/>
      <c r="K1" s="4"/>
      <c r="L1" s="5"/>
    </row>
    <row r="2" spans="1:14" ht="20.25" customHeight="1">
      <c r="A2" s="6" t="s">
        <v>1</v>
      </c>
      <c r="B2" s="2"/>
      <c r="C2" s="3"/>
      <c r="D2" s="837"/>
      <c r="E2" s="838"/>
      <c r="F2" s="490"/>
      <c r="G2" s="838"/>
      <c r="H2" s="837"/>
      <c r="I2" s="3"/>
      <c r="J2" s="490"/>
      <c r="K2" s="4"/>
      <c r="L2" s="5"/>
    </row>
    <row r="3" spans="1:14" ht="19.5" customHeight="1">
      <c r="A3" s="7"/>
      <c r="B3" s="8"/>
      <c r="C3" s="8"/>
      <c r="D3" s="839"/>
      <c r="E3" s="491"/>
      <c r="F3" s="491"/>
      <c r="G3" s="491"/>
      <c r="H3" s="839"/>
      <c r="I3" s="8"/>
      <c r="J3" s="491"/>
      <c r="K3" s="4"/>
      <c r="L3" s="5"/>
    </row>
    <row r="4" spans="1:14" ht="19.5" customHeight="1">
      <c r="A4" s="8"/>
      <c r="B4" s="7"/>
      <c r="C4" s="8"/>
      <c r="D4" s="1061" t="s">
        <v>2</v>
      </c>
      <c r="E4" s="1061"/>
      <c r="F4" s="1061"/>
      <c r="G4" s="840"/>
      <c r="H4" s="1062" t="s">
        <v>3</v>
      </c>
      <c r="I4" s="1062"/>
      <c r="J4" s="1062"/>
      <c r="K4" s="4"/>
      <c r="L4" s="5"/>
    </row>
    <row r="5" spans="1:14" ht="19.5" customHeight="1">
      <c r="A5" s="8"/>
      <c r="B5" s="10"/>
      <c r="C5" s="11"/>
      <c r="D5" s="1058" t="s">
        <v>4</v>
      </c>
      <c r="E5" s="1058"/>
      <c r="F5" s="1058"/>
      <c r="G5" s="841"/>
      <c r="H5" s="1059" t="s">
        <v>4</v>
      </c>
      <c r="I5" s="1059"/>
      <c r="J5" s="1059"/>
      <c r="K5" s="4"/>
      <c r="L5" s="5"/>
    </row>
    <row r="6" spans="1:14" ht="19.5" customHeight="1">
      <c r="A6" s="8"/>
      <c r="B6" s="10"/>
      <c r="C6" s="11"/>
      <c r="D6" s="484" t="s">
        <v>426</v>
      </c>
      <c r="E6" s="13"/>
      <c r="F6" s="14" t="s">
        <v>5</v>
      </c>
      <c r="G6" s="842"/>
      <c r="H6" s="484" t="s">
        <v>426</v>
      </c>
      <c r="I6" s="14"/>
      <c r="J6" s="14" t="s">
        <v>5</v>
      </c>
      <c r="K6" s="4"/>
      <c r="L6" s="5"/>
    </row>
    <row r="7" spans="1:14" ht="19.5" customHeight="1">
      <c r="A7" s="15" t="s">
        <v>6</v>
      </c>
      <c r="B7" s="16" t="s">
        <v>7</v>
      </c>
      <c r="C7" s="17"/>
      <c r="D7" s="507">
        <v>2017</v>
      </c>
      <c r="E7" s="507"/>
      <c r="F7" s="507">
        <v>2016</v>
      </c>
      <c r="G7" s="507"/>
      <c r="H7" s="507">
        <v>2017</v>
      </c>
      <c r="I7" s="11"/>
      <c r="J7" s="492">
        <v>2016</v>
      </c>
      <c r="K7" s="4"/>
      <c r="L7" s="5"/>
    </row>
    <row r="8" spans="1:14" ht="19.5" customHeight="1">
      <c r="A8" s="15"/>
      <c r="B8" s="16"/>
      <c r="C8" s="17"/>
      <c r="D8" s="18" t="s">
        <v>8</v>
      </c>
      <c r="E8" s="492"/>
      <c r="F8" s="492"/>
      <c r="G8" s="492"/>
      <c r="H8" s="18" t="s">
        <v>8</v>
      </c>
      <c r="I8" s="11"/>
      <c r="J8" s="492"/>
      <c r="K8" s="19" t="s">
        <v>9</v>
      </c>
      <c r="L8" s="20" t="s">
        <v>10</v>
      </c>
      <c r="M8" s="1063" t="s">
        <v>845</v>
      </c>
      <c r="N8" s="1063"/>
    </row>
    <row r="9" spans="1:14" ht="19.5" customHeight="1">
      <c r="A9" s="21"/>
      <c r="B9" s="2"/>
      <c r="C9" s="22"/>
      <c r="D9" s="1060" t="s">
        <v>11</v>
      </c>
      <c r="E9" s="1060"/>
      <c r="F9" s="1060"/>
      <c r="G9" s="1060"/>
      <c r="H9" s="1060"/>
      <c r="I9" s="1060"/>
      <c r="J9" s="1060"/>
      <c r="K9" s="1064" t="s">
        <v>12</v>
      </c>
      <c r="L9" s="1064"/>
      <c r="M9" s="20" t="s">
        <v>9</v>
      </c>
      <c r="N9" s="20" t="s">
        <v>10</v>
      </c>
    </row>
    <row r="10" spans="1:14" ht="19.5" customHeight="1">
      <c r="A10" s="953" t="s">
        <v>13</v>
      </c>
      <c r="B10" s="945"/>
      <c r="C10" s="954"/>
      <c r="D10" s="955"/>
      <c r="E10" s="954"/>
      <c r="F10" s="954"/>
      <c r="G10" s="954"/>
      <c r="H10" s="955"/>
      <c r="I10" s="954"/>
      <c r="J10" s="954"/>
      <c r="K10" s="4"/>
      <c r="L10" s="5"/>
    </row>
    <row r="11" spans="1:14" ht="19.5" customHeight="1">
      <c r="A11" s="380" t="s">
        <v>14</v>
      </c>
      <c r="B11" s="381">
        <v>5</v>
      </c>
      <c r="C11" s="190"/>
      <c r="D11" s="187">
        <v>4784425</v>
      </c>
      <c r="E11" s="190"/>
      <c r="F11" s="508">
        <v>6954814</v>
      </c>
      <c r="G11" s="190"/>
      <c r="H11" s="508">
        <v>225328</v>
      </c>
      <c r="I11" s="190"/>
      <c r="J11" s="508">
        <v>1480647</v>
      </c>
      <c r="K11" s="26">
        <f>F11-D11</f>
        <v>2170389</v>
      </c>
      <c r="L11" s="27">
        <f>J11-H11</f>
        <v>1255319</v>
      </c>
      <c r="M11" s="941">
        <v>-4010</v>
      </c>
      <c r="N11" s="941">
        <v>0</v>
      </c>
    </row>
    <row r="12" spans="1:14" ht="19.5" customHeight="1">
      <c r="A12" s="380" t="s">
        <v>15</v>
      </c>
      <c r="B12" s="381">
        <v>6</v>
      </c>
      <c r="C12" s="190"/>
      <c r="D12" s="187">
        <v>2171760</v>
      </c>
      <c r="E12" s="190"/>
      <c r="F12" s="508">
        <v>3715938</v>
      </c>
      <c r="G12" s="190"/>
      <c r="H12" s="508">
        <v>321807</v>
      </c>
      <c r="I12" s="190"/>
      <c r="J12" s="508">
        <v>802124</v>
      </c>
      <c r="K12" s="26">
        <f t="shared" ref="K12:K23" si="0">F12-D12</f>
        <v>1544178</v>
      </c>
      <c r="L12" s="27">
        <f t="shared" ref="L12:L23" si="1">J12-H12</f>
        <v>480317</v>
      </c>
      <c r="M12" s="941">
        <v>0</v>
      </c>
      <c r="N12" s="941">
        <v>0</v>
      </c>
    </row>
    <row r="13" spans="1:14" ht="19.5" customHeight="1">
      <c r="A13" s="380" t="s">
        <v>16</v>
      </c>
      <c r="B13" s="381" t="s">
        <v>427</v>
      </c>
      <c r="C13" s="190"/>
      <c r="D13" s="1010">
        <v>2808167</v>
      </c>
      <c r="E13" s="190"/>
      <c r="F13" s="508">
        <v>3072588</v>
      </c>
      <c r="G13" s="206"/>
      <c r="H13" s="957">
        <v>0</v>
      </c>
      <c r="I13" s="206"/>
      <c r="J13" s="957">
        <v>0</v>
      </c>
      <c r="K13" s="26">
        <f t="shared" si="0"/>
        <v>264421</v>
      </c>
      <c r="L13" s="27">
        <f t="shared" si="1"/>
        <v>0</v>
      </c>
      <c r="M13" s="941">
        <v>0</v>
      </c>
      <c r="N13" s="941">
        <v>0</v>
      </c>
    </row>
    <row r="14" spans="1:14" ht="19.5" customHeight="1">
      <c r="A14" s="380" t="s">
        <v>17</v>
      </c>
      <c r="B14" s="381"/>
      <c r="C14" s="190"/>
      <c r="D14" s="187">
        <v>127852</v>
      </c>
      <c r="E14" s="190"/>
      <c r="F14" s="508">
        <v>178988</v>
      </c>
      <c r="G14" s="190"/>
      <c r="H14" s="508">
        <v>285</v>
      </c>
      <c r="I14" s="190"/>
      <c r="J14" s="508">
        <v>3069</v>
      </c>
      <c r="K14" s="26">
        <f t="shared" si="0"/>
        <v>51136</v>
      </c>
      <c r="L14" s="27">
        <f t="shared" si="1"/>
        <v>2784</v>
      </c>
      <c r="M14" s="941">
        <v>0</v>
      </c>
      <c r="N14" s="941">
        <v>0</v>
      </c>
    </row>
    <row r="15" spans="1:14" ht="19.5" customHeight="1">
      <c r="A15" s="380" t="s">
        <v>18</v>
      </c>
      <c r="B15" s="381">
        <v>4</v>
      </c>
      <c r="C15" s="190"/>
      <c r="D15" s="187">
        <v>15</v>
      </c>
      <c r="E15" s="190"/>
      <c r="F15" s="508">
        <v>749</v>
      </c>
      <c r="G15" s="190"/>
      <c r="H15" s="508">
        <v>19714</v>
      </c>
      <c r="I15" s="190"/>
      <c r="J15" s="508">
        <v>7019</v>
      </c>
      <c r="K15" s="26">
        <f t="shared" si="0"/>
        <v>734</v>
      </c>
      <c r="L15" s="27">
        <f t="shared" si="1"/>
        <v>-12695</v>
      </c>
      <c r="M15" s="941">
        <v>0</v>
      </c>
      <c r="N15" s="941">
        <v>0</v>
      </c>
    </row>
    <row r="16" spans="1:14" ht="19.5" customHeight="1">
      <c r="A16" s="380" t="s">
        <v>19</v>
      </c>
      <c r="B16" s="381">
        <v>4</v>
      </c>
      <c r="C16" s="206"/>
      <c r="D16" s="957">
        <v>0</v>
      </c>
      <c r="E16" s="206"/>
      <c r="F16" s="957">
        <v>0</v>
      </c>
      <c r="G16" s="190"/>
      <c r="H16" s="508">
        <v>4729152</v>
      </c>
      <c r="I16" s="190"/>
      <c r="J16" s="508">
        <v>7081971</v>
      </c>
      <c r="K16" s="26">
        <f t="shared" si="0"/>
        <v>0</v>
      </c>
      <c r="L16" s="27">
        <f t="shared" si="1"/>
        <v>2352819</v>
      </c>
      <c r="M16" s="941">
        <v>0</v>
      </c>
      <c r="N16" s="941">
        <v>0</v>
      </c>
    </row>
    <row r="17" spans="1:14" ht="19.5" customHeight="1">
      <c r="A17" s="380" t="s">
        <v>20</v>
      </c>
      <c r="B17" s="381"/>
      <c r="C17" s="190"/>
      <c r="D17" s="958"/>
      <c r="E17" s="508"/>
      <c r="F17" s="957"/>
      <c r="G17" s="190"/>
      <c r="H17" s="508"/>
      <c r="I17" s="187"/>
      <c r="J17" s="956"/>
      <c r="K17" s="26">
        <f t="shared" si="0"/>
        <v>0</v>
      </c>
      <c r="L17" s="27">
        <f t="shared" si="1"/>
        <v>0</v>
      </c>
      <c r="M17" s="941"/>
      <c r="N17" s="941"/>
    </row>
    <row r="18" spans="1:14" ht="19.5" customHeight="1">
      <c r="A18" s="380" t="s">
        <v>21</v>
      </c>
      <c r="B18" s="381">
        <v>4</v>
      </c>
      <c r="C18" s="190"/>
      <c r="D18" s="957">
        <v>0</v>
      </c>
      <c r="E18" s="190"/>
      <c r="F18" s="957">
        <v>0</v>
      </c>
      <c r="G18" s="190"/>
      <c r="H18" s="508">
        <v>40875</v>
      </c>
      <c r="I18" s="190"/>
      <c r="J18" s="508">
        <v>10500</v>
      </c>
      <c r="K18" s="26">
        <f t="shared" si="0"/>
        <v>0</v>
      </c>
      <c r="L18" s="27">
        <f t="shared" si="1"/>
        <v>-30375</v>
      </c>
      <c r="M18" s="941">
        <v>0</v>
      </c>
      <c r="N18" s="941">
        <v>0</v>
      </c>
    </row>
    <row r="19" spans="1:14" ht="19.5" customHeight="1">
      <c r="A19" s="380" t="s">
        <v>22</v>
      </c>
      <c r="B19" s="381"/>
      <c r="C19" s="190"/>
      <c r="D19" s="187">
        <v>5550</v>
      </c>
      <c r="E19" s="190"/>
      <c r="F19" s="508">
        <v>60723</v>
      </c>
      <c r="G19" s="206"/>
      <c r="H19" s="957">
        <v>0</v>
      </c>
      <c r="I19" s="206"/>
      <c r="J19" s="957">
        <v>0</v>
      </c>
      <c r="K19" s="26">
        <f t="shared" si="0"/>
        <v>55173</v>
      </c>
      <c r="L19" s="27">
        <f t="shared" si="1"/>
        <v>0</v>
      </c>
      <c r="M19" s="941">
        <v>0</v>
      </c>
      <c r="N19" s="941">
        <v>0</v>
      </c>
    </row>
    <row r="20" spans="1:14" ht="19.5" customHeight="1">
      <c r="A20" s="380" t="s">
        <v>23</v>
      </c>
      <c r="B20" s="381">
        <v>8</v>
      </c>
      <c r="C20" s="190"/>
      <c r="D20" s="187">
        <v>755253</v>
      </c>
      <c r="E20" s="190"/>
      <c r="F20" s="508">
        <v>588884</v>
      </c>
      <c r="G20" s="206"/>
      <c r="H20" s="957">
        <v>0</v>
      </c>
      <c r="I20" s="206"/>
      <c r="J20" s="957">
        <v>0</v>
      </c>
      <c r="K20" s="26">
        <f t="shared" si="0"/>
        <v>-166369</v>
      </c>
      <c r="L20" s="27">
        <f t="shared" si="1"/>
        <v>0</v>
      </c>
      <c r="M20" s="941">
        <v>0</v>
      </c>
      <c r="N20" s="941">
        <v>0</v>
      </c>
    </row>
    <row r="21" spans="1:14" ht="19.5" customHeight="1">
      <c r="A21" s="380" t="s">
        <v>24</v>
      </c>
      <c r="B21" s="381"/>
      <c r="C21" s="190"/>
      <c r="D21" s="187">
        <v>242624</v>
      </c>
      <c r="E21" s="190"/>
      <c r="F21" s="508">
        <v>302213</v>
      </c>
      <c r="G21" s="206"/>
      <c r="H21" s="957">
        <v>0</v>
      </c>
      <c r="I21" s="206"/>
      <c r="J21" s="957">
        <v>0</v>
      </c>
      <c r="K21" s="26">
        <f t="shared" si="0"/>
        <v>59589</v>
      </c>
      <c r="L21" s="27">
        <f t="shared" si="1"/>
        <v>0</v>
      </c>
      <c r="M21" s="941">
        <v>0</v>
      </c>
      <c r="N21" s="941">
        <v>0</v>
      </c>
    </row>
    <row r="22" spans="1:14" ht="19.5" customHeight="1">
      <c r="A22" s="380" t="s">
        <v>25</v>
      </c>
      <c r="C22" s="25"/>
      <c r="D22" s="485">
        <v>157744</v>
      </c>
      <c r="E22" s="366"/>
      <c r="F22" s="482">
        <v>118109</v>
      </c>
      <c r="G22" s="366"/>
      <c r="H22" s="482">
        <v>6393</v>
      </c>
      <c r="I22" s="25"/>
      <c r="J22" s="482">
        <v>4676</v>
      </c>
      <c r="K22" s="26">
        <f t="shared" si="0"/>
        <v>-39635</v>
      </c>
      <c r="L22" s="27">
        <f t="shared" si="1"/>
        <v>-1717</v>
      </c>
      <c r="M22" s="941">
        <v>26457</v>
      </c>
      <c r="N22" s="941">
        <v>0</v>
      </c>
    </row>
    <row r="23" spans="1:14" ht="19.5" customHeight="1">
      <c r="A23" s="380" t="s">
        <v>26</v>
      </c>
      <c r="C23" s="25"/>
      <c r="D23" s="485">
        <v>596676</v>
      </c>
      <c r="E23" s="366"/>
      <c r="F23" s="482">
        <v>1130871</v>
      </c>
      <c r="G23" s="366"/>
      <c r="H23" s="482">
        <v>22223</v>
      </c>
      <c r="I23" s="32"/>
      <c r="J23" s="482">
        <v>19799</v>
      </c>
      <c r="K23" s="26">
        <f t="shared" si="0"/>
        <v>534195</v>
      </c>
      <c r="L23" s="27">
        <f t="shared" si="1"/>
        <v>-2424</v>
      </c>
      <c r="M23" s="941">
        <v>4010</v>
      </c>
      <c r="N23" s="941">
        <v>0</v>
      </c>
    </row>
    <row r="24" spans="1:14" ht="19.5" customHeight="1">
      <c r="A24" s="383" t="s">
        <v>27</v>
      </c>
      <c r="C24" s="33">
        <v>0</v>
      </c>
      <c r="D24" s="488">
        <f>SUM(D11:D23)</f>
        <v>11650066</v>
      </c>
      <c r="E24" s="495"/>
      <c r="F24" s="488">
        <f>SUM(F11:F23)</f>
        <v>16123877</v>
      </c>
      <c r="G24" s="495"/>
      <c r="H24" s="488">
        <f>SUM(H11:H23)</f>
        <v>5365777</v>
      </c>
      <c r="I24" s="33">
        <v>0</v>
      </c>
      <c r="J24" s="488">
        <f>SUM(J11:J23)</f>
        <v>9409805</v>
      </c>
      <c r="K24" s="34"/>
      <c r="L24" s="35"/>
      <c r="M24" s="941"/>
      <c r="N24" s="941"/>
    </row>
    <row r="25" spans="1:14" ht="19.5" customHeight="1">
      <c r="C25" s="29"/>
      <c r="D25" s="482"/>
      <c r="E25" s="482"/>
      <c r="F25" s="482"/>
      <c r="G25" s="482"/>
      <c r="H25" s="482"/>
      <c r="I25" s="29"/>
      <c r="J25" s="482"/>
      <c r="K25" s="34"/>
      <c r="L25" s="35"/>
      <c r="M25" s="941"/>
      <c r="N25" s="941"/>
    </row>
    <row r="26" spans="1:14" ht="19.5" customHeight="1">
      <c r="A26" s="23" t="s">
        <v>28</v>
      </c>
      <c r="B26" s="509"/>
      <c r="C26" s="482"/>
      <c r="D26" s="482"/>
      <c r="E26" s="482"/>
      <c r="F26" s="482"/>
      <c r="G26" s="482"/>
      <c r="H26" s="482"/>
      <c r="I26" s="482"/>
      <c r="J26" s="482"/>
      <c r="K26" s="34"/>
      <c r="L26" s="35"/>
      <c r="M26" s="941"/>
      <c r="N26" s="941"/>
    </row>
    <row r="27" spans="1:14" ht="19.5" customHeight="1">
      <c r="A27" s="24" t="s">
        <v>29</v>
      </c>
      <c r="B27" s="509">
        <v>4</v>
      </c>
      <c r="C27" s="843"/>
      <c r="D27" s="489">
        <v>0</v>
      </c>
      <c r="E27" s="843"/>
      <c r="F27" s="489">
        <v>0</v>
      </c>
      <c r="G27" s="482"/>
      <c r="H27" s="482">
        <v>124125</v>
      </c>
      <c r="I27" s="482"/>
      <c r="J27" s="482">
        <v>4500</v>
      </c>
      <c r="K27" s="26">
        <f t="shared" ref="K27:K37" si="2">F27-D27</f>
        <v>0</v>
      </c>
      <c r="L27" s="27">
        <f t="shared" ref="L27:L37" si="3">J27-H27</f>
        <v>-119625</v>
      </c>
      <c r="M27" s="941">
        <v>0</v>
      </c>
      <c r="N27" s="941">
        <v>0</v>
      </c>
    </row>
    <row r="28" spans="1:14" ht="19.5" customHeight="1">
      <c r="A28" s="380" t="s">
        <v>33</v>
      </c>
      <c r="B28" s="509">
        <v>6</v>
      </c>
      <c r="C28" s="843"/>
      <c r="D28" s="487">
        <v>669799</v>
      </c>
      <c r="E28" s="482"/>
      <c r="F28" s="487">
        <v>1301438</v>
      </c>
      <c r="G28" s="482"/>
      <c r="H28" s="957">
        <v>0</v>
      </c>
      <c r="I28" s="482"/>
      <c r="J28" s="535">
        <v>0</v>
      </c>
      <c r="K28" s="26">
        <f t="shared" si="2"/>
        <v>631639</v>
      </c>
      <c r="L28" s="27">
        <f t="shared" si="3"/>
        <v>0</v>
      </c>
      <c r="M28" s="941">
        <v>0</v>
      </c>
      <c r="N28" s="941">
        <v>0</v>
      </c>
    </row>
    <row r="29" spans="1:14" ht="19.5" customHeight="1">
      <c r="A29" s="24" t="s">
        <v>30</v>
      </c>
      <c r="B29" s="509">
        <v>9</v>
      </c>
      <c r="C29" s="843"/>
      <c r="D29" s="485">
        <v>3723388</v>
      </c>
      <c r="E29" s="482"/>
      <c r="F29" s="485">
        <v>3705242</v>
      </c>
      <c r="G29" s="482"/>
      <c r="H29" s="482">
        <v>17868</v>
      </c>
      <c r="I29" s="482"/>
      <c r="J29" s="482">
        <v>17868</v>
      </c>
      <c r="K29" s="26">
        <f>F29-D29</f>
        <v>-18146</v>
      </c>
      <c r="L29" s="27">
        <f>J29-H29</f>
        <v>0</v>
      </c>
      <c r="M29" s="941">
        <v>0</v>
      </c>
      <c r="N29" s="941">
        <v>0</v>
      </c>
    </row>
    <row r="30" spans="1:14" ht="19.5" customHeight="1">
      <c r="A30" s="24" t="s">
        <v>31</v>
      </c>
      <c r="B30" s="509">
        <v>10</v>
      </c>
      <c r="C30" s="843"/>
      <c r="D30" s="957">
        <v>0</v>
      </c>
      <c r="E30" s="482"/>
      <c r="F30" s="489">
        <v>0</v>
      </c>
      <c r="G30" s="482"/>
      <c r="H30" s="482">
        <v>23651136</v>
      </c>
      <c r="I30" s="482"/>
      <c r="J30" s="486">
        <v>24247347</v>
      </c>
      <c r="K30" s="26">
        <f>F30-D30</f>
        <v>0</v>
      </c>
      <c r="L30" s="27">
        <f>J30-H30</f>
        <v>596211</v>
      </c>
      <c r="M30" s="941">
        <v>0</v>
      </c>
      <c r="N30" s="941">
        <v>0</v>
      </c>
    </row>
    <row r="31" spans="1:14" ht="19.5" customHeight="1">
      <c r="A31" s="24" t="s">
        <v>32</v>
      </c>
      <c r="B31" s="509">
        <v>9</v>
      </c>
      <c r="C31" s="843"/>
      <c r="D31" s="485">
        <v>1167175</v>
      </c>
      <c r="E31" s="482"/>
      <c r="F31" s="487">
        <v>1228957</v>
      </c>
      <c r="G31" s="482"/>
      <c r="H31" s="482">
        <v>21004</v>
      </c>
      <c r="I31" s="482"/>
      <c r="J31" s="486">
        <v>21004</v>
      </c>
      <c r="K31" s="26">
        <f>F31-D31</f>
        <v>61782</v>
      </c>
      <c r="L31" s="27">
        <f>J31-H31</f>
        <v>0</v>
      </c>
      <c r="M31" s="941">
        <v>0</v>
      </c>
      <c r="N31" s="941">
        <v>0</v>
      </c>
    </row>
    <row r="32" spans="1:14" ht="19.5" customHeight="1">
      <c r="A32" s="24" t="s">
        <v>34</v>
      </c>
      <c r="B32" s="509"/>
      <c r="C32" s="366"/>
      <c r="D32" s="485">
        <v>68948</v>
      </c>
      <c r="E32" s="482"/>
      <c r="F32" s="485">
        <v>74035</v>
      </c>
      <c r="G32" s="482"/>
      <c r="H32" s="957">
        <v>0</v>
      </c>
      <c r="I32" s="843"/>
      <c r="J32" s="535">
        <v>0</v>
      </c>
      <c r="K32" s="26">
        <f t="shared" si="2"/>
        <v>5087</v>
      </c>
      <c r="L32" s="27">
        <f t="shared" si="3"/>
        <v>0</v>
      </c>
      <c r="M32" s="941">
        <v>0</v>
      </c>
      <c r="N32" s="941">
        <v>0</v>
      </c>
    </row>
    <row r="33" spans="1:14" ht="19.5" customHeight="1">
      <c r="A33" s="24" t="s">
        <v>35</v>
      </c>
      <c r="B33" s="509">
        <v>11</v>
      </c>
      <c r="C33" s="366"/>
      <c r="D33" s="485">
        <v>1694563</v>
      </c>
      <c r="E33" s="482"/>
      <c r="F33" s="498">
        <v>1613445</v>
      </c>
      <c r="G33" s="482"/>
      <c r="H33" s="957">
        <v>0</v>
      </c>
      <c r="I33" s="843"/>
      <c r="J33" s="535">
        <v>0</v>
      </c>
      <c r="K33" s="26">
        <f t="shared" si="2"/>
        <v>-81118</v>
      </c>
      <c r="L33" s="27">
        <f t="shared" si="3"/>
        <v>0</v>
      </c>
      <c r="M33" s="941">
        <v>0</v>
      </c>
      <c r="N33" s="941">
        <v>0</v>
      </c>
    </row>
    <row r="34" spans="1:14" ht="19.5" customHeight="1">
      <c r="A34" s="24" t="s">
        <v>36</v>
      </c>
      <c r="B34" s="509">
        <v>12</v>
      </c>
      <c r="C34" s="366"/>
      <c r="D34" s="485">
        <v>15908544</v>
      </c>
      <c r="E34" s="482"/>
      <c r="F34" s="485">
        <v>16801293</v>
      </c>
      <c r="G34" s="482"/>
      <c r="H34" s="482">
        <v>132001</v>
      </c>
      <c r="I34" s="482"/>
      <c r="J34" s="482">
        <v>137962</v>
      </c>
      <c r="K34" s="26">
        <f t="shared" si="2"/>
        <v>892749</v>
      </c>
      <c r="L34" s="27">
        <f t="shared" si="3"/>
        <v>5961</v>
      </c>
      <c r="M34" s="941">
        <v>0</v>
      </c>
      <c r="N34" s="941">
        <v>0</v>
      </c>
    </row>
    <row r="35" spans="1:14" ht="19.5" customHeight="1">
      <c r="A35" s="24" t="s">
        <v>37</v>
      </c>
      <c r="B35" s="16"/>
      <c r="C35" s="25"/>
      <c r="D35" s="485">
        <v>175973</v>
      </c>
      <c r="E35" s="482"/>
      <c r="F35" s="485">
        <v>28626</v>
      </c>
      <c r="G35" s="482"/>
      <c r="H35" s="886">
        <v>886</v>
      </c>
      <c r="I35" s="29"/>
      <c r="J35" s="482">
        <v>11587</v>
      </c>
      <c r="K35" s="26">
        <f t="shared" si="2"/>
        <v>-147347</v>
      </c>
      <c r="L35" s="27">
        <f t="shared" si="3"/>
        <v>10701</v>
      </c>
      <c r="M35" s="941">
        <v>0</v>
      </c>
      <c r="N35" s="941">
        <v>0</v>
      </c>
    </row>
    <row r="36" spans="1:14" ht="19.5" customHeight="1">
      <c r="A36" s="24" t="s">
        <v>38</v>
      </c>
      <c r="B36" s="16"/>
      <c r="C36" s="25"/>
      <c r="D36" s="485">
        <v>348407</v>
      </c>
      <c r="E36" s="482"/>
      <c r="F36" s="485">
        <v>326343</v>
      </c>
      <c r="G36" s="482"/>
      <c r="H36" s="482">
        <v>184468</v>
      </c>
      <c r="I36" s="29"/>
      <c r="J36" s="482">
        <v>171782</v>
      </c>
      <c r="K36" s="26">
        <f t="shared" si="2"/>
        <v>-22064</v>
      </c>
      <c r="L36" s="27">
        <f t="shared" si="3"/>
        <v>-12686</v>
      </c>
      <c r="M36" s="941">
        <v>0</v>
      </c>
      <c r="N36" s="941">
        <v>0</v>
      </c>
    </row>
    <row r="37" spans="1:14" ht="19.5" customHeight="1">
      <c r="A37" s="24" t="s">
        <v>39</v>
      </c>
      <c r="B37" s="16"/>
      <c r="C37" s="25"/>
      <c r="D37" s="485">
        <v>519831</v>
      </c>
      <c r="E37" s="482"/>
      <c r="F37" s="485">
        <v>416746</v>
      </c>
      <c r="G37" s="482"/>
      <c r="H37" s="886">
        <v>12224</v>
      </c>
      <c r="I37" s="29"/>
      <c r="J37" s="482">
        <v>11495</v>
      </c>
      <c r="K37" s="26">
        <f t="shared" si="2"/>
        <v>-103085</v>
      </c>
      <c r="L37" s="27">
        <f t="shared" si="3"/>
        <v>-729</v>
      </c>
      <c r="M37" s="941">
        <v>0</v>
      </c>
      <c r="N37" s="941">
        <v>0</v>
      </c>
    </row>
    <row r="38" spans="1:14" ht="19.5" customHeight="1">
      <c r="A38" s="12" t="s">
        <v>40</v>
      </c>
      <c r="B38" s="38"/>
      <c r="C38" s="38"/>
      <c r="D38" s="488">
        <f>SUM(D27:D37)</f>
        <v>24276628</v>
      </c>
      <c r="E38" s="844"/>
      <c r="F38" s="488">
        <f>SUM(F27:F37)</f>
        <v>25496125</v>
      </c>
      <c r="G38" s="844"/>
      <c r="H38" s="488">
        <f>SUM(H27:H37)</f>
        <v>24143712</v>
      </c>
      <c r="I38" s="464"/>
      <c r="J38" s="488">
        <f>SUM(J27:J37)</f>
        <v>24623545</v>
      </c>
      <c r="K38" s="34"/>
      <c r="L38" s="35"/>
      <c r="M38" s="941"/>
      <c r="N38" s="941"/>
    </row>
    <row r="39" spans="1:14" ht="19.5" customHeight="1">
      <c r="A39" s="12"/>
      <c r="B39" s="38"/>
      <c r="C39" s="38"/>
      <c r="D39" s="493"/>
      <c r="E39" s="844"/>
      <c r="F39" s="493"/>
      <c r="G39" s="844"/>
      <c r="H39" s="493"/>
      <c r="I39" s="464"/>
      <c r="J39" s="493"/>
      <c r="K39" s="34"/>
      <c r="L39" s="35"/>
      <c r="M39" s="941"/>
      <c r="N39" s="941"/>
    </row>
    <row r="40" spans="1:14" ht="19.5" customHeight="1" thickBot="1">
      <c r="A40" s="9" t="s">
        <v>41</v>
      </c>
      <c r="B40" s="38"/>
      <c r="C40" s="38"/>
      <c r="D40" s="494">
        <f>D24+D38</f>
        <v>35926694</v>
      </c>
      <c r="E40" s="844"/>
      <c r="F40" s="494">
        <f>F24+F38</f>
        <v>41620002</v>
      </c>
      <c r="G40" s="844"/>
      <c r="H40" s="494">
        <f>H24+H38</f>
        <v>29509489</v>
      </c>
      <c r="I40" s="464"/>
      <c r="J40" s="494">
        <f>J24+J38</f>
        <v>34033350</v>
      </c>
      <c r="K40" s="34"/>
      <c r="L40" s="35"/>
      <c r="M40" s="941"/>
      <c r="N40" s="941"/>
    </row>
    <row r="41" spans="1:14" ht="19.5" customHeight="1" thickTop="1">
      <c r="A41" s="9"/>
      <c r="B41" s="38"/>
      <c r="C41" s="38"/>
      <c r="D41" s="856">
        <v>0</v>
      </c>
      <c r="E41" s="858"/>
      <c r="F41" s="857"/>
      <c r="G41" s="858"/>
      <c r="H41" s="856">
        <v>0</v>
      </c>
      <c r="I41" s="39"/>
      <c r="J41" s="495"/>
      <c r="K41" s="34"/>
      <c r="L41" s="35"/>
      <c r="M41" s="941"/>
      <c r="N41" s="941"/>
    </row>
    <row r="42" spans="1:14" ht="19.5" customHeight="1">
      <c r="A42" s="1" t="s">
        <v>0</v>
      </c>
      <c r="C42" s="40"/>
      <c r="D42" s="846"/>
      <c r="E42" s="847"/>
      <c r="F42" s="496"/>
      <c r="G42" s="847"/>
      <c r="H42" s="846"/>
      <c r="I42" s="40"/>
      <c r="J42" s="496"/>
      <c r="K42" s="34"/>
      <c r="L42" s="35"/>
      <c r="M42" s="941"/>
      <c r="N42" s="941"/>
    </row>
    <row r="43" spans="1:14" ht="19.5" customHeight="1">
      <c r="A43" s="6" t="s">
        <v>1</v>
      </c>
      <c r="C43" s="40"/>
      <c r="D43" s="846"/>
      <c r="E43" s="847"/>
      <c r="F43" s="496"/>
      <c r="G43" s="847"/>
      <c r="H43" s="846"/>
      <c r="I43" s="40"/>
      <c r="J43" s="496"/>
      <c r="K43" s="34"/>
      <c r="L43" s="35"/>
      <c r="M43" s="941"/>
      <c r="N43" s="941"/>
    </row>
    <row r="44" spans="1:14" ht="19.5" customHeight="1">
      <c r="A44" s="21"/>
      <c r="B44" s="2"/>
      <c r="C44" s="3"/>
      <c r="D44" s="837"/>
      <c r="E44" s="838"/>
      <c r="F44" s="490"/>
      <c r="G44" s="838"/>
      <c r="H44" s="837"/>
      <c r="I44" s="3"/>
      <c r="J44" s="490"/>
      <c r="K44" s="34"/>
      <c r="L44" s="35"/>
      <c r="M44" s="941"/>
      <c r="N44" s="941"/>
    </row>
    <row r="45" spans="1:14" s="45" customFormat="1" ht="19.5" customHeight="1">
      <c r="A45" s="41"/>
      <c r="B45" s="2"/>
      <c r="C45" s="42"/>
      <c r="D45" s="1061" t="s">
        <v>2</v>
      </c>
      <c r="E45" s="1061"/>
      <c r="F45" s="1061"/>
      <c r="G45" s="848"/>
      <c r="H45" s="1062" t="s">
        <v>3</v>
      </c>
      <c r="I45" s="1062"/>
      <c r="J45" s="1062"/>
      <c r="K45" s="43"/>
      <c r="L45" s="44"/>
      <c r="M45" s="941"/>
      <c r="N45" s="941"/>
    </row>
    <row r="46" spans="1:14" s="45" customFormat="1" ht="19.5" customHeight="1">
      <c r="A46" s="41"/>
      <c r="B46" s="2"/>
      <c r="C46" s="42"/>
      <c r="D46" s="1058" t="s">
        <v>4</v>
      </c>
      <c r="E46" s="1058"/>
      <c r="F46" s="1058"/>
      <c r="G46" s="849"/>
      <c r="H46" s="1059" t="s">
        <v>4</v>
      </c>
      <c r="I46" s="1059"/>
      <c r="J46" s="1059"/>
      <c r="K46" s="43"/>
      <c r="L46" s="44"/>
      <c r="M46" s="941"/>
      <c r="N46" s="941"/>
    </row>
    <row r="47" spans="1:14" ht="19.5" customHeight="1">
      <c r="A47" s="8"/>
      <c r="B47" s="10"/>
      <c r="C47" s="11"/>
      <c r="D47" s="46" t="str">
        <f>$D$6</f>
        <v>30 September</v>
      </c>
      <c r="E47" s="13"/>
      <c r="F47" s="14" t="s">
        <v>5</v>
      </c>
      <c r="G47" s="842"/>
      <c r="H47" s="46" t="str">
        <f>$H$6</f>
        <v>30 September</v>
      </c>
      <c r="I47" s="14"/>
      <c r="J47" s="14" t="s">
        <v>5</v>
      </c>
      <c r="K47" s="34"/>
      <c r="L47" s="35"/>
      <c r="M47" s="941"/>
      <c r="N47" s="941"/>
    </row>
    <row r="48" spans="1:14" ht="19.5" customHeight="1">
      <c r="A48" s="15" t="s">
        <v>42</v>
      </c>
      <c r="B48" s="16" t="s">
        <v>7</v>
      </c>
      <c r="C48" s="47"/>
      <c r="D48" s="507">
        <v>2017</v>
      </c>
      <c r="E48" s="507"/>
      <c r="F48" s="507">
        <v>2016</v>
      </c>
      <c r="G48" s="507"/>
      <c r="H48" s="507">
        <v>2017</v>
      </c>
      <c r="I48" s="11"/>
      <c r="J48" s="492">
        <v>2016</v>
      </c>
      <c r="K48" s="34"/>
      <c r="L48" s="35"/>
      <c r="M48" s="941"/>
      <c r="N48" s="941"/>
    </row>
    <row r="49" spans="1:14" ht="19.5" customHeight="1">
      <c r="A49" s="15"/>
      <c r="B49" s="16"/>
      <c r="C49" s="47"/>
      <c r="D49" s="18" t="s">
        <v>8</v>
      </c>
      <c r="E49" s="492"/>
      <c r="F49" s="492"/>
      <c r="G49" s="492"/>
      <c r="H49" s="18" t="s">
        <v>8</v>
      </c>
      <c r="I49" s="11"/>
      <c r="J49" s="492"/>
      <c r="K49" s="34"/>
      <c r="L49" s="35"/>
      <c r="M49" s="941"/>
      <c r="N49" s="941"/>
    </row>
    <row r="50" spans="1:14" ht="19.5" customHeight="1">
      <c r="A50" s="22"/>
      <c r="B50" s="2"/>
      <c r="C50" s="48"/>
      <c r="D50" s="1060" t="s">
        <v>11</v>
      </c>
      <c r="E50" s="1060"/>
      <c r="F50" s="1060"/>
      <c r="G50" s="1060"/>
      <c r="H50" s="1060"/>
      <c r="I50" s="1060"/>
      <c r="J50" s="1060"/>
      <c r="K50" s="34"/>
      <c r="L50" s="35"/>
      <c r="M50" s="941"/>
      <c r="N50" s="941"/>
    </row>
    <row r="51" spans="1:14" ht="19.5" customHeight="1">
      <c r="A51" s="23" t="s">
        <v>43</v>
      </c>
      <c r="C51" s="49"/>
      <c r="D51" s="846"/>
      <c r="E51" s="497"/>
      <c r="F51" s="497"/>
      <c r="G51" s="497"/>
      <c r="H51" s="846"/>
      <c r="I51" s="49"/>
      <c r="J51" s="497"/>
      <c r="K51" s="34"/>
      <c r="L51" s="35"/>
      <c r="M51" s="941"/>
      <c r="N51" s="941"/>
    </row>
    <row r="52" spans="1:14" ht="19.5" customHeight="1">
      <c r="A52" s="24" t="s">
        <v>44</v>
      </c>
      <c r="B52" s="381" t="s">
        <v>429</v>
      </c>
      <c r="C52" s="25"/>
      <c r="D52" s="957">
        <v>0</v>
      </c>
      <c r="E52" s="366"/>
      <c r="F52" s="487">
        <v>2076</v>
      </c>
      <c r="G52" s="843"/>
      <c r="H52" s="957">
        <v>0</v>
      </c>
      <c r="I52" s="28"/>
      <c r="J52" s="535">
        <v>0</v>
      </c>
      <c r="K52" s="26">
        <f>D52-F52</f>
        <v>-2076</v>
      </c>
      <c r="L52" s="27">
        <f>H52-J52</f>
        <v>0</v>
      </c>
      <c r="M52" s="941">
        <v>0</v>
      </c>
      <c r="N52" s="941">
        <v>0</v>
      </c>
    </row>
    <row r="53" spans="1:14" ht="19.5" customHeight="1">
      <c r="A53" s="24" t="s">
        <v>45</v>
      </c>
      <c r="B53" s="381"/>
      <c r="C53" s="25"/>
      <c r="D53" s="487"/>
      <c r="E53" s="366"/>
      <c r="F53" s="487"/>
      <c r="G53" s="843"/>
      <c r="H53" s="487"/>
      <c r="I53" s="28"/>
      <c r="J53" s="487"/>
      <c r="K53" s="26"/>
      <c r="L53" s="27"/>
      <c r="M53" s="941">
        <v>0</v>
      </c>
      <c r="N53" s="941">
        <v>0</v>
      </c>
    </row>
    <row r="54" spans="1:14" ht="19.5" customHeight="1">
      <c r="A54" s="380" t="s">
        <v>46</v>
      </c>
      <c r="B54" s="381">
        <v>13</v>
      </c>
      <c r="C54" s="190"/>
      <c r="D54" s="508">
        <v>292939</v>
      </c>
      <c r="E54" s="190"/>
      <c r="F54" s="508">
        <v>280999</v>
      </c>
      <c r="G54" s="206"/>
      <c r="H54" s="957">
        <v>0</v>
      </c>
      <c r="I54" s="206"/>
      <c r="J54" s="959">
        <v>0</v>
      </c>
      <c r="K54" s="26">
        <f t="shared" ref="K54:K65" si="4">D54-F54</f>
        <v>11940</v>
      </c>
      <c r="L54" s="27">
        <f t="shared" ref="L54:L65" si="5">H54-J54</f>
        <v>0</v>
      </c>
      <c r="M54" s="941">
        <v>0</v>
      </c>
      <c r="N54" s="941">
        <v>0</v>
      </c>
    </row>
    <row r="55" spans="1:14" ht="19.5" customHeight="1">
      <c r="A55" s="380" t="s">
        <v>47</v>
      </c>
      <c r="B55" s="381"/>
      <c r="C55" s="190"/>
      <c r="D55" s="508">
        <v>518905</v>
      </c>
      <c r="E55" s="190"/>
      <c r="F55" s="508">
        <v>757061</v>
      </c>
      <c r="G55" s="190"/>
      <c r="H55" s="508">
        <v>4743</v>
      </c>
      <c r="I55" s="190"/>
      <c r="J55" s="508">
        <v>4916</v>
      </c>
      <c r="K55" s="26">
        <f t="shared" si="4"/>
        <v>-238156</v>
      </c>
      <c r="L55" s="27">
        <f t="shared" si="5"/>
        <v>-173</v>
      </c>
      <c r="M55" s="941">
        <v>26457</v>
      </c>
      <c r="N55" s="941">
        <v>0</v>
      </c>
    </row>
    <row r="56" spans="1:14" ht="19.5" customHeight="1">
      <c r="A56" s="380" t="s">
        <v>48</v>
      </c>
      <c r="B56" s="381"/>
      <c r="C56" s="190"/>
      <c r="D56" s="508">
        <v>111455</v>
      </c>
      <c r="E56" s="190"/>
      <c r="F56" s="508">
        <v>172437</v>
      </c>
      <c r="G56" s="190"/>
      <c r="H56" s="508">
        <v>34</v>
      </c>
      <c r="I56" s="190"/>
      <c r="J56" s="190">
        <v>10</v>
      </c>
      <c r="K56" s="26">
        <f t="shared" si="4"/>
        <v>-60982</v>
      </c>
      <c r="L56" s="27">
        <f t="shared" si="5"/>
        <v>24</v>
      </c>
      <c r="M56" s="941">
        <v>0</v>
      </c>
      <c r="N56" s="941">
        <v>0</v>
      </c>
    </row>
    <row r="57" spans="1:14" ht="19.5" customHeight="1">
      <c r="A57" s="380" t="s">
        <v>49</v>
      </c>
      <c r="B57" s="381">
        <v>4</v>
      </c>
      <c r="C57" s="190"/>
      <c r="D57" s="508">
        <v>10998</v>
      </c>
      <c r="E57" s="190"/>
      <c r="F57" s="508">
        <v>12014</v>
      </c>
      <c r="G57" s="190"/>
      <c r="H57" s="508">
        <v>57378</v>
      </c>
      <c r="I57" s="190"/>
      <c r="J57" s="508">
        <v>60729</v>
      </c>
      <c r="K57" s="26">
        <f t="shared" si="4"/>
        <v>-1016</v>
      </c>
      <c r="L57" s="27">
        <f t="shared" si="5"/>
        <v>-3351</v>
      </c>
      <c r="M57" s="941">
        <v>0</v>
      </c>
      <c r="N57" s="941">
        <v>0</v>
      </c>
    </row>
    <row r="58" spans="1:14" ht="19.5" customHeight="1">
      <c r="A58" s="380" t="s">
        <v>50</v>
      </c>
      <c r="B58" s="381"/>
      <c r="C58" s="190"/>
      <c r="D58" s="508">
        <v>131104</v>
      </c>
      <c r="E58" s="190"/>
      <c r="F58" s="508">
        <v>62202</v>
      </c>
      <c r="G58" s="206"/>
      <c r="H58" s="957">
        <v>0</v>
      </c>
      <c r="I58" s="206"/>
      <c r="J58" s="959">
        <v>0</v>
      </c>
      <c r="K58" s="26">
        <f t="shared" si="4"/>
        <v>68902</v>
      </c>
      <c r="L58" s="27">
        <f t="shared" si="5"/>
        <v>0</v>
      </c>
      <c r="M58" s="941">
        <v>0</v>
      </c>
      <c r="N58" s="941">
        <v>0</v>
      </c>
    </row>
    <row r="59" spans="1:14" ht="19.5" customHeight="1">
      <c r="A59" s="380" t="s">
        <v>51</v>
      </c>
      <c r="B59" s="381" t="s">
        <v>430</v>
      </c>
      <c r="C59" s="206"/>
      <c r="D59" s="957">
        <v>0</v>
      </c>
      <c r="E59" s="206"/>
      <c r="F59" s="956">
        <v>21800</v>
      </c>
      <c r="G59" s="206"/>
      <c r="H59" s="956">
        <v>1624097</v>
      </c>
      <c r="I59" s="190"/>
      <c r="J59" s="187">
        <v>3543051</v>
      </c>
      <c r="K59" s="26">
        <f t="shared" si="4"/>
        <v>-21800</v>
      </c>
      <c r="L59" s="27">
        <f t="shared" si="5"/>
        <v>-1918954</v>
      </c>
      <c r="M59" s="941">
        <v>0</v>
      </c>
      <c r="N59" s="941">
        <v>0</v>
      </c>
    </row>
    <row r="60" spans="1:14" ht="19.5" customHeight="1">
      <c r="A60" s="380" t="s">
        <v>428</v>
      </c>
      <c r="B60" s="381">
        <v>13</v>
      </c>
      <c r="C60" s="206"/>
      <c r="D60" s="508">
        <v>2319700</v>
      </c>
      <c r="E60" s="206"/>
      <c r="F60" s="508">
        <v>2451282</v>
      </c>
      <c r="G60" s="206"/>
      <c r="H60" s="957">
        <v>0</v>
      </c>
      <c r="I60" s="206"/>
      <c r="J60" s="959">
        <v>0</v>
      </c>
      <c r="K60" s="26">
        <f t="shared" si="4"/>
        <v>-131582</v>
      </c>
      <c r="L60" s="27">
        <f t="shared" si="5"/>
        <v>0</v>
      </c>
      <c r="M60" s="941">
        <v>0</v>
      </c>
      <c r="N60" s="941">
        <v>0</v>
      </c>
    </row>
    <row r="61" spans="1:14" ht="19.5" customHeight="1">
      <c r="A61" s="380" t="s">
        <v>52</v>
      </c>
      <c r="B61" s="381">
        <v>13</v>
      </c>
      <c r="C61" s="206"/>
      <c r="D61" s="508">
        <v>1997972</v>
      </c>
      <c r="E61" s="206"/>
      <c r="F61" s="960">
        <v>2365753</v>
      </c>
      <c r="G61" s="206"/>
      <c r="H61" s="508">
        <v>1997972</v>
      </c>
      <c r="I61" s="206"/>
      <c r="J61" s="960">
        <v>2365753</v>
      </c>
      <c r="K61" s="26">
        <f t="shared" si="4"/>
        <v>-367781</v>
      </c>
      <c r="L61" s="27">
        <f t="shared" si="5"/>
        <v>-367781</v>
      </c>
      <c r="M61" s="941">
        <v>0</v>
      </c>
      <c r="N61" s="941">
        <v>0</v>
      </c>
    </row>
    <row r="62" spans="1:14" ht="19.5" customHeight="1">
      <c r="A62" s="380" t="s">
        <v>53</v>
      </c>
      <c r="B62" s="381">
        <v>13</v>
      </c>
      <c r="C62" s="190"/>
      <c r="D62" s="508">
        <v>12868</v>
      </c>
      <c r="E62" s="190"/>
      <c r="F62" s="508">
        <v>11015</v>
      </c>
      <c r="G62" s="190"/>
      <c r="H62" s="957">
        <v>0</v>
      </c>
      <c r="I62" s="206"/>
      <c r="J62" s="959">
        <v>0</v>
      </c>
      <c r="K62" s="26">
        <f t="shared" si="4"/>
        <v>1853</v>
      </c>
      <c r="L62" s="27">
        <f t="shared" si="5"/>
        <v>0</v>
      </c>
      <c r="M62" s="941">
        <v>0</v>
      </c>
      <c r="N62" s="941">
        <v>0</v>
      </c>
    </row>
    <row r="63" spans="1:14" ht="19.5" customHeight="1">
      <c r="A63" s="24" t="s">
        <v>54</v>
      </c>
      <c r="B63" s="16"/>
      <c r="C63" s="25"/>
      <c r="D63" s="482">
        <v>17276</v>
      </c>
      <c r="E63" s="366"/>
      <c r="F63" s="482">
        <v>44032</v>
      </c>
      <c r="G63" s="366"/>
      <c r="H63" s="957">
        <v>0</v>
      </c>
      <c r="I63" s="28"/>
      <c r="J63" s="535">
        <v>0</v>
      </c>
      <c r="K63" s="26">
        <f t="shared" si="4"/>
        <v>-26756</v>
      </c>
      <c r="L63" s="27">
        <f t="shared" si="5"/>
        <v>0</v>
      </c>
      <c r="M63" s="941">
        <v>0</v>
      </c>
      <c r="N63" s="941">
        <v>0</v>
      </c>
    </row>
    <row r="64" spans="1:14" ht="19.5" customHeight="1">
      <c r="A64" s="36" t="s">
        <v>55</v>
      </c>
      <c r="B64" s="16"/>
      <c r="C64" s="25"/>
      <c r="D64" s="482">
        <v>1175945</v>
      </c>
      <c r="E64" s="366"/>
      <c r="F64" s="482">
        <v>1536207</v>
      </c>
      <c r="G64" s="843"/>
      <c r="H64" s="482">
        <v>32026</v>
      </c>
      <c r="I64" s="28"/>
      <c r="J64" s="482">
        <v>59058</v>
      </c>
      <c r="K64" s="26">
        <f t="shared" si="4"/>
        <v>-360262</v>
      </c>
      <c r="L64" s="27">
        <f t="shared" si="5"/>
        <v>-27032</v>
      </c>
      <c r="M64" s="941">
        <v>0</v>
      </c>
      <c r="N64" s="941">
        <v>0</v>
      </c>
    </row>
    <row r="65" spans="1:14" ht="19.5" customHeight="1">
      <c r="A65" s="24" t="s">
        <v>56</v>
      </c>
      <c r="B65" s="16"/>
      <c r="C65" s="25"/>
      <c r="D65" s="482">
        <v>233914</v>
      </c>
      <c r="E65" s="366"/>
      <c r="F65" s="482">
        <v>182995</v>
      </c>
      <c r="G65" s="843"/>
      <c r="H65" s="886">
        <v>9033</v>
      </c>
      <c r="I65" s="28"/>
      <c r="J65" s="482">
        <v>17042</v>
      </c>
      <c r="K65" s="26">
        <f t="shared" si="4"/>
        <v>50919</v>
      </c>
      <c r="L65" s="27">
        <f t="shared" si="5"/>
        <v>-8009</v>
      </c>
      <c r="M65" s="941">
        <v>0</v>
      </c>
      <c r="N65" s="941">
        <v>0</v>
      </c>
    </row>
    <row r="66" spans="1:14" ht="19.5" customHeight="1">
      <c r="A66" s="12" t="s">
        <v>57</v>
      </c>
      <c r="B66" s="38"/>
      <c r="C66" s="38"/>
      <c r="D66" s="488">
        <f>SUM(D52:D65)</f>
        <v>6823076</v>
      </c>
      <c r="E66" s="844"/>
      <c r="F66" s="488">
        <f>SUM(F52:F65)</f>
        <v>7899873</v>
      </c>
      <c r="G66" s="844"/>
      <c r="H66" s="488">
        <f>SUM(H52:H65)</f>
        <v>3725283</v>
      </c>
      <c r="I66" s="464"/>
      <c r="J66" s="488">
        <f>SUM(J52:J65)</f>
        <v>6050559</v>
      </c>
      <c r="K66" s="34"/>
      <c r="L66" s="35"/>
      <c r="M66" s="941"/>
      <c r="N66" s="941"/>
    </row>
    <row r="67" spans="1:14" ht="19.5" customHeight="1">
      <c r="C67" s="29"/>
      <c r="D67" s="482"/>
      <c r="E67" s="482"/>
      <c r="F67" s="482"/>
      <c r="G67" s="482"/>
      <c r="H67" s="482"/>
      <c r="I67" s="29"/>
      <c r="J67" s="482"/>
      <c r="K67" s="34"/>
      <c r="L67" s="35"/>
      <c r="M67" s="941"/>
      <c r="N67" s="941"/>
    </row>
    <row r="68" spans="1:14" ht="19.5" customHeight="1">
      <c r="A68" s="23" t="s">
        <v>58</v>
      </c>
      <c r="C68" s="29"/>
      <c r="D68" s="482"/>
      <c r="E68" s="482"/>
      <c r="F68" s="482"/>
      <c r="G68" s="482"/>
      <c r="H68" s="482"/>
      <c r="I68" s="482"/>
      <c r="J68" s="482"/>
      <c r="K68" s="34"/>
      <c r="L68" s="35"/>
      <c r="M68" s="941"/>
      <c r="N68" s="941"/>
    </row>
    <row r="69" spans="1:14" ht="19.5" customHeight="1">
      <c r="A69" s="380" t="s">
        <v>59</v>
      </c>
      <c r="B69" s="381">
        <v>13</v>
      </c>
      <c r="C69" s="25"/>
      <c r="D69" s="482">
        <v>3523325</v>
      </c>
      <c r="E69" s="482"/>
      <c r="F69" s="482">
        <v>4892293</v>
      </c>
      <c r="G69" s="482"/>
      <c r="H69" s="957">
        <v>0</v>
      </c>
      <c r="I69" s="482"/>
      <c r="J69" s="535">
        <v>0</v>
      </c>
      <c r="K69" s="26">
        <f>D69-F69</f>
        <v>-1368968</v>
      </c>
      <c r="L69" s="27">
        <f>H69-J69</f>
        <v>0</v>
      </c>
      <c r="M69" s="941">
        <v>0</v>
      </c>
      <c r="N69" s="941">
        <v>0</v>
      </c>
    </row>
    <row r="70" spans="1:14" ht="19.5" customHeight="1">
      <c r="A70" s="380" t="s">
        <v>60</v>
      </c>
      <c r="B70" s="381">
        <v>13</v>
      </c>
      <c r="C70" s="25"/>
      <c r="D70" s="957">
        <v>0</v>
      </c>
      <c r="E70" s="482"/>
      <c r="F70" s="482">
        <v>2110699</v>
      </c>
      <c r="G70" s="482"/>
      <c r="H70" s="957">
        <v>0</v>
      </c>
      <c r="I70" s="482"/>
      <c r="J70" s="482">
        <v>2110699</v>
      </c>
      <c r="K70" s="26">
        <f>D70-F70</f>
        <v>-2110699</v>
      </c>
      <c r="L70" s="27">
        <f>H70-J70</f>
        <v>-2110699</v>
      </c>
      <c r="M70" s="941">
        <v>0</v>
      </c>
      <c r="N70" s="941">
        <v>0</v>
      </c>
    </row>
    <row r="71" spans="1:14" ht="19.5" customHeight="1">
      <c r="A71" s="380" t="s">
        <v>61</v>
      </c>
      <c r="B71" s="381">
        <v>13</v>
      </c>
      <c r="C71" s="25"/>
      <c r="D71" s="482">
        <v>34464</v>
      </c>
      <c r="E71" s="482"/>
      <c r="F71" s="482">
        <v>28860</v>
      </c>
      <c r="G71" s="482"/>
      <c r="H71" s="957">
        <v>0</v>
      </c>
      <c r="I71" s="843"/>
      <c r="J71" s="535">
        <v>0</v>
      </c>
      <c r="K71" s="26">
        <f>D71-F71</f>
        <v>5604</v>
      </c>
      <c r="L71" s="27">
        <f>H71-J71</f>
        <v>0</v>
      </c>
      <c r="M71" s="941">
        <v>0</v>
      </c>
      <c r="N71" s="941">
        <v>0</v>
      </c>
    </row>
    <row r="72" spans="1:14" ht="19.5" customHeight="1">
      <c r="A72" s="506" t="s">
        <v>62</v>
      </c>
      <c r="B72" s="16"/>
      <c r="C72" s="25"/>
      <c r="D72" s="482">
        <v>22633</v>
      </c>
      <c r="E72" s="482"/>
      <c r="F72" s="482">
        <v>23029</v>
      </c>
      <c r="G72" s="482"/>
      <c r="H72" s="957">
        <v>0</v>
      </c>
      <c r="I72" s="843"/>
      <c r="J72" s="535">
        <v>0</v>
      </c>
      <c r="K72" s="26">
        <f>D72-F72</f>
        <v>-396</v>
      </c>
      <c r="L72" s="27">
        <f>H72-J72</f>
        <v>0</v>
      </c>
      <c r="M72" s="941">
        <v>0</v>
      </c>
      <c r="N72" s="941">
        <v>0</v>
      </c>
    </row>
    <row r="73" spans="1:14" ht="19.5" customHeight="1">
      <c r="A73" s="380" t="s">
        <v>63</v>
      </c>
      <c r="B73" s="16"/>
      <c r="C73" s="25"/>
      <c r="D73" s="482">
        <v>149150</v>
      </c>
      <c r="E73" s="482"/>
      <c r="F73" s="482">
        <v>170628</v>
      </c>
      <c r="G73" s="482"/>
      <c r="H73" s="482">
        <v>15656</v>
      </c>
      <c r="I73" s="482"/>
      <c r="J73" s="482">
        <v>15820</v>
      </c>
      <c r="K73" s="26">
        <f>D73-F73</f>
        <v>-21478</v>
      </c>
      <c r="L73" s="27">
        <f>H73-J73</f>
        <v>-164</v>
      </c>
      <c r="M73" s="941">
        <v>0</v>
      </c>
      <c r="N73" s="941">
        <v>0</v>
      </c>
    </row>
    <row r="74" spans="1:14" ht="19.5" customHeight="1">
      <c r="A74" s="380" t="s">
        <v>431</v>
      </c>
      <c r="B74" s="16"/>
      <c r="C74" s="25"/>
      <c r="D74" s="482">
        <v>42228</v>
      </c>
      <c r="E74" s="482"/>
      <c r="F74" s="535">
        <v>0</v>
      </c>
      <c r="G74" s="482"/>
      <c r="H74" s="957">
        <v>0</v>
      </c>
      <c r="I74" s="843"/>
      <c r="J74" s="535">
        <v>0</v>
      </c>
      <c r="K74" s="26"/>
      <c r="L74" s="27"/>
      <c r="M74" s="941">
        <v>0</v>
      </c>
      <c r="N74" s="941">
        <v>0</v>
      </c>
    </row>
    <row r="75" spans="1:14" ht="19.5" customHeight="1">
      <c r="A75" s="12" t="s">
        <v>64</v>
      </c>
      <c r="B75" s="38"/>
      <c r="C75" s="38"/>
      <c r="D75" s="488">
        <f>SUM(D69:D74)</f>
        <v>3771800</v>
      </c>
      <c r="E75" s="495"/>
      <c r="F75" s="488">
        <f>SUM(F69:F74)</f>
        <v>7225509</v>
      </c>
      <c r="G75" s="495"/>
      <c r="H75" s="488">
        <f>SUM(H69:H74)</f>
        <v>15656</v>
      </c>
      <c r="I75" s="33"/>
      <c r="J75" s="488">
        <f>SUM(J69:J74)</f>
        <v>2126519</v>
      </c>
      <c r="K75" s="34"/>
      <c r="L75" s="35"/>
      <c r="M75" s="941"/>
      <c r="N75" s="941"/>
    </row>
    <row r="76" spans="1:14" ht="19.5" customHeight="1">
      <c r="A76" s="12"/>
      <c r="B76" s="38"/>
      <c r="C76" s="38"/>
      <c r="D76" s="493"/>
      <c r="E76" s="495"/>
      <c r="F76" s="493"/>
      <c r="G76" s="495"/>
      <c r="H76" s="493"/>
      <c r="I76" s="33"/>
      <c r="J76" s="493"/>
      <c r="K76" s="34"/>
      <c r="L76" s="35"/>
      <c r="M76" s="941"/>
      <c r="N76" s="941"/>
    </row>
    <row r="77" spans="1:14" ht="19.5" customHeight="1">
      <c r="A77" s="9" t="s">
        <v>65</v>
      </c>
      <c r="B77" s="38"/>
      <c r="C77" s="38"/>
      <c r="D77" s="499">
        <f>D66+D75</f>
        <v>10594876</v>
      </c>
      <c r="E77" s="495"/>
      <c r="F77" s="499">
        <f>F66+F75</f>
        <v>15125382</v>
      </c>
      <c r="G77" s="495"/>
      <c r="H77" s="499">
        <f>H66+H75</f>
        <v>3740939</v>
      </c>
      <c r="I77" s="33"/>
      <c r="J77" s="499">
        <f>J66+J75</f>
        <v>8177078</v>
      </c>
      <c r="K77" s="34"/>
      <c r="L77" s="35"/>
      <c r="M77" s="941"/>
      <c r="N77" s="941"/>
    </row>
    <row r="78" spans="1:14" ht="19.5" customHeight="1">
      <c r="A78" s="9"/>
      <c r="B78" s="38"/>
      <c r="C78" s="38"/>
      <c r="D78" s="856">
        <v>0</v>
      </c>
      <c r="E78" s="857"/>
      <c r="F78" s="857"/>
      <c r="G78" s="857"/>
      <c r="H78" s="856">
        <v>0</v>
      </c>
      <c r="I78" s="33"/>
      <c r="J78" s="495"/>
      <c r="K78" s="34"/>
      <c r="L78" s="35"/>
      <c r="M78" s="941"/>
      <c r="N78" s="941"/>
    </row>
    <row r="79" spans="1:14" ht="19.5" customHeight="1">
      <c r="A79" s="1" t="s">
        <v>0</v>
      </c>
      <c r="C79" s="40"/>
      <c r="D79" s="846"/>
      <c r="E79" s="847"/>
      <c r="F79" s="496"/>
      <c r="G79" s="847"/>
      <c r="H79" s="846"/>
      <c r="I79" s="40"/>
      <c r="J79" s="496"/>
      <c r="K79" s="34"/>
      <c r="L79" s="35"/>
      <c r="M79" s="941"/>
      <c r="N79" s="941"/>
    </row>
    <row r="80" spans="1:14" ht="19.5" customHeight="1">
      <c r="A80" s="6" t="s">
        <v>1</v>
      </c>
      <c r="C80" s="40"/>
      <c r="D80" s="846"/>
      <c r="E80" s="847"/>
      <c r="F80" s="496"/>
      <c r="G80" s="847"/>
      <c r="H80" s="846"/>
      <c r="I80" s="40"/>
      <c r="J80" s="496"/>
      <c r="K80" s="34"/>
      <c r="L80" s="35"/>
      <c r="M80" s="941"/>
      <c r="N80" s="941"/>
    </row>
    <row r="81" spans="1:14" ht="19.5" customHeight="1">
      <c r="A81" s="21"/>
      <c r="B81" s="2"/>
      <c r="C81" s="3"/>
      <c r="D81" s="837"/>
      <c r="E81" s="838"/>
      <c r="F81" s="490"/>
      <c r="G81" s="838"/>
      <c r="H81" s="837"/>
      <c r="I81" s="3"/>
      <c r="J81" s="490"/>
      <c r="K81" s="34"/>
      <c r="L81" s="35"/>
      <c r="M81" s="941"/>
      <c r="N81" s="941"/>
    </row>
    <row r="82" spans="1:14" ht="19.5" customHeight="1">
      <c r="A82" s="21"/>
      <c r="B82" s="2"/>
      <c r="C82" s="50"/>
      <c r="D82" s="1061" t="s">
        <v>2</v>
      </c>
      <c r="E82" s="1061"/>
      <c r="F82" s="1061"/>
      <c r="G82" s="840"/>
      <c r="H82" s="1062" t="s">
        <v>3</v>
      </c>
      <c r="I82" s="1062"/>
      <c r="J82" s="1062"/>
      <c r="K82" s="34"/>
      <c r="L82" s="35"/>
      <c r="M82" s="941"/>
      <c r="N82" s="941"/>
    </row>
    <row r="83" spans="1:14" ht="19.5" customHeight="1">
      <c r="A83" s="21"/>
      <c r="B83" s="2"/>
      <c r="C83" s="50"/>
      <c r="D83" s="1058" t="s">
        <v>4</v>
      </c>
      <c r="E83" s="1058"/>
      <c r="F83" s="1058"/>
      <c r="G83" s="841"/>
      <c r="H83" s="1059" t="s">
        <v>4</v>
      </c>
      <c r="I83" s="1059"/>
      <c r="J83" s="1059"/>
      <c r="K83" s="34"/>
      <c r="L83" s="35"/>
      <c r="M83" s="941"/>
      <c r="N83" s="941"/>
    </row>
    <row r="84" spans="1:14" ht="19.5" customHeight="1">
      <c r="A84" s="11"/>
      <c r="B84" s="11"/>
      <c r="C84" s="11"/>
      <c r="D84" s="46" t="str">
        <f>$D$6</f>
        <v>30 September</v>
      </c>
      <c r="E84" s="13"/>
      <c r="F84" s="14" t="s">
        <v>5</v>
      </c>
      <c r="G84" s="842"/>
      <c r="H84" s="46" t="str">
        <f>$D$6</f>
        <v>30 September</v>
      </c>
      <c r="I84" s="14"/>
      <c r="J84" s="14" t="s">
        <v>5</v>
      </c>
      <c r="K84" s="34"/>
      <c r="L84" s="35"/>
      <c r="M84" s="941"/>
      <c r="N84" s="941"/>
    </row>
    <row r="85" spans="1:14" ht="19.5" customHeight="1">
      <c r="A85" s="15" t="s">
        <v>42</v>
      </c>
      <c r="B85" s="16" t="s">
        <v>7</v>
      </c>
      <c r="C85" s="17"/>
      <c r="D85" s="492">
        <v>2017</v>
      </c>
      <c r="E85" s="492"/>
      <c r="F85" s="492">
        <v>2016</v>
      </c>
      <c r="G85" s="492"/>
      <c r="H85" s="492">
        <v>2017</v>
      </c>
      <c r="I85" s="492"/>
      <c r="J85" s="492">
        <v>2016</v>
      </c>
      <c r="K85" s="34"/>
      <c r="L85" s="35"/>
      <c r="M85" s="941"/>
      <c r="N85" s="941"/>
    </row>
    <row r="86" spans="1:14" ht="19.5" customHeight="1">
      <c r="A86" s="15"/>
      <c r="B86" s="16"/>
      <c r="C86" s="17"/>
      <c r="D86" s="18" t="s">
        <v>8</v>
      </c>
      <c r="E86" s="492"/>
      <c r="F86" s="492"/>
      <c r="G86" s="492"/>
      <c r="H86" s="18" t="s">
        <v>8</v>
      </c>
      <c r="I86" s="11"/>
      <c r="J86" s="492"/>
      <c r="K86" s="34"/>
      <c r="L86" s="35"/>
      <c r="M86" s="941"/>
      <c r="N86" s="941"/>
    </row>
    <row r="87" spans="1:14" ht="19.5" customHeight="1">
      <c r="A87" s="21"/>
      <c r="B87" s="2"/>
      <c r="C87" s="48"/>
      <c r="D87" s="1060" t="s">
        <v>11</v>
      </c>
      <c r="E87" s="1060"/>
      <c r="F87" s="1060"/>
      <c r="G87" s="1060"/>
      <c r="H87" s="1060"/>
      <c r="I87" s="1060"/>
      <c r="J87" s="1060"/>
      <c r="K87" s="34"/>
      <c r="L87" s="35"/>
      <c r="M87" s="941"/>
      <c r="N87" s="941"/>
    </row>
    <row r="88" spans="1:14" ht="19.5" customHeight="1">
      <c r="A88" s="23" t="s">
        <v>66</v>
      </c>
      <c r="B88" s="51"/>
      <c r="C88" s="52"/>
      <c r="D88" s="504"/>
      <c r="E88" s="500"/>
      <c r="F88" s="500"/>
      <c r="G88" s="500"/>
      <c r="H88" s="504"/>
      <c r="I88" s="52"/>
      <c r="J88" s="500"/>
      <c r="K88" s="34"/>
      <c r="L88" s="35"/>
      <c r="M88" s="941"/>
      <c r="N88" s="941"/>
    </row>
    <row r="89" spans="1:14" ht="19.5" customHeight="1">
      <c r="A89" s="24" t="s">
        <v>67</v>
      </c>
      <c r="B89" s="16"/>
      <c r="C89" s="52"/>
      <c r="D89" s="504"/>
      <c r="E89" s="500"/>
      <c r="F89" s="500"/>
      <c r="G89" s="500"/>
      <c r="H89" s="504"/>
      <c r="I89" s="52"/>
      <c r="J89" s="500"/>
      <c r="K89" s="34"/>
      <c r="L89" s="35"/>
      <c r="M89" s="941"/>
      <c r="N89" s="941"/>
    </row>
    <row r="90" spans="1:14" ht="19.5" customHeight="1" thickBot="1">
      <c r="A90" s="24" t="s">
        <v>68</v>
      </c>
      <c r="B90" s="16">
        <v>14</v>
      </c>
      <c r="C90" s="25"/>
      <c r="D90" s="850">
        <v>1998447</v>
      </c>
      <c r="E90" s="482"/>
      <c r="F90" s="501">
        <v>2110160</v>
      </c>
      <c r="G90" s="482"/>
      <c r="H90" s="850">
        <v>1998447</v>
      </c>
      <c r="I90" s="29"/>
      <c r="J90" s="501">
        <v>2110160</v>
      </c>
      <c r="K90" s="53"/>
      <c r="L90" s="35"/>
      <c r="M90" s="941">
        <v>0</v>
      </c>
      <c r="N90" s="941">
        <v>0</v>
      </c>
    </row>
    <row r="91" spans="1:14" ht="19.5" customHeight="1" thickTop="1">
      <c r="A91" s="24" t="s">
        <v>69</v>
      </c>
      <c r="B91" s="16"/>
      <c r="C91" s="25"/>
      <c r="D91" s="482">
        <v>1822464</v>
      </c>
      <c r="E91" s="482"/>
      <c r="F91" s="482">
        <v>1822454</v>
      </c>
      <c r="G91" s="482"/>
      <c r="H91" s="482">
        <v>1822464</v>
      </c>
      <c r="I91" s="29"/>
      <c r="J91" s="482">
        <v>1822454</v>
      </c>
      <c r="K91" s="26">
        <f t="shared" ref="K91:K96" si="6">D91-F91</f>
        <v>10</v>
      </c>
      <c r="L91" s="27">
        <f t="shared" ref="L91:L96" si="7">H91-J91</f>
        <v>10</v>
      </c>
      <c r="M91" s="941">
        <v>0</v>
      </c>
      <c r="N91" s="941">
        <v>0</v>
      </c>
    </row>
    <row r="92" spans="1:14" ht="19.5" customHeight="1">
      <c r="A92" s="380" t="s">
        <v>432</v>
      </c>
      <c r="B92" s="16"/>
      <c r="C92" s="25"/>
      <c r="D92" s="482">
        <v>16060007</v>
      </c>
      <c r="E92" s="482"/>
      <c r="F92" s="482">
        <v>16059845</v>
      </c>
      <c r="G92" s="482"/>
      <c r="H92" s="482">
        <v>16060007</v>
      </c>
      <c r="I92" s="29"/>
      <c r="J92" s="482">
        <v>16059845</v>
      </c>
      <c r="K92" s="26">
        <f t="shared" si="6"/>
        <v>162</v>
      </c>
      <c r="L92" s="27">
        <f t="shared" si="7"/>
        <v>162</v>
      </c>
      <c r="M92" s="941">
        <v>0</v>
      </c>
      <c r="N92" s="941">
        <v>0</v>
      </c>
    </row>
    <row r="93" spans="1:14" ht="19.5" customHeight="1">
      <c r="A93" s="24" t="s">
        <v>70</v>
      </c>
      <c r="B93" s="16"/>
      <c r="C93" s="25"/>
      <c r="D93" s="482"/>
      <c r="E93" s="482"/>
      <c r="F93" s="482"/>
      <c r="G93" s="482"/>
      <c r="H93" s="482"/>
      <c r="I93" s="29"/>
      <c r="J93" s="482"/>
      <c r="K93" s="26">
        <f t="shared" si="6"/>
        <v>0</v>
      </c>
      <c r="L93" s="27">
        <f t="shared" si="7"/>
        <v>0</v>
      </c>
      <c r="M93" s="941">
        <v>0</v>
      </c>
      <c r="N93" s="941">
        <v>0</v>
      </c>
    </row>
    <row r="94" spans="1:14" ht="19.5" customHeight="1">
      <c r="A94" s="24" t="s">
        <v>71</v>
      </c>
      <c r="B94" s="16"/>
      <c r="C94" s="25"/>
      <c r="D94" s="482">
        <v>110340</v>
      </c>
      <c r="E94" s="482"/>
      <c r="F94" s="482">
        <v>110340</v>
      </c>
      <c r="G94" s="482"/>
      <c r="H94" s="482">
        <v>110340</v>
      </c>
      <c r="I94" s="29"/>
      <c r="J94" s="482">
        <v>110340</v>
      </c>
      <c r="K94" s="26">
        <f t="shared" si="6"/>
        <v>0</v>
      </c>
      <c r="L94" s="27">
        <f t="shared" si="7"/>
        <v>0</v>
      </c>
      <c r="M94" s="941">
        <v>0</v>
      </c>
      <c r="N94" s="941">
        <v>0</v>
      </c>
    </row>
    <row r="95" spans="1:14" ht="19.5" customHeight="1">
      <c r="A95" s="24" t="s">
        <v>72</v>
      </c>
      <c r="B95" s="16"/>
      <c r="C95" s="25"/>
      <c r="D95" s="482">
        <v>275658</v>
      </c>
      <c r="E95" s="482"/>
      <c r="F95" s="482">
        <v>16121</v>
      </c>
      <c r="G95" s="482"/>
      <c r="H95" s="482">
        <v>7772120</v>
      </c>
      <c r="I95" s="29"/>
      <c r="J95" s="482">
        <v>7849731</v>
      </c>
      <c r="K95" s="26">
        <f t="shared" si="6"/>
        <v>259537</v>
      </c>
      <c r="L95" s="27">
        <f t="shared" si="7"/>
        <v>-77611</v>
      </c>
      <c r="M95" s="941">
        <v>0</v>
      </c>
      <c r="N95" s="941">
        <v>0</v>
      </c>
    </row>
    <row r="96" spans="1:14" ht="19.5" customHeight="1">
      <c r="A96" s="24" t="s">
        <v>73</v>
      </c>
      <c r="B96" s="16"/>
      <c r="C96" s="25"/>
      <c r="D96" s="502">
        <v>1653980</v>
      </c>
      <c r="E96" s="482"/>
      <c r="F96" s="502">
        <v>2861063</v>
      </c>
      <c r="G96" s="482"/>
      <c r="H96" s="502">
        <v>3619</v>
      </c>
      <c r="I96" s="29"/>
      <c r="J96" s="502">
        <v>13902</v>
      </c>
      <c r="K96" s="26">
        <f t="shared" si="6"/>
        <v>-1207083</v>
      </c>
      <c r="L96" s="27">
        <f t="shared" si="7"/>
        <v>-10283</v>
      </c>
      <c r="M96" s="941">
        <v>0</v>
      </c>
      <c r="N96" s="941">
        <v>0</v>
      </c>
    </row>
    <row r="97" spans="1:14" ht="19.5" customHeight="1">
      <c r="A97" s="54"/>
      <c r="B97" s="51"/>
      <c r="C97" s="55"/>
      <c r="D97" s="366"/>
      <c r="E97" s="366"/>
      <c r="F97" s="366"/>
      <c r="G97" s="366"/>
      <c r="H97" s="366"/>
      <c r="I97" s="55"/>
      <c r="J97" s="366"/>
      <c r="K97" s="56"/>
      <c r="L97" s="35"/>
      <c r="M97" s="941"/>
      <c r="N97" s="941"/>
    </row>
    <row r="98" spans="1:14" ht="19.5" customHeight="1">
      <c r="A98" s="15" t="s">
        <v>74</v>
      </c>
      <c r="B98" s="51"/>
      <c r="C98" s="55"/>
      <c r="D98" s="485"/>
      <c r="E98" s="485"/>
      <c r="F98" s="485"/>
      <c r="G98" s="485"/>
      <c r="H98" s="485"/>
      <c r="I98" s="30"/>
      <c r="J98" s="485"/>
      <c r="K98" s="58"/>
      <c r="L98" s="35"/>
      <c r="M98" s="941"/>
      <c r="N98" s="941"/>
    </row>
    <row r="99" spans="1:14" ht="19.5" customHeight="1">
      <c r="A99" s="15" t="s">
        <v>75</v>
      </c>
      <c r="B99" s="51"/>
      <c r="C99" s="55"/>
      <c r="D99" s="503">
        <f>SUM(D91:D96)</f>
        <v>19922449</v>
      </c>
      <c r="E99" s="503"/>
      <c r="F99" s="503">
        <f>SUM(F91:F96)</f>
        <v>20869823</v>
      </c>
      <c r="G99" s="503"/>
      <c r="H99" s="503">
        <f>SUM(H91:H96)</f>
        <v>25768550</v>
      </c>
      <c r="I99" s="59"/>
      <c r="J99" s="503">
        <f>SUM(J91:J96)</f>
        <v>25856272</v>
      </c>
      <c r="K99" s="60"/>
      <c r="L99" s="35"/>
      <c r="M99" s="941">
        <v>0</v>
      </c>
      <c r="N99" s="941">
        <v>0</v>
      </c>
    </row>
    <row r="100" spans="1:14" ht="19.5" customHeight="1">
      <c r="A100" s="24" t="s">
        <v>76</v>
      </c>
      <c r="B100" s="51"/>
      <c r="C100" s="55"/>
      <c r="D100" s="942">
        <v>5409369</v>
      </c>
      <c r="E100" s="482"/>
      <c r="F100" s="502">
        <v>5624797</v>
      </c>
      <c r="G100" s="482"/>
      <c r="H100" s="502">
        <v>0</v>
      </c>
      <c r="I100" s="28"/>
      <c r="J100" s="535">
        <v>0</v>
      </c>
      <c r="K100" s="26">
        <f>D100-F100</f>
        <v>-215428</v>
      </c>
      <c r="L100" s="27">
        <f>H100-J100</f>
        <v>0</v>
      </c>
      <c r="M100" s="941">
        <v>0</v>
      </c>
      <c r="N100" s="941">
        <v>0</v>
      </c>
    </row>
    <row r="101" spans="1:14" ht="19.5" customHeight="1">
      <c r="A101" s="15" t="s">
        <v>77</v>
      </c>
      <c r="B101" s="51"/>
      <c r="C101" s="55"/>
      <c r="D101" s="488">
        <f>SUM(D99:D100)</f>
        <v>25331818</v>
      </c>
      <c r="E101" s="844"/>
      <c r="F101" s="488">
        <f>SUM(F99:F100)</f>
        <v>26494620</v>
      </c>
      <c r="G101" s="844"/>
      <c r="H101" s="488">
        <f>SUM(H99:H100)</f>
        <v>25768550</v>
      </c>
      <c r="I101" s="464"/>
      <c r="J101" s="488">
        <f>SUM(J99:J100)</f>
        <v>25856272</v>
      </c>
      <c r="K101" s="61"/>
      <c r="L101" s="35"/>
      <c r="M101" s="941"/>
      <c r="N101" s="941"/>
    </row>
    <row r="102" spans="1:14" ht="19.5" customHeight="1" thickBot="1">
      <c r="A102" s="15"/>
      <c r="B102" s="51"/>
      <c r="C102" s="55"/>
      <c r="D102" s="943">
        <v>0</v>
      </c>
      <c r="E102" s="844"/>
      <c r="F102" s="493"/>
      <c r="G102" s="844"/>
      <c r="H102" s="493">
        <v>0</v>
      </c>
      <c r="I102" s="464"/>
      <c r="J102" s="493"/>
      <c r="K102" s="58"/>
      <c r="L102" s="35"/>
      <c r="M102" s="941"/>
      <c r="N102" s="941"/>
    </row>
    <row r="103" spans="1:14" ht="19.5" customHeight="1" thickBot="1">
      <c r="A103" s="15" t="s">
        <v>78</v>
      </c>
      <c r="B103" s="51"/>
      <c r="C103" s="33"/>
      <c r="D103" s="494">
        <f>D77+D101</f>
        <v>35926694</v>
      </c>
      <c r="E103" s="844"/>
      <c r="F103" s="494">
        <f>F77+F101</f>
        <v>41620002</v>
      </c>
      <c r="G103" s="844"/>
      <c r="H103" s="494">
        <f>H77+H101</f>
        <v>29509489</v>
      </c>
      <c r="I103" s="464"/>
      <c r="J103" s="494">
        <f>J77+J101</f>
        <v>34033350</v>
      </c>
      <c r="K103" s="62">
        <f>SUM(K11:K102)</f>
        <v>-42228</v>
      </c>
      <c r="L103" s="63">
        <f>SUM(L11:L102)</f>
        <v>0</v>
      </c>
    </row>
    <row r="104" spans="1:14" ht="15" thickTop="1">
      <c r="A104" s="64"/>
      <c r="B104" s="51"/>
      <c r="C104" s="33"/>
      <c r="D104" s="845"/>
      <c r="E104" s="495"/>
      <c r="F104" s="495"/>
      <c r="G104" s="495"/>
      <c r="H104" s="845"/>
      <c r="I104" s="33"/>
      <c r="J104" s="495"/>
    </row>
    <row r="105" spans="1:14">
      <c r="B105" s="2"/>
      <c r="C105" s="66"/>
      <c r="D105" s="854">
        <f>+D103-D40</f>
        <v>0</v>
      </c>
      <c r="E105" s="855"/>
      <c r="F105" s="854">
        <f>+F103-F40</f>
        <v>0</v>
      </c>
      <c r="G105" s="855"/>
      <c r="H105" s="854">
        <f>+H103-H40</f>
        <v>0</v>
      </c>
      <c r="I105" s="855"/>
      <c r="J105" s="854">
        <f>+J103-J40</f>
        <v>0</v>
      </c>
    </row>
    <row r="106" spans="1:14">
      <c r="B106" s="2"/>
      <c r="C106" s="66"/>
      <c r="D106" s="504"/>
      <c r="E106" s="851"/>
      <c r="F106" s="505"/>
      <c r="G106" s="851"/>
      <c r="H106" s="504"/>
      <c r="I106" s="66"/>
      <c r="J106" s="505"/>
    </row>
    <row r="108" spans="1:14">
      <c r="B108" s="67"/>
      <c r="C108" s="68"/>
    </row>
  </sheetData>
  <mergeCells count="17">
    <mergeCell ref="M8:N8"/>
    <mergeCell ref="K9:L9"/>
    <mergeCell ref="D4:F4"/>
    <mergeCell ref="H4:J4"/>
    <mergeCell ref="D5:F5"/>
    <mergeCell ref="H5:J5"/>
    <mergeCell ref="D9:J9"/>
    <mergeCell ref="D83:F83"/>
    <mergeCell ref="H83:J83"/>
    <mergeCell ref="D87:J87"/>
    <mergeCell ref="D45:F45"/>
    <mergeCell ref="H45:J45"/>
    <mergeCell ref="D46:F46"/>
    <mergeCell ref="H46:J46"/>
    <mergeCell ref="D50:J50"/>
    <mergeCell ref="D82:F82"/>
    <mergeCell ref="H82:J82"/>
  </mergeCells>
  <pageMargins left="0.78740157480314998" right="0.62992125984252001" top="0.47244094488188998" bottom="0.511811023622047" header="0.511811023622047" footer="0.511811023622047"/>
  <pageSetup paperSize="9" scale="77" firstPageNumber="2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94"/>
  <sheetViews>
    <sheetView view="pageBreakPreview" topLeftCell="A19" zoomScale="90" zoomScaleSheetLayoutView="90" workbookViewId="0">
      <selection activeCell="B19" activeCellId="1" sqref="E12 B19"/>
    </sheetView>
  </sheetViews>
  <sheetFormatPr defaultRowHeight="19.5" customHeight="1"/>
  <cols>
    <col min="1" max="1" width="1.6640625" style="91" customWidth="1"/>
    <col min="2" max="2" width="38.44140625" style="91" customWidth="1"/>
    <col min="3" max="3" width="7.88671875" style="92" customWidth="1"/>
    <col min="4" max="4" width="13.6640625" style="136" customWidth="1"/>
    <col min="5" max="5" width="1.6640625" style="136" customWidth="1"/>
    <col min="6" max="6" width="13.6640625" style="136" customWidth="1"/>
    <col min="7" max="7" width="1.6640625" style="136" customWidth="1"/>
    <col min="8" max="8" width="13.6640625" style="136" customWidth="1"/>
    <col min="9" max="9" width="1.6640625" style="91" customWidth="1"/>
    <col min="10" max="10" width="13.6640625" style="136" customWidth="1"/>
    <col min="11" max="11" width="13.44140625" style="74" bestFit="1" customWidth="1"/>
    <col min="12" max="12" width="9.109375" style="75"/>
    <col min="13" max="13" width="12.109375" style="76" bestFit="1" customWidth="1"/>
    <col min="14" max="256" width="9.109375" style="75"/>
    <col min="257" max="257" width="1.6640625" style="75" customWidth="1"/>
    <col min="258" max="258" width="38.44140625" style="75" customWidth="1"/>
    <col min="259" max="259" width="7.88671875" style="75" customWidth="1"/>
    <col min="260" max="260" width="13.6640625" style="75" customWidth="1"/>
    <col min="261" max="261" width="1.6640625" style="75" customWidth="1"/>
    <col min="262" max="262" width="13.6640625" style="75" customWidth="1"/>
    <col min="263" max="263" width="1.6640625" style="75" customWidth="1"/>
    <col min="264" max="264" width="13.6640625" style="75" customWidth="1"/>
    <col min="265" max="265" width="1.6640625" style="75" customWidth="1"/>
    <col min="266" max="266" width="13.6640625" style="75" customWidth="1"/>
    <col min="267" max="268" width="9.109375" style="75"/>
    <col min="269" max="269" width="12.109375" style="75" bestFit="1" customWidth="1"/>
    <col min="270" max="512" width="9.109375" style="75"/>
    <col min="513" max="513" width="1.6640625" style="75" customWidth="1"/>
    <col min="514" max="514" width="38.44140625" style="75" customWidth="1"/>
    <col min="515" max="515" width="7.88671875" style="75" customWidth="1"/>
    <col min="516" max="516" width="13.6640625" style="75" customWidth="1"/>
    <col min="517" max="517" width="1.6640625" style="75" customWidth="1"/>
    <col min="518" max="518" width="13.6640625" style="75" customWidth="1"/>
    <col min="519" max="519" width="1.6640625" style="75" customWidth="1"/>
    <col min="520" max="520" width="13.6640625" style="75" customWidth="1"/>
    <col min="521" max="521" width="1.6640625" style="75" customWidth="1"/>
    <col min="522" max="522" width="13.6640625" style="75" customWidth="1"/>
    <col min="523" max="524" width="9.109375" style="75"/>
    <col min="525" max="525" width="12.109375" style="75" bestFit="1" customWidth="1"/>
    <col min="526" max="768" width="9.109375" style="75"/>
    <col min="769" max="769" width="1.6640625" style="75" customWidth="1"/>
    <col min="770" max="770" width="38.44140625" style="75" customWidth="1"/>
    <col min="771" max="771" width="7.88671875" style="75" customWidth="1"/>
    <col min="772" max="772" width="13.6640625" style="75" customWidth="1"/>
    <col min="773" max="773" width="1.6640625" style="75" customWidth="1"/>
    <col min="774" max="774" width="13.6640625" style="75" customWidth="1"/>
    <col min="775" max="775" width="1.6640625" style="75" customWidth="1"/>
    <col min="776" max="776" width="13.6640625" style="75" customWidth="1"/>
    <col min="777" max="777" width="1.6640625" style="75" customWidth="1"/>
    <col min="778" max="778" width="13.6640625" style="75" customWidth="1"/>
    <col min="779" max="780" width="9.109375" style="75"/>
    <col min="781" max="781" width="12.109375" style="75" bestFit="1" customWidth="1"/>
    <col min="782" max="1024" width="9.109375" style="75"/>
    <col min="1025" max="1025" width="1.6640625" style="75" customWidth="1"/>
    <col min="1026" max="1026" width="38.44140625" style="75" customWidth="1"/>
    <col min="1027" max="1027" width="7.88671875" style="75" customWidth="1"/>
    <col min="1028" max="1028" width="13.6640625" style="75" customWidth="1"/>
    <col min="1029" max="1029" width="1.6640625" style="75" customWidth="1"/>
    <col min="1030" max="1030" width="13.6640625" style="75" customWidth="1"/>
    <col min="1031" max="1031" width="1.6640625" style="75" customWidth="1"/>
    <col min="1032" max="1032" width="13.6640625" style="75" customWidth="1"/>
    <col min="1033" max="1033" width="1.6640625" style="75" customWidth="1"/>
    <col min="1034" max="1034" width="13.6640625" style="75" customWidth="1"/>
    <col min="1035" max="1036" width="9.109375" style="75"/>
    <col min="1037" max="1037" width="12.109375" style="75" bestFit="1" customWidth="1"/>
    <col min="1038" max="1280" width="9.109375" style="75"/>
    <col min="1281" max="1281" width="1.6640625" style="75" customWidth="1"/>
    <col min="1282" max="1282" width="38.44140625" style="75" customWidth="1"/>
    <col min="1283" max="1283" width="7.88671875" style="75" customWidth="1"/>
    <col min="1284" max="1284" width="13.6640625" style="75" customWidth="1"/>
    <col min="1285" max="1285" width="1.6640625" style="75" customWidth="1"/>
    <col min="1286" max="1286" width="13.6640625" style="75" customWidth="1"/>
    <col min="1287" max="1287" width="1.6640625" style="75" customWidth="1"/>
    <col min="1288" max="1288" width="13.6640625" style="75" customWidth="1"/>
    <col min="1289" max="1289" width="1.6640625" style="75" customWidth="1"/>
    <col min="1290" max="1290" width="13.6640625" style="75" customWidth="1"/>
    <col min="1291" max="1292" width="9.109375" style="75"/>
    <col min="1293" max="1293" width="12.109375" style="75" bestFit="1" customWidth="1"/>
    <col min="1294" max="1536" width="9.109375" style="75"/>
    <col min="1537" max="1537" width="1.6640625" style="75" customWidth="1"/>
    <col min="1538" max="1538" width="38.44140625" style="75" customWidth="1"/>
    <col min="1539" max="1539" width="7.88671875" style="75" customWidth="1"/>
    <col min="1540" max="1540" width="13.6640625" style="75" customWidth="1"/>
    <col min="1541" max="1541" width="1.6640625" style="75" customWidth="1"/>
    <col min="1542" max="1542" width="13.6640625" style="75" customWidth="1"/>
    <col min="1543" max="1543" width="1.6640625" style="75" customWidth="1"/>
    <col min="1544" max="1544" width="13.6640625" style="75" customWidth="1"/>
    <col min="1545" max="1545" width="1.6640625" style="75" customWidth="1"/>
    <col min="1546" max="1546" width="13.6640625" style="75" customWidth="1"/>
    <col min="1547" max="1548" width="9.109375" style="75"/>
    <col min="1549" max="1549" width="12.109375" style="75" bestFit="1" customWidth="1"/>
    <col min="1550" max="1792" width="9.109375" style="75"/>
    <col min="1793" max="1793" width="1.6640625" style="75" customWidth="1"/>
    <col min="1794" max="1794" width="38.44140625" style="75" customWidth="1"/>
    <col min="1795" max="1795" width="7.88671875" style="75" customWidth="1"/>
    <col min="1796" max="1796" width="13.6640625" style="75" customWidth="1"/>
    <col min="1797" max="1797" width="1.6640625" style="75" customWidth="1"/>
    <col min="1798" max="1798" width="13.6640625" style="75" customWidth="1"/>
    <col min="1799" max="1799" width="1.6640625" style="75" customWidth="1"/>
    <col min="1800" max="1800" width="13.6640625" style="75" customWidth="1"/>
    <col min="1801" max="1801" width="1.6640625" style="75" customWidth="1"/>
    <col min="1802" max="1802" width="13.6640625" style="75" customWidth="1"/>
    <col min="1803" max="1804" width="9.109375" style="75"/>
    <col min="1805" max="1805" width="12.109375" style="75" bestFit="1" customWidth="1"/>
    <col min="1806" max="2048" width="9.109375" style="75"/>
    <col min="2049" max="2049" width="1.6640625" style="75" customWidth="1"/>
    <col min="2050" max="2050" width="38.44140625" style="75" customWidth="1"/>
    <col min="2051" max="2051" width="7.88671875" style="75" customWidth="1"/>
    <col min="2052" max="2052" width="13.6640625" style="75" customWidth="1"/>
    <col min="2053" max="2053" width="1.6640625" style="75" customWidth="1"/>
    <col min="2054" max="2054" width="13.6640625" style="75" customWidth="1"/>
    <col min="2055" max="2055" width="1.6640625" style="75" customWidth="1"/>
    <col min="2056" max="2056" width="13.6640625" style="75" customWidth="1"/>
    <col min="2057" max="2057" width="1.6640625" style="75" customWidth="1"/>
    <col min="2058" max="2058" width="13.6640625" style="75" customWidth="1"/>
    <col min="2059" max="2060" width="9.109375" style="75"/>
    <col min="2061" max="2061" width="12.109375" style="75" bestFit="1" customWidth="1"/>
    <col min="2062" max="2304" width="9.109375" style="75"/>
    <col min="2305" max="2305" width="1.6640625" style="75" customWidth="1"/>
    <col min="2306" max="2306" width="38.44140625" style="75" customWidth="1"/>
    <col min="2307" max="2307" width="7.88671875" style="75" customWidth="1"/>
    <col min="2308" max="2308" width="13.6640625" style="75" customWidth="1"/>
    <col min="2309" max="2309" width="1.6640625" style="75" customWidth="1"/>
    <col min="2310" max="2310" width="13.6640625" style="75" customWidth="1"/>
    <col min="2311" max="2311" width="1.6640625" style="75" customWidth="1"/>
    <col min="2312" max="2312" width="13.6640625" style="75" customWidth="1"/>
    <col min="2313" max="2313" width="1.6640625" style="75" customWidth="1"/>
    <col min="2314" max="2314" width="13.6640625" style="75" customWidth="1"/>
    <col min="2315" max="2316" width="9.109375" style="75"/>
    <col min="2317" max="2317" width="12.109375" style="75" bestFit="1" customWidth="1"/>
    <col min="2318" max="2560" width="9.109375" style="75"/>
    <col min="2561" max="2561" width="1.6640625" style="75" customWidth="1"/>
    <col min="2562" max="2562" width="38.44140625" style="75" customWidth="1"/>
    <col min="2563" max="2563" width="7.88671875" style="75" customWidth="1"/>
    <col min="2564" max="2564" width="13.6640625" style="75" customWidth="1"/>
    <col min="2565" max="2565" width="1.6640625" style="75" customWidth="1"/>
    <col min="2566" max="2566" width="13.6640625" style="75" customWidth="1"/>
    <col min="2567" max="2567" width="1.6640625" style="75" customWidth="1"/>
    <col min="2568" max="2568" width="13.6640625" style="75" customWidth="1"/>
    <col min="2569" max="2569" width="1.6640625" style="75" customWidth="1"/>
    <col min="2570" max="2570" width="13.6640625" style="75" customWidth="1"/>
    <col min="2571" max="2572" width="9.109375" style="75"/>
    <col min="2573" max="2573" width="12.109375" style="75" bestFit="1" customWidth="1"/>
    <col min="2574" max="2816" width="9.109375" style="75"/>
    <col min="2817" max="2817" width="1.6640625" style="75" customWidth="1"/>
    <col min="2818" max="2818" width="38.44140625" style="75" customWidth="1"/>
    <col min="2819" max="2819" width="7.88671875" style="75" customWidth="1"/>
    <col min="2820" max="2820" width="13.6640625" style="75" customWidth="1"/>
    <col min="2821" max="2821" width="1.6640625" style="75" customWidth="1"/>
    <col min="2822" max="2822" width="13.6640625" style="75" customWidth="1"/>
    <col min="2823" max="2823" width="1.6640625" style="75" customWidth="1"/>
    <col min="2824" max="2824" width="13.6640625" style="75" customWidth="1"/>
    <col min="2825" max="2825" width="1.6640625" style="75" customWidth="1"/>
    <col min="2826" max="2826" width="13.6640625" style="75" customWidth="1"/>
    <col min="2827" max="2828" width="9.109375" style="75"/>
    <col min="2829" max="2829" width="12.109375" style="75" bestFit="1" customWidth="1"/>
    <col min="2830" max="3072" width="9.109375" style="75"/>
    <col min="3073" max="3073" width="1.6640625" style="75" customWidth="1"/>
    <col min="3074" max="3074" width="38.44140625" style="75" customWidth="1"/>
    <col min="3075" max="3075" width="7.88671875" style="75" customWidth="1"/>
    <col min="3076" max="3076" width="13.6640625" style="75" customWidth="1"/>
    <col min="3077" max="3077" width="1.6640625" style="75" customWidth="1"/>
    <col min="3078" max="3078" width="13.6640625" style="75" customWidth="1"/>
    <col min="3079" max="3079" width="1.6640625" style="75" customWidth="1"/>
    <col min="3080" max="3080" width="13.6640625" style="75" customWidth="1"/>
    <col min="3081" max="3081" width="1.6640625" style="75" customWidth="1"/>
    <col min="3082" max="3082" width="13.6640625" style="75" customWidth="1"/>
    <col min="3083" max="3084" width="9.109375" style="75"/>
    <col min="3085" max="3085" width="12.109375" style="75" bestFit="1" customWidth="1"/>
    <col min="3086" max="3328" width="9.109375" style="75"/>
    <col min="3329" max="3329" width="1.6640625" style="75" customWidth="1"/>
    <col min="3330" max="3330" width="38.44140625" style="75" customWidth="1"/>
    <col min="3331" max="3331" width="7.88671875" style="75" customWidth="1"/>
    <col min="3332" max="3332" width="13.6640625" style="75" customWidth="1"/>
    <col min="3333" max="3333" width="1.6640625" style="75" customWidth="1"/>
    <col min="3334" max="3334" width="13.6640625" style="75" customWidth="1"/>
    <col min="3335" max="3335" width="1.6640625" style="75" customWidth="1"/>
    <col min="3336" max="3336" width="13.6640625" style="75" customWidth="1"/>
    <col min="3337" max="3337" width="1.6640625" style="75" customWidth="1"/>
    <col min="3338" max="3338" width="13.6640625" style="75" customWidth="1"/>
    <col min="3339" max="3340" width="9.109375" style="75"/>
    <col min="3341" max="3341" width="12.109375" style="75" bestFit="1" customWidth="1"/>
    <col min="3342" max="3584" width="9.109375" style="75"/>
    <col min="3585" max="3585" width="1.6640625" style="75" customWidth="1"/>
    <col min="3586" max="3586" width="38.44140625" style="75" customWidth="1"/>
    <col min="3587" max="3587" width="7.88671875" style="75" customWidth="1"/>
    <col min="3588" max="3588" width="13.6640625" style="75" customWidth="1"/>
    <col min="3589" max="3589" width="1.6640625" style="75" customWidth="1"/>
    <col min="3590" max="3590" width="13.6640625" style="75" customWidth="1"/>
    <col min="3591" max="3591" width="1.6640625" style="75" customWidth="1"/>
    <col min="3592" max="3592" width="13.6640625" style="75" customWidth="1"/>
    <col min="3593" max="3593" width="1.6640625" style="75" customWidth="1"/>
    <col min="3594" max="3594" width="13.6640625" style="75" customWidth="1"/>
    <col min="3595" max="3596" width="9.109375" style="75"/>
    <col min="3597" max="3597" width="12.109375" style="75" bestFit="1" customWidth="1"/>
    <col min="3598" max="3840" width="9.109375" style="75"/>
    <col min="3841" max="3841" width="1.6640625" style="75" customWidth="1"/>
    <col min="3842" max="3842" width="38.44140625" style="75" customWidth="1"/>
    <col min="3843" max="3843" width="7.88671875" style="75" customWidth="1"/>
    <col min="3844" max="3844" width="13.6640625" style="75" customWidth="1"/>
    <col min="3845" max="3845" width="1.6640625" style="75" customWidth="1"/>
    <col min="3846" max="3846" width="13.6640625" style="75" customWidth="1"/>
    <col min="3847" max="3847" width="1.6640625" style="75" customWidth="1"/>
    <col min="3848" max="3848" width="13.6640625" style="75" customWidth="1"/>
    <col min="3849" max="3849" width="1.6640625" style="75" customWidth="1"/>
    <col min="3850" max="3850" width="13.6640625" style="75" customWidth="1"/>
    <col min="3851" max="3852" width="9.109375" style="75"/>
    <col min="3853" max="3853" width="12.109375" style="75" bestFit="1" customWidth="1"/>
    <col min="3854" max="4096" width="9.109375" style="75"/>
    <col min="4097" max="4097" width="1.6640625" style="75" customWidth="1"/>
    <col min="4098" max="4098" width="38.44140625" style="75" customWidth="1"/>
    <col min="4099" max="4099" width="7.88671875" style="75" customWidth="1"/>
    <col min="4100" max="4100" width="13.6640625" style="75" customWidth="1"/>
    <col min="4101" max="4101" width="1.6640625" style="75" customWidth="1"/>
    <col min="4102" max="4102" width="13.6640625" style="75" customWidth="1"/>
    <col min="4103" max="4103" width="1.6640625" style="75" customWidth="1"/>
    <col min="4104" max="4104" width="13.6640625" style="75" customWidth="1"/>
    <col min="4105" max="4105" width="1.6640625" style="75" customWidth="1"/>
    <col min="4106" max="4106" width="13.6640625" style="75" customWidth="1"/>
    <col min="4107" max="4108" width="9.109375" style="75"/>
    <col min="4109" max="4109" width="12.109375" style="75" bestFit="1" customWidth="1"/>
    <col min="4110" max="4352" width="9.109375" style="75"/>
    <col min="4353" max="4353" width="1.6640625" style="75" customWidth="1"/>
    <col min="4354" max="4354" width="38.44140625" style="75" customWidth="1"/>
    <col min="4355" max="4355" width="7.88671875" style="75" customWidth="1"/>
    <col min="4356" max="4356" width="13.6640625" style="75" customWidth="1"/>
    <col min="4357" max="4357" width="1.6640625" style="75" customWidth="1"/>
    <col min="4358" max="4358" width="13.6640625" style="75" customWidth="1"/>
    <col min="4359" max="4359" width="1.6640625" style="75" customWidth="1"/>
    <col min="4360" max="4360" width="13.6640625" style="75" customWidth="1"/>
    <col min="4361" max="4361" width="1.6640625" style="75" customWidth="1"/>
    <col min="4362" max="4362" width="13.6640625" style="75" customWidth="1"/>
    <col min="4363" max="4364" width="9.109375" style="75"/>
    <col min="4365" max="4365" width="12.109375" style="75" bestFit="1" customWidth="1"/>
    <col min="4366" max="4608" width="9.109375" style="75"/>
    <col min="4609" max="4609" width="1.6640625" style="75" customWidth="1"/>
    <col min="4610" max="4610" width="38.44140625" style="75" customWidth="1"/>
    <col min="4611" max="4611" width="7.88671875" style="75" customWidth="1"/>
    <col min="4612" max="4612" width="13.6640625" style="75" customWidth="1"/>
    <col min="4613" max="4613" width="1.6640625" style="75" customWidth="1"/>
    <col min="4614" max="4614" width="13.6640625" style="75" customWidth="1"/>
    <col min="4615" max="4615" width="1.6640625" style="75" customWidth="1"/>
    <col min="4616" max="4616" width="13.6640625" style="75" customWidth="1"/>
    <col min="4617" max="4617" width="1.6640625" style="75" customWidth="1"/>
    <col min="4618" max="4618" width="13.6640625" style="75" customWidth="1"/>
    <col min="4619" max="4620" width="9.109375" style="75"/>
    <col min="4621" max="4621" width="12.109375" style="75" bestFit="1" customWidth="1"/>
    <col min="4622" max="4864" width="9.109375" style="75"/>
    <col min="4865" max="4865" width="1.6640625" style="75" customWidth="1"/>
    <col min="4866" max="4866" width="38.44140625" style="75" customWidth="1"/>
    <col min="4867" max="4867" width="7.88671875" style="75" customWidth="1"/>
    <col min="4868" max="4868" width="13.6640625" style="75" customWidth="1"/>
    <col min="4869" max="4869" width="1.6640625" style="75" customWidth="1"/>
    <col min="4870" max="4870" width="13.6640625" style="75" customWidth="1"/>
    <col min="4871" max="4871" width="1.6640625" style="75" customWidth="1"/>
    <col min="4872" max="4872" width="13.6640625" style="75" customWidth="1"/>
    <col min="4873" max="4873" width="1.6640625" style="75" customWidth="1"/>
    <col min="4874" max="4874" width="13.6640625" style="75" customWidth="1"/>
    <col min="4875" max="4876" width="9.109375" style="75"/>
    <col min="4877" max="4877" width="12.109375" style="75" bestFit="1" customWidth="1"/>
    <col min="4878" max="5120" width="9.109375" style="75"/>
    <col min="5121" max="5121" width="1.6640625" style="75" customWidth="1"/>
    <col min="5122" max="5122" width="38.44140625" style="75" customWidth="1"/>
    <col min="5123" max="5123" width="7.88671875" style="75" customWidth="1"/>
    <col min="5124" max="5124" width="13.6640625" style="75" customWidth="1"/>
    <col min="5125" max="5125" width="1.6640625" style="75" customWidth="1"/>
    <col min="5126" max="5126" width="13.6640625" style="75" customWidth="1"/>
    <col min="5127" max="5127" width="1.6640625" style="75" customWidth="1"/>
    <col min="5128" max="5128" width="13.6640625" style="75" customWidth="1"/>
    <col min="5129" max="5129" width="1.6640625" style="75" customWidth="1"/>
    <col min="5130" max="5130" width="13.6640625" style="75" customWidth="1"/>
    <col min="5131" max="5132" width="9.109375" style="75"/>
    <col min="5133" max="5133" width="12.109375" style="75" bestFit="1" customWidth="1"/>
    <col min="5134" max="5376" width="9.109375" style="75"/>
    <col min="5377" max="5377" width="1.6640625" style="75" customWidth="1"/>
    <col min="5378" max="5378" width="38.44140625" style="75" customWidth="1"/>
    <col min="5379" max="5379" width="7.88671875" style="75" customWidth="1"/>
    <col min="5380" max="5380" width="13.6640625" style="75" customWidth="1"/>
    <col min="5381" max="5381" width="1.6640625" style="75" customWidth="1"/>
    <col min="5382" max="5382" width="13.6640625" style="75" customWidth="1"/>
    <col min="5383" max="5383" width="1.6640625" style="75" customWidth="1"/>
    <col min="5384" max="5384" width="13.6640625" style="75" customWidth="1"/>
    <col min="5385" max="5385" width="1.6640625" style="75" customWidth="1"/>
    <col min="5386" max="5386" width="13.6640625" style="75" customWidth="1"/>
    <col min="5387" max="5388" width="9.109375" style="75"/>
    <col min="5389" max="5389" width="12.109375" style="75" bestFit="1" customWidth="1"/>
    <col min="5390" max="5632" width="9.109375" style="75"/>
    <col min="5633" max="5633" width="1.6640625" style="75" customWidth="1"/>
    <col min="5634" max="5634" width="38.44140625" style="75" customWidth="1"/>
    <col min="5635" max="5635" width="7.88671875" style="75" customWidth="1"/>
    <col min="5636" max="5636" width="13.6640625" style="75" customWidth="1"/>
    <col min="5637" max="5637" width="1.6640625" style="75" customWidth="1"/>
    <col min="5638" max="5638" width="13.6640625" style="75" customWidth="1"/>
    <col min="5639" max="5639" width="1.6640625" style="75" customWidth="1"/>
    <col min="5640" max="5640" width="13.6640625" style="75" customWidth="1"/>
    <col min="5641" max="5641" width="1.6640625" style="75" customWidth="1"/>
    <col min="5642" max="5642" width="13.6640625" style="75" customWidth="1"/>
    <col min="5643" max="5644" width="9.109375" style="75"/>
    <col min="5645" max="5645" width="12.109375" style="75" bestFit="1" customWidth="1"/>
    <col min="5646" max="5888" width="9.109375" style="75"/>
    <col min="5889" max="5889" width="1.6640625" style="75" customWidth="1"/>
    <col min="5890" max="5890" width="38.44140625" style="75" customWidth="1"/>
    <col min="5891" max="5891" width="7.88671875" style="75" customWidth="1"/>
    <col min="5892" max="5892" width="13.6640625" style="75" customWidth="1"/>
    <col min="5893" max="5893" width="1.6640625" style="75" customWidth="1"/>
    <col min="5894" max="5894" width="13.6640625" style="75" customWidth="1"/>
    <col min="5895" max="5895" width="1.6640625" style="75" customWidth="1"/>
    <col min="5896" max="5896" width="13.6640625" style="75" customWidth="1"/>
    <col min="5897" max="5897" width="1.6640625" style="75" customWidth="1"/>
    <col min="5898" max="5898" width="13.6640625" style="75" customWidth="1"/>
    <col min="5899" max="5900" width="9.109375" style="75"/>
    <col min="5901" max="5901" width="12.109375" style="75" bestFit="1" customWidth="1"/>
    <col min="5902" max="6144" width="9.109375" style="75"/>
    <col min="6145" max="6145" width="1.6640625" style="75" customWidth="1"/>
    <col min="6146" max="6146" width="38.44140625" style="75" customWidth="1"/>
    <col min="6147" max="6147" width="7.88671875" style="75" customWidth="1"/>
    <col min="6148" max="6148" width="13.6640625" style="75" customWidth="1"/>
    <col min="6149" max="6149" width="1.6640625" style="75" customWidth="1"/>
    <col min="6150" max="6150" width="13.6640625" style="75" customWidth="1"/>
    <col min="6151" max="6151" width="1.6640625" style="75" customWidth="1"/>
    <col min="6152" max="6152" width="13.6640625" style="75" customWidth="1"/>
    <col min="6153" max="6153" width="1.6640625" style="75" customWidth="1"/>
    <col min="6154" max="6154" width="13.6640625" style="75" customWidth="1"/>
    <col min="6155" max="6156" width="9.109375" style="75"/>
    <col min="6157" max="6157" width="12.109375" style="75" bestFit="1" customWidth="1"/>
    <col min="6158" max="6400" width="9.109375" style="75"/>
    <col min="6401" max="6401" width="1.6640625" style="75" customWidth="1"/>
    <col min="6402" max="6402" width="38.44140625" style="75" customWidth="1"/>
    <col min="6403" max="6403" width="7.88671875" style="75" customWidth="1"/>
    <col min="6404" max="6404" width="13.6640625" style="75" customWidth="1"/>
    <col min="6405" max="6405" width="1.6640625" style="75" customWidth="1"/>
    <col min="6406" max="6406" width="13.6640625" style="75" customWidth="1"/>
    <col min="6407" max="6407" width="1.6640625" style="75" customWidth="1"/>
    <col min="6408" max="6408" width="13.6640625" style="75" customWidth="1"/>
    <col min="6409" max="6409" width="1.6640625" style="75" customWidth="1"/>
    <col min="6410" max="6410" width="13.6640625" style="75" customWidth="1"/>
    <col min="6411" max="6412" width="9.109375" style="75"/>
    <col min="6413" max="6413" width="12.109375" style="75" bestFit="1" customWidth="1"/>
    <col min="6414" max="6656" width="9.109375" style="75"/>
    <col min="6657" max="6657" width="1.6640625" style="75" customWidth="1"/>
    <col min="6658" max="6658" width="38.44140625" style="75" customWidth="1"/>
    <col min="6659" max="6659" width="7.88671875" style="75" customWidth="1"/>
    <col min="6660" max="6660" width="13.6640625" style="75" customWidth="1"/>
    <col min="6661" max="6661" width="1.6640625" style="75" customWidth="1"/>
    <col min="6662" max="6662" width="13.6640625" style="75" customWidth="1"/>
    <col min="6663" max="6663" width="1.6640625" style="75" customWidth="1"/>
    <col min="6664" max="6664" width="13.6640625" style="75" customWidth="1"/>
    <col min="6665" max="6665" width="1.6640625" style="75" customWidth="1"/>
    <col min="6666" max="6666" width="13.6640625" style="75" customWidth="1"/>
    <col min="6667" max="6668" width="9.109375" style="75"/>
    <col min="6669" max="6669" width="12.109375" style="75" bestFit="1" customWidth="1"/>
    <col min="6670" max="6912" width="9.109375" style="75"/>
    <col min="6913" max="6913" width="1.6640625" style="75" customWidth="1"/>
    <col min="6914" max="6914" width="38.44140625" style="75" customWidth="1"/>
    <col min="6915" max="6915" width="7.88671875" style="75" customWidth="1"/>
    <col min="6916" max="6916" width="13.6640625" style="75" customWidth="1"/>
    <col min="6917" max="6917" width="1.6640625" style="75" customWidth="1"/>
    <col min="6918" max="6918" width="13.6640625" style="75" customWidth="1"/>
    <col min="6919" max="6919" width="1.6640625" style="75" customWidth="1"/>
    <col min="6920" max="6920" width="13.6640625" style="75" customWidth="1"/>
    <col min="6921" max="6921" width="1.6640625" style="75" customWidth="1"/>
    <col min="6922" max="6922" width="13.6640625" style="75" customWidth="1"/>
    <col min="6923" max="6924" width="9.109375" style="75"/>
    <col min="6925" max="6925" width="12.109375" style="75" bestFit="1" customWidth="1"/>
    <col min="6926" max="7168" width="9.109375" style="75"/>
    <col min="7169" max="7169" width="1.6640625" style="75" customWidth="1"/>
    <col min="7170" max="7170" width="38.44140625" style="75" customWidth="1"/>
    <col min="7171" max="7171" width="7.88671875" style="75" customWidth="1"/>
    <col min="7172" max="7172" width="13.6640625" style="75" customWidth="1"/>
    <col min="7173" max="7173" width="1.6640625" style="75" customWidth="1"/>
    <col min="7174" max="7174" width="13.6640625" style="75" customWidth="1"/>
    <col min="7175" max="7175" width="1.6640625" style="75" customWidth="1"/>
    <col min="7176" max="7176" width="13.6640625" style="75" customWidth="1"/>
    <col min="7177" max="7177" width="1.6640625" style="75" customWidth="1"/>
    <col min="7178" max="7178" width="13.6640625" style="75" customWidth="1"/>
    <col min="7179" max="7180" width="9.109375" style="75"/>
    <col min="7181" max="7181" width="12.109375" style="75" bestFit="1" customWidth="1"/>
    <col min="7182" max="7424" width="9.109375" style="75"/>
    <col min="7425" max="7425" width="1.6640625" style="75" customWidth="1"/>
    <col min="7426" max="7426" width="38.44140625" style="75" customWidth="1"/>
    <col min="7427" max="7427" width="7.88671875" style="75" customWidth="1"/>
    <col min="7428" max="7428" width="13.6640625" style="75" customWidth="1"/>
    <col min="7429" max="7429" width="1.6640625" style="75" customWidth="1"/>
    <col min="7430" max="7430" width="13.6640625" style="75" customWidth="1"/>
    <col min="7431" max="7431" width="1.6640625" style="75" customWidth="1"/>
    <col min="7432" max="7432" width="13.6640625" style="75" customWidth="1"/>
    <col min="7433" max="7433" width="1.6640625" style="75" customWidth="1"/>
    <col min="7434" max="7434" width="13.6640625" style="75" customWidth="1"/>
    <col min="7435" max="7436" width="9.109375" style="75"/>
    <col min="7437" max="7437" width="12.109375" style="75" bestFit="1" customWidth="1"/>
    <col min="7438" max="7680" width="9.109375" style="75"/>
    <col min="7681" max="7681" width="1.6640625" style="75" customWidth="1"/>
    <col min="7682" max="7682" width="38.44140625" style="75" customWidth="1"/>
    <col min="7683" max="7683" width="7.88671875" style="75" customWidth="1"/>
    <col min="7684" max="7684" width="13.6640625" style="75" customWidth="1"/>
    <col min="7685" max="7685" width="1.6640625" style="75" customWidth="1"/>
    <col min="7686" max="7686" width="13.6640625" style="75" customWidth="1"/>
    <col min="7687" max="7687" width="1.6640625" style="75" customWidth="1"/>
    <col min="7688" max="7688" width="13.6640625" style="75" customWidth="1"/>
    <col min="7689" max="7689" width="1.6640625" style="75" customWidth="1"/>
    <col min="7690" max="7690" width="13.6640625" style="75" customWidth="1"/>
    <col min="7691" max="7692" width="9.109375" style="75"/>
    <col min="7693" max="7693" width="12.109375" style="75" bestFit="1" customWidth="1"/>
    <col min="7694" max="7936" width="9.109375" style="75"/>
    <col min="7937" max="7937" width="1.6640625" style="75" customWidth="1"/>
    <col min="7938" max="7938" width="38.44140625" style="75" customWidth="1"/>
    <col min="7939" max="7939" width="7.88671875" style="75" customWidth="1"/>
    <col min="7940" max="7940" width="13.6640625" style="75" customWidth="1"/>
    <col min="7941" max="7941" width="1.6640625" style="75" customWidth="1"/>
    <col min="7942" max="7942" width="13.6640625" style="75" customWidth="1"/>
    <col min="7943" max="7943" width="1.6640625" style="75" customWidth="1"/>
    <col min="7944" max="7944" width="13.6640625" style="75" customWidth="1"/>
    <col min="7945" max="7945" width="1.6640625" style="75" customWidth="1"/>
    <col min="7946" max="7946" width="13.6640625" style="75" customWidth="1"/>
    <col min="7947" max="7948" width="9.109375" style="75"/>
    <col min="7949" max="7949" width="12.109375" style="75" bestFit="1" customWidth="1"/>
    <col min="7950" max="8192" width="9.109375" style="75"/>
    <col min="8193" max="8193" width="1.6640625" style="75" customWidth="1"/>
    <col min="8194" max="8194" width="38.44140625" style="75" customWidth="1"/>
    <col min="8195" max="8195" width="7.88671875" style="75" customWidth="1"/>
    <col min="8196" max="8196" width="13.6640625" style="75" customWidth="1"/>
    <col min="8197" max="8197" width="1.6640625" style="75" customWidth="1"/>
    <col min="8198" max="8198" width="13.6640625" style="75" customWidth="1"/>
    <col min="8199" max="8199" width="1.6640625" style="75" customWidth="1"/>
    <col min="8200" max="8200" width="13.6640625" style="75" customWidth="1"/>
    <col min="8201" max="8201" width="1.6640625" style="75" customWidth="1"/>
    <col min="8202" max="8202" width="13.6640625" style="75" customWidth="1"/>
    <col min="8203" max="8204" width="9.109375" style="75"/>
    <col min="8205" max="8205" width="12.109375" style="75" bestFit="1" customWidth="1"/>
    <col min="8206" max="8448" width="9.109375" style="75"/>
    <col min="8449" max="8449" width="1.6640625" style="75" customWidth="1"/>
    <col min="8450" max="8450" width="38.44140625" style="75" customWidth="1"/>
    <col min="8451" max="8451" width="7.88671875" style="75" customWidth="1"/>
    <col min="8452" max="8452" width="13.6640625" style="75" customWidth="1"/>
    <col min="8453" max="8453" width="1.6640625" style="75" customWidth="1"/>
    <col min="8454" max="8454" width="13.6640625" style="75" customWidth="1"/>
    <col min="8455" max="8455" width="1.6640625" style="75" customWidth="1"/>
    <col min="8456" max="8456" width="13.6640625" style="75" customWidth="1"/>
    <col min="8457" max="8457" width="1.6640625" style="75" customWidth="1"/>
    <col min="8458" max="8458" width="13.6640625" style="75" customWidth="1"/>
    <col min="8459" max="8460" width="9.109375" style="75"/>
    <col min="8461" max="8461" width="12.109375" style="75" bestFit="1" customWidth="1"/>
    <col min="8462" max="8704" width="9.109375" style="75"/>
    <col min="8705" max="8705" width="1.6640625" style="75" customWidth="1"/>
    <col min="8706" max="8706" width="38.44140625" style="75" customWidth="1"/>
    <col min="8707" max="8707" width="7.88671875" style="75" customWidth="1"/>
    <col min="8708" max="8708" width="13.6640625" style="75" customWidth="1"/>
    <col min="8709" max="8709" width="1.6640625" style="75" customWidth="1"/>
    <col min="8710" max="8710" width="13.6640625" style="75" customWidth="1"/>
    <col min="8711" max="8711" width="1.6640625" style="75" customWidth="1"/>
    <col min="8712" max="8712" width="13.6640625" style="75" customWidth="1"/>
    <col min="8713" max="8713" width="1.6640625" style="75" customWidth="1"/>
    <col min="8714" max="8714" width="13.6640625" style="75" customWidth="1"/>
    <col min="8715" max="8716" width="9.109375" style="75"/>
    <col min="8717" max="8717" width="12.109375" style="75" bestFit="1" customWidth="1"/>
    <col min="8718" max="8960" width="9.109375" style="75"/>
    <col min="8961" max="8961" width="1.6640625" style="75" customWidth="1"/>
    <col min="8962" max="8962" width="38.44140625" style="75" customWidth="1"/>
    <col min="8963" max="8963" width="7.88671875" style="75" customWidth="1"/>
    <col min="8964" max="8964" width="13.6640625" style="75" customWidth="1"/>
    <col min="8965" max="8965" width="1.6640625" style="75" customWidth="1"/>
    <col min="8966" max="8966" width="13.6640625" style="75" customWidth="1"/>
    <col min="8967" max="8967" width="1.6640625" style="75" customWidth="1"/>
    <col min="8968" max="8968" width="13.6640625" style="75" customWidth="1"/>
    <col min="8969" max="8969" width="1.6640625" style="75" customWidth="1"/>
    <col min="8970" max="8970" width="13.6640625" style="75" customWidth="1"/>
    <col min="8971" max="8972" width="9.109375" style="75"/>
    <col min="8973" max="8973" width="12.109375" style="75" bestFit="1" customWidth="1"/>
    <col min="8974" max="9216" width="9.109375" style="75"/>
    <col min="9217" max="9217" width="1.6640625" style="75" customWidth="1"/>
    <col min="9218" max="9218" width="38.44140625" style="75" customWidth="1"/>
    <col min="9219" max="9219" width="7.88671875" style="75" customWidth="1"/>
    <col min="9220" max="9220" width="13.6640625" style="75" customWidth="1"/>
    <col min="9221" max="9221" width="1.6640625" style="75" customWidth="1"/>
    <col min="9222" max="9222" width="13.6640625" style="75" customWidth="1"/>
    <col min="9223" max="9223" width="1.6640625" style="75" customWidth="1"/>
    <col min="9224" max="9224" width="13.6640625" style="75" customWidth="1"/>
    <col min="9225" max="9225" width="1.6640625" style="75" customWidth="1"/>
    <col min="9226" max="9226" width="13.6640625" style="75" customWidth="1"/>
    <col min="9227" max="9228" width="9.109375" style="75"/>
    <col min="9229" max="9229" width="12.109375" style="75" bestFit="1" customWidth="1"/>
    <col min="9230" max="9472" width="9.109375" style="75"/>
    <col min="9473" max="9473" width="1.6640625" style="75" customWidth="1"/>
    <col min="9474" max="9474" width="38.44140625" style="75" customWidth="1"/>
    <col min="9475" max="9475" width="7.88671875" style="75" customWidth="1"/>
    <col min="9476" max="9476" width="13.6640625" style="75" customWidth="1"/>
    <col min="9477" max="9477" width="1.6640625" style="75" customWidth="1"/>
    <col min="9478" max="9478" width="13.6640625" style="75" customWidth="1"/>
    <col min="9479" max="9479" width="1.6640625" style="75" customWidth="1"/>
    <col min="9480" max="9480" width="13.6640625" style="75" customWidth="1"/>
    <col min="9481" max="9481" width="1.6640625" style="75" customWidth="1"/>
    <col min="9482" max="9482" width="13.6640625" style="75" customWidth="1"/>
    <col min="9483" max="9484" width="9.109375" style="75"/>
    <col min="9485" max="9485" width="12.109375" style="75" bestFit="1" customWidth="1"/>
    <col min="9486" max="9728" width="9.109375" style="75"/>
    <col min="9729" max="9729" width="1.6640625" style="75" customWidth="1"/>
    <col min="9730" max="9730" width="38.44140625" style="75" customWidth="1"/>
    <col min="9731" max="9731" width="7.88671875" style="75" customWidth="1"/>
    <col min="9732" max="9732" width="13.6640625" style="75" customWidth="1"/>
    <col min="9733" max="9733" width="1.6640625" style="75" customWidth="1"/>
    <col min="9734" max="9734" width="13.6640625" style="75" customWidth="1"/>
    <col min="9735" max="9735" width="1.6640625" style="75" customWidth="1"/>
    <col min="9736" max="9736" width="13.6640625" style="75" customWidth="1"/>
    <col min="9737" max="9737" width="1.6640625" style="75" customWidth="1"/>
    <col min="9738" max="9738" width="13.6640625" style="75" customWidth="1"/>
    <col min="9739" max="9740" width="9.109375" style="75"/>
    <col min="9741" max="9741" width="12.109375" style="75" bestFit="1" customWidth="1"/>
    <col min="9742" max="9984" width="9.109375" style="75"/>
    <col min="9985" max="9985" width="1.6640625" style="75" customWidth="1"/>
    <col min="9986" max="9986" width="38.44140625" style="75" customWidth="1"/>
    <col min="9987" max="9987" width="7.88671875" style="75" customWidth="1"/>
    <col min="9988" max="9988" width="13.6640625" style="75" customWidth="1"/>
    <col min="9989" max="9989" width="1.6640625" style="75" customWidth="1"/>
    <col min="9990" max="9990" width="13.6640625" style="75" customWidth="1"/>
    <col min="9991" max="9991" width="1.6640625" style="75" customWidth="1"/>
    <col min="9992" max="9992" width="13.6640625" style="75" customWidth="1"/>
    <col min="9993" max="9993" width="1.6640625" style="75" customWidth="1"/>
    <col min="9994" max="9994" width="13.6640625" style="75" customWidth="1"/>
    <col min="9995" max="9996" width="9.109375" style="75"/>
    <col min="9997" max="9997" width="12.109375" style="75" bestFit="1" customWidth="1"/>
    <col min="9998" max="10240" width="9.109375" style="75"/>
    <col min="10241" max="10241" width="1.6640625" style="75" customWidth="1"/>
    <col min="10242" max="10242" width="38.44140625" style="75" customWidth="1"/>
    <col min="10243" max="10243" width="7.88671875" style="75" customWidth="1"/>
    <col min="10244" max="10244" width="13.6640625" style="75" customWidth="1"/>
    <col min="10245" max="10245" width="1.6640625" style="75" customWidth="1"/>
    <col min="10246" max="10246" width="13.6640625" style="75" customWidth="1"/>
    <col min="10247" max="10247" width="1.6640625" style="75" customWidth="1"/>
    <col min="10248" max="10248" width="13.6640625" style="75" customWidth="1"/>
    <col min="10249" max="10249" width="1.6640625" style="75" customWidth="1"/>
    <col min="10250" max="10250" width="13.6640625" style="75" customWidth="1"/>
    <col min="10251" max="10252" width="9.109375" style="75"/>
    <col min="10253" max="10253" width="12.109375" style="75" bestFit="1" customWidth="1"/>
    <col min="10254" max="10496" width="9.109375" style="75"/>
    <col min="10497" max="10497" width="1.6640625" style="75" customWidth="1"/>
    <col min="10498" max="10498" width="38.44140625" style="75" customWidth="1"/>
    <col min="10499" max="10499" width="7.88671875" style="75" customWidth="1"/>
    <col min="10500" max="10500" width="13.6640625" style="75" customWidth="1"/>
    <col min="10501" max="10501" width="1.6640625" style="75" customWidth="1"/>
    <col min="10502" max="10502" width="13.6640625" style="75" customWidth="1"/>
    <col min="10503" max="10503" width="1.6640625" style="75" customWidth="1"/>
    <col min="10504" max="10504" width="13.6640625" style="75" customWidth="1"/>
    <col min="10505" max="10505" width="1.6640625" style="75" customWidth="1"/>
    <col min="10506" max="10506" width="13.6640625" style="75" customWidth="1"/>
    <col min="10507" max="10508" width="9.109375" style="75"/>
    <col min="10509" max="10509" width="12.109375" style="75" bestFit="1" customWidth="1"/>
    <col min="10510" max="10752" width="9.109375" style="75"/>
    <col min="10753" max="10753" width="1.6640625" style="75" customWidth="1"/>
    <col min="10754" max="10754" width="38.44140625" style="75" customWidth="1"/>
    <col min="10755" max="10755" width="7.88671875" style="75" customWidth="1"/>
    <col min="10756" max="10756" width="13.6640625" style="75" customWidth="1"/>
    <col min="10757" max="10757" width="1.6640625" style="75" customWidth="1"/>
    <col min="10758" max="10758" width="13.6640625" style="75" customWidth="1"/>
    <col min="10759" max="10759" width="1.6640625" style="75" customWidth="1"/>
    <col min="10760" max="10760" width="13.6640625" style="75" customWidth="1"/>
    <col min="10761" max="10761" width="1.6640625" style="75" customWidth="1"/>
    <col min="10762" max="10762" width="13.6640625" style="75" customWidth="1"/>
    <col min="10763" max="10764" width="9.109375" style="75"/>
    <col min="10765" max="10765" width="12.109375" style="75" bestFit="1" customWidth="1"/>
    <col min="10766" max="11008" width="9.109375" style="75"/>
    <col min="11009" max="11009" width="1.6640625" style="75" customWidth="1"/>
    <col min="11010" max="11010" width="38.44140625" style="75" customWidth="1"/>
    <col min="11011" max="11011" width="7.88671875" style="75" customWidth="1"/>
    <col min="11012" max="11012" width="13.6640625" style="75" customWidth="1"/>
    <col min="11013" max="11013" width="1.6640625" style="75" customWidth="1"/>
    <col min="11014" max="11014" width="13.6640625" style="75" customWidth="1"/>
    <col min="11015" max="11015" width="1.6640625" style="75" customWidth="1"/>
    <col min="11016" max="11016" width="13.6640625" style="75" customWidth="1"/>
    <col min="11017" max="11017" width="1.6640625" style="75" customWidth="1"/>
    <col min="11018" max="11018" width="13.6640625" style="75" customWidth="1"/>
    <col min="11019" max="11020" width="9.109375" style="75"/>
    <col min="11021" max="11021" width="12.109375" style="75" bestFit="1" customWidth="1"/>
    <col min="11022" max="11264" width="9.109375" style="75"/>
    <col min="11265" max="11265" width="1.6640625" style="75" customWidth="1"/>
    <col min="11266" max="11266" width="38.44140625" style="75" customWidth="1"/>
    <col min="11267" max="11267" width="7.88671875" style="75" customWidth="1"/>
    <col min="11268" max="11268" width="13.6640625" style="75" customWidth="1"/>
    <col min="11269" max="11269" width="1.6640625" style="75" customWidth="1"/>
    <col min="11270" max="11270" width="13.6640625" style="75" customWidth="1"/>
    <col min="11271" max="11271" width="1.6640625" style="75" customWidth="1"/>
    <col min="11272" max="11272" width="13.6640625" style="75" customWidth="1"/>
    <col min="11273" max="11273" width="1.6640625" style="75" customWidth="1"/>
    <col min="11274" max="11274" width="13.6640625" style="75" customWidth="1"/>
    <col min="11275" max="11276" width="9.109375" style="75"/>
    <col min="11277" max="11277" width="12.109375" style="75" bestFit="1" customWidth="1"/>
    <col min="11278" max="11520" width="9.109375" style="75"/>
    <col min="11521" max="11521" width="1.6640625" style="75" customWidth="1"/>
    <col min="11522" max="11522" width="38.44140625" style="75" customWidth="1"/>
    <col min="11523" max="11523" width="7.88671875" style="75" customWidth="1"/>
    <col min="11524" max="11524" width="13.6640625" style="75" customWidth="1"/>
    <col min="11525" max="11525" width="1.6640625" style="75" customWidth="1"/>
    <col min="11526" max="11526" width="13.6640625" style="75" customWidth="1"/>
    <col min="11527" max="11527" width="1.6640625" style="75" customWidth="1"/>
    <col min="11528" max="11528" width="13.6640625" style="75" customWidth="1"/>
    <col min="11529" max="11529" width="1.6640625" style="75" customWidth="1"/>
    <col min="11530" max="11530" width="13.6640625" style="75" customWidth="1"/>
    <col min="11531" max="11532" width="9.109375" style="75"/>
    <col min="11533" max="11533" width="12.109375" style="75" bestFit="1" customWidth="1"/>
    <col min="11534" max="11776" width="9.109375" style="75"/>
    <col min="11777" max="11777" width="1.6640625" style="75" customWidth="1"/>
    <col min="11778" max="11778" width="38.44140625" style="75" customWidth="1"/>
    <col min="11779" max="11779" width="7.88671875" style="75" customWidth="1"/>
    <col min="11780" max="11780" width="13.6640625" style="75" customWidth="1"/>
    <col min="11781" max="11781" width="1.6640625" style="75" customWidth="1"/>
    <col min="11782" max="11782" width="13.6640625" style="75" customWidth="1"/>
    <col min="11783" max="11783" width="1.6640625" style="75" customWidth="1"/>
    <col min="11784" max="11784" width="13.6640625" style="75" customWidth="1"/>
    <col min="11785" max="11785" width="1.6640625" style="75" customWidth="1"/>
    <col min="11786" max="11786" width="13.6640625" style="75" customWidth="1"/>
    <col min="11787" max="11788" width="9.109375" style="75"/>
    <col min="11789" max="11789" width="12.109375" style="75" bestFit="1" customWidth="1"/>
    <col min="11790" max="12032" width="9.109375" style="75"/>
    <col min="12033" max="12033" width="1.6640625" style="75" customWidth="1"/>
    <col min="12034" max="12034" width="38.44140625" style="75" customWidth="1"/>
    <col min="12035" max="12035" width="7.88671875" style="75" customWidth="1"/>
    <col min="12036" max="12036" width="13.6640625" style="75" customWidth="1"/>
    <col min="12037" max="12037" width="1.6640625" style="75" customWidth="1"/>
    <col min="12038" max="12038" width="13.6640625" style="75" customWidth="1"/>
    <col min="12039" max="12039" width="1.6640625" style="75" customWidth="1"/>
    <col min="12040" max="12040" width="13.6640625" style="75" customWidth="1"/>
    <col min="12041" max="12041" width="1.6640625" style="75" customWidth="1"/>
    <col min="12042" max="12042" width="13.6640625" style="75" customWidth="1"/>
    <col min="12043" max="12044" width="9.109375" style="75"/>
    <col min="12045" max="12045" width="12.109375" style="75" bestFit="1" customWidth="1"/>
    <col min="12046" max="12288" width="9.109375" style="75"/>
    <col min="12289" max="12289" width="1.6640625" style="75" customWidth="1"/>
    <col min="12290" max="12290" width="38.44140625" style="75" customWidth="1"/>
    <col min="12291" max="12291" width="7.88671875" style="75" customWidth="1"/>
    <col min="12292" max="12292" width="13.6640625" style="75" customWidth="1"/>
    <col min="12293" max="12293" width="1.6640625" style="75" customWidth="1"/>
    <col min="12294" max="12294" width="13.6640625" style="75" customWidth="1"/>
    <col min="12295" max="12295" width="1.6640625" style="75" customWidth="1"/>
    <col min="12296" max="12296" width="13.6640625" style="75" customWidth="1"/>
    <col min="12297" max="12297" width="1.6640625" style="75" customWidth="1"/>
    <col min="12298" max="12298" width="13.6640625" style="75" customWidth="1"/>
    <col min="12299" max="12300" width="9.109375" style="75"/>
    <col min="12301" max="12301" width="12.109375" style="75" bestFit="1" customWidth="1"/>
    <col min="12302" max="12544" width="9.109375" style="75"/>
    <col min="12545" max="12545" width="1.6640625" style="75" customWidth="1"/>
    <col min="12546" max="12546" width="38.44140625" style="75" customWidth="1"/>
    <col min="12547" max="12547" width="7.88671875" style="75" customWidth="1"/>
    <col min="12548" max="12548" width="13.6640625" style="75" customWidth="1"/>
    <col min="12549" max="12549" width="1.6640625" style="75" customWidth="1"/>
    <col min="12550" max="12550" width="13.6640625" style="75" customWidth="1"/>
    <col min="12551" max="12551" width="1.6640625" style="75" customWidth="1"/>
    <col min="12552" max="12552" width="13.6640625" style="75" customWidth="1"/>
    <col min="12553" max="12553" width="1.6640625" style="75" customWidth="1"/>
    <col min="12554" max="12554" width="13.6640625" style="75" customWidth="1"/>
    <col min="12555" max="12556" width="9.109375" style="75"/>
    <col min="12557" max="12557" width="12.109375" style="75" bestFit="1" customWidth="1"/>
    <col min="12558" max="12800" width="9.109375" style="75"/>
    <col min="12801" max="12801" width="1.6640625" style="75" customWidth="1"/>
    <col min="12802" max="12802" width="38.44140625" style="75" customWidth="1"/>
    <col min="12803" max="12803" width="7.88671875" style="75" customWidth="1"/>
    <col min="12804" max="12804" width="13.6640625" style="75" customWidth="1"/>
    <col min="12805" max="12805" width="1.6640625" style="75" customWidth="1"/>
    <col min="12806" max="12806" width="13.6640625" style="75" customWidth="1"/>
    <col min="12807" max="12807" width="1.6640625" style="75" customWidth="1"/>
    <col min="12808" max="12808" width="13.6640625" style="75" customWidth="1"/>
    <col min="12809" max="12809" width="1.6640625" style="75" customWidth="1"/>
    <col min="12810" max="12810" width="13.6640625" style="75" customWidth="1"/>
    <col min="12811" max="12812" width="9.109375" style="75"/>
    <col min="12813" max="12813" width="12.109375" style="75" bestFit="1" customWidth="1"/>
    <col min="12814" max="13056" width="9.109375" style="75"/>
    <col min="13057" max="13057" width="1.6640625" style="75" customWidth="1"/>
    <col min="13058" max="13058" width="38.44140625" style="75" customWidth="1"/>
    <col min="13059" max="13059" width="7.88671875" style="75" customWidth="1"/>
    <col min="13060" max="13060" width="13.6640625" style="75" customWidth="1"/>
    <col min="13061" max="13061" width="1.6640625" style="75" customWidth="1"/>
    <col min="13062" max="13062" width="13.6640625" style="75" customWidth="1"/>
    <col min="13063" max="13063" width="1.6640625" style="75" customWidth="1"/>
    <col min="13064" max="13064" width="13.6640625" style="75" customWidth="1"/>
    <col min="13065" max="13065" width="1.6640625" style="75" customWidth="1"/>
    <col min="13066" max="13066" width="13.6640625" style="75" customWidth="1"/>
    <col min="13067" max="13068" width="9.109375" style="75"/>
    <col min="13069" max="13069" width="12.109375" style="75" bestFit="1" customWidth="1"/>
    <col min="13070" max="13312" width="9.109375" style="75"/>
    <col min="13313" max="13313" width="1.6640625" style="75" customWidth="1"/>
    <col min="13314" max="13314" width="38.44140625" style="75" customWidth="1"/>
    <col min="13315" max="13315" width="7.88671875" style="75" customWidth="1"/>
    <col min="13316" max="13316" width="13.6640625" style="75" customWidth="1"/>
    <col min="13317" max="13317" width="1.6640625" style="75" customWidth="1"/>
    <col min="13318" max="13318" width="13.6640625" style="75" customWidth="1"/>
    <col min="13319" max="13319" width="1.6640625" style="75" customWidth="1"/>
    <col min="13320" max="13320" width="13.6640625" style="75" customWidth="1"/>
    <col min="13321" max="13321" width="1.6640625" style="75" customWidth="1"/>
    <col min="13322" max="13322" width="13.6640625" style="75" customWidth="1"/>
    <col min="13323" max="13324" width="9.109375" style="75"/>
    <col min="13325" max="13325" width="12.109375" style="75" bestFit="1" customWidth="1"/>
    <col min="13326" max="13568" width="9.109375" style="75"/>
    <col min="13569" max="13569" width="1.6640625" style="75" customWidth="1"/>
    <col min="13570" max="13570" width="38.44140625" style="75" customWidth="1"/>
    <col min="13571" max="13571" width="7.88671875" style="75" customWidth="1"/>
    <col min="13572" max="13572" width="13.6640625" style="75" customWidth="1"/>
    <col min="13573" max="13573" width="1.6640625" style="75" customWidth="1"/>
    <col min="13574" max="13574" width="13.6640625" style="75" customWidth="1"/>
    <col min="13575" max="13575" width="1.6640625" style="75" customWidth="1"/>
    <col min="13576" max="13576" width="13.6640625" style="75" customWidth="1"/>
    <col min="13577" max="13577" width="1.6640625" style="75" customWidth="1"/>
    <col min="13578" max="13578" width="13.6640625" style="75" customWidth="1"/>
    <col min="13579" max="13580" width="9.109375" style="75"/>
    <col min="13581" max="13581" width="12.109375" style="75" bestFit="1" customWidth="1"/>
    <col min="13582" max="13824" width="9.109375" style="75"/>
    <col min="13825" max="13825" width="1.6640625" style="75" customWidth="1"/>
    <col min="13826" max="13826" width="38.44140625" style="75" customWidth="1"/>
    <col min="13827" max="13827" width="7.88671875" style="75" customWidth="1"/>
    <col min="13828" max="13828" width="13.6640625" style="75" customWidth="1"/>
    <col min="13829" max="13829" width="1.6640625" style="75" customWidth="1"/>
    <col min="13830" max="13830" width="13.6640625" style="75" customWidth="1"/>
    <col min="13831" max="13831" width="1.6640625" style="75" customWidth="1"/>
    <col min="13832" max="13832" width="13.6640625" style="75" customWidth="1"/>
    <col min="13833" max="13833" width="1.6640625" style="75" customWidth="1"/>
    <col min="13834" max="13834" width="13.6640625" style="75" customWidth="1"/>
    <col min="13835" max="13836" width="9.109375" style="75"/>
    <col min="13837" max="13837" width="12.109375" style="75" bestFit="1" customWidth="1"/>
    <col min="13838" max="14080" width="9.109375" style="75"/>
    <col min="14081" max="14081" width="1.6640625" style="75" customWidth="1"/>
    <col min="14082" max="14082" width="38.44140625" style="75" customWidth="1"/>
    <col min="14083" max="14083" width="7.88671875" style="75" customWidth="1"/>
    <col min="14084" max="14084" width="13.6640625" style="75" customWidth="1"/>
    <col min="14085" max="14085" width="1.6640625" style="75" customWidth="1"/>
    <col min="14086" max="14086" width="13.6640625" style="75" customWidth="1"/>
    <col min="14087" max="14087" width="1.6640625" style="75" customWidth="1"/>
    <col min="14088" max="14088" width="13.6640625" style="75" customWidth="1"/>
    <col min="14089" max="14089" width="1.6640625" style="75" customWidth="1"/>
    <col min="14090" max="14090" width="13.6640625" style="75" customWidth="1"/>
    <col min="14091" max="14092" width="9.109375" style="75"/>
    <col min="14093" max="14093" width="12.109375" style="75" bestFit="1" customWidth="1"/>
    <col min="14094" max="14336" width="9.109375" style="75"/>
    <col min="14337" max="14337" width="1.6640625" style="75" customWidth="1"/>
    <col min="14338" max="14338" width="38.44140625" style="75" customWidth="1"/>
    <col min="14339" max="14339" width="7.88671875" style="75" customWidth="1"/>
    <col min="14340" max="14340" width="13.6640625" style="75" customWidth="1"/>
    <col min="14341" max="14341" width="1.6640625" style="75" customWidth="1"/>
    <col min="14342" max="14342" width="13.6640625" style="75" customWidth="1"/>
    <col min="14343" max="14343" width="1.6640625" style="75" customWidth="1"/>
    <col min="14344" max="14344" width="13.6640625" style="75" customWidth="1"/>
    <col min="14345" max="14345" width="1.6640625" style="75" customWidth="1"/>
    <col min="14346" max="14346" width="13.6640625" style="75" customWidth="1"/>
    <col min="14347" max="14348" width="9.109375" style="75"/>
    <col min="14349" max="14349" width="12.109375" style="75" bestFit="1" customWidth="1"/>
    <col min="14350" max="14592" width="9.109375" style="75"/>
    <col min="14593" max="14593" width="1.6640625" style="75" customWidth="1"/>
    <col min="14594" max="14594" width="38.44140625" style="75" customWidth="1"/>
    <col min="14595" max="14595" width="7.88671875" style="75" customWidth="1"/>
    <col min="14596" max="14596" width="13.6640625" style="75" customWidth="1"/>
    <col min="14597" max="14597" width="1.6640625" style="75" customWidth="1"/>
    <col min="14598" max="14598" width="13.6640625" style="75" customWidth="1"/>
    <col min="14599" max="14599" width="1.6640625" style="75" customWidth="1"/>
    <col min="14600" max="14600" width="13.6640625" style="75" customWidth="1"/>
    <col min="14601" max="14601" width="1.6640625" style="75" customWidth="1"/>
    <col min="14602" max="14602" width="13.6640625" style="75" customWidth="1"/>
    <col min="14603" max="14604" width="9.109375" style="75"/>
    <col min="14605" max="14605" width="12.109375" style="75" bestFit="1" customWidth="1"/>
    <col min="14606" max="14848" width="9.109375" style="75"/>
    <col min="14849" max="14849" width="1.6640625" style="75" customWidth="1"/>
    <col min="14850" max="14850" width="38.44140625" style="75" customWidth="1"/>
    <col min="14851" max="14851" width="7.88671875" style="75" customWidth="1"/>
    <col min="14852" max="14852" width="13.6640625" style="75" customWidth="1"/>
    <col min="14853" max="14853" width="1.6640625" style="75" customWidth="1"/>
    <col min="14854" max="14854" width="13.6640625" style="75" customWidth="1"/>
    <col min="14855" max="14855" width="1.6640625" style="75" customWidth="1"/>
    <col min="14856" max="14856" width="13.6640625" style="75" customWidth="1"/>
    <col min="14857" max="14857" width="1.6640625" style="75" customWidth="1"/>
    <col min="14858" max="14858" width="13.6640625" style="75" customWidth="1"/>
    <col min="14859" max="14860" width="9.109375" style="75"/>
    <col min="14861" max="14861" width="12.109375" style="75" bestFit="1" customWidth="1"/>
    <col min="14862" max="15104" width="9.109375" style="75"/>
    <col min="15105" max="15105" width="1.6640625" style="75" customWidth="1"/>
    <col min="15106" max="15106" width="38.44140625" style="75" customWidth="1"/>
    <col min="15107" max="15107" width="7.88671875" style="75" customWidth="1"/>
    <col min="15108" max="15108" width="13.6640625" style="75" customWidth="1"/>
    <col min="15109" max="15109" width="1.6640625" style="75" customWidth="1"/>
    <col min="15110" max="15110" width="13.6640625" style="75" customWidth="1"/>
    <col min="15111" max="15111" width="1.6640625" style="75" customWidth="1"/>
    <col min="15112" max="15112" width="13.6640625" style="75" customWidth="1"/>
    <col min="15113" max="15113" width="1.6640625" style="75" customWidth="1"/>
    <col min="15114" max="15114" width="13.6640625" style="75" customWidth="1"/>
    <col min="15115" max="15116" width="9.109375" style="75"/>
    <col min="15117" max="15117" width="12.109375" style="75" bestFit="1" customWidth="1"/>
    <col min="15118" max="15360" width="9.109375" style="75"/>
    <col min="15361" max="15361" width="1.6640625" style="75" customWidth="1"/>
    <col min="15362" max="15362" width="38.44140625" style="75" customWidth="1"/>
    <col min="15363" max="15363" width="7.88671875" style="75" customWidth="1"/>
    <col min="15364" max="15364" width="13.6640625" style="75" customWidth="1"/>
    <col min="15365" max="15365" width="1.6640625" style="75" customWidth="1"/>
    <col min="15366" max="15366" width="13.6640625" style="75" customWidth="1"/>
    <col min="15367" max="15367" width="1.6640625" style="75" customWidth="1"/>
    <col min="15368" max="15368" width="13.6640625" style="75" customWidth="1"/>
    <col min="15369" max="15369" width="1.6640625" style="75" customWidth="1"/>
    <col min="15370" max="15370" width="13.6640625" style="75" customWidth="1"/>
    <col min="15371" max="15372" width="9.109375" style="75"/>
    <col min="15373" max="15373" width="12.109375" style="75" bestFit="1" customWidth="1"/>
    <col min="15374" max="15616" width="9.109375" style="75"/>
    <col min="15617" max="15617" width="1.6640625" style="75" customWidth="1"/>
    <col min="15618" max="15618" width="38.44140625" style="75" customWidth="1"/>
    <col min="15619" max="15619" width="7.88671875" style="75" customWidth="1"/>
    <col min="15620" max="15620" width="13.6640625" style="75" customWidth="1"/>
    <col min="15621" max="15621" width="1.6640625" style="75" customWidth="1"/>
    <col min="15622" max="15622" width="13.6640625" style="75" customWidth="1"/>
    <col min="15623" max="15623" width="1.6640625" style="75" customWidth="1"/>
    <col min="15624" max="15624" width="13.6640625" style="75" customWidth="1"/>
    <col min="15625" max="15625" width="1.6640625" style="75" customWidth="1"/>
    <col min="15626" max="15626" width="13.6640625" style="75" customWidth="1"/>
    <col min="15627" max="15628" width="9.109375" style="75"/>
    <col min="15629" max="15629" width="12.109375" style="75" bestFit="1" customWidth="1"/>
    <col min="15630" max="15872" width="9.109375" style="75"/>
    <col min="15873" max="15873" width="1.6640625" style="75" customWidth="1"/>
    <col min="15874" max="15874" width="38.44140625" style="75" customWidth="1"/>
    <col min="15875" max="15875" width="7.88671875" style="75" customWidth="1"/>
    <col min="15876" max="15876" width="13.6640625" style="75" customWidth="1"/>
    <col min="15877" max="15877" width="1.6640625" style="75" customWidth="1"/>
    <col min="15878" max="15878" width="13.6640625" style="75" customWidth="1"/>
    <col min="15879" max="15879" width="1.6640625" style="75" customWidth="1"/>
    <col min="15880" max="15880" width="13.6640625" style="75" customWidth="1"/>
    <col min="15881" max="15881" width="1.6640625" style="75" customWidth="1"/>
    <col min="15882" max="15882" width="13.6640625" style="75" customWidth="1"/>
    <col min="15883" max="15884" width="9.109375" style="75"/>
    <col min="15885" max="15885" width="12.109375" style="75" bestFit="1" customWidth="1"/>
    <col min="15886" max="16128" width="9.109375" style="75"/>
    <col min="16129" max="16129" width="1.6640625" style="75" customWidth="1"/>
    <col min="16130" max="16130" width="38.44140625" style="75" customWidth="1"/>
    <col min="16131" max="16131" width="7.88671875" style="75" customWidth="1"/>
    <col min="16132" max="16132" width="13.6640625" style="75" customWidth="1"/>
    <col min="16133" max="16133" width="1.6640625" style="75" customWidth="1"/>
    <col min="16134" max="16134" width="13.6640625" style="75" customWidth="1"/>
    <col min="16135" max="16135" width="1.6640625" style="75" customWidth="1"/>
    <col min="16136" max="16136" width="13.6640625" style="75" customWidth="1"/>
    <col min="16137" max="16137" width="1.6640625" style="75" customWidth="1"/>
    <col min="16138" max="16138" width="13.6640625" style="75" customWidth="1"/>
    <col min="16139" max="16140" width="9.109375" style="75"/>
    <col min="16141" max="16141" width="12.109375" style="75" bestFit="1" customWidth="1"/>
    <col min="16142" max="16384" width="9.109375" style="75"/>
  </cols>
  <sheetData>
    <row r="1" spans="1:14" ht="19.5" customHeight="1">
      <c r="A1" s="70" t="s">
        <v>0</v>
      </c>
      <c r="B1" s="71"/>
      <c r="C1" s="72"/>
      <c r="D1" s="73"/>
      <c r="E1" s="155"/>
      <c r="F1" s="73"/>
      <c r="G1" s="155"/>
      <c r="H1" s="73"/>
      <c r="I1" s="71"/>
      <c r="J1" s="73"/>
    </row>
    <row r="2" spans="1:14" ht="19.5" customHeight="1">
      <c r="A2" s="77" t="s">
        <v>79</v>
      </c>
      <c r="B2" s="71"/>
      <c r="C2" s="72"/>
      <c r="D2" s="73"/>
      <c r="E2" s="155"/>
      <c r="F2" s="73"/>
      <c r="G2" s="155"/>
      <c r="H2" s="73"/>
      <c r="I2" s="71"/>
      <c r="J2" s="73"/>
    </row>
    <row r="3" spans="1:14" ht="19.5" customHeight="1">
      <c r="A3" s="71"/>
      <c r="B3" s="71"/>
      <c r="C3" s="72"/>
      <c r="D3" s="1068" t="s">
        <v>80</v>
      </c>
      <c r="E3" s="1068"/>
      <c r="F3" s="1068"/>
      <c r="G3" s="78"/>
      <c r="H3" s="1068" t="s">
        <v>81</v>
      </c>
      <c r="I3" s="1068"/>
      <c r="J3" s="1068"/>
      <c r="N3" s="79"/>
    </row>
    <row r="4" spans="1:14" ht="19.5" customHeight="1">
      <c r="A4" s="71"/>
      <c r="B4" s="80"/>
      <c r="C4" s="72"/>
      <c r="D4" s="1068" t="s">
        <v>82</v>
      </c>
      <c r="E4" s="1068"/>
      <c r="F4" s="1068"/>
      <c r="G4" s="78"/>
      <c r="H4" s="1068" t="s">
        <v>82</v>
      </c>
      <c r="I4" s="1068"/>
      <c r="J4" s="1068"/>
      <c r="N4" s="79"/>
    </row>
    <row r="5" spans="1:14" ht="19.5" customHeight="1">
      <c r="A5" s="81"/>
      <c r="B5" s="82"/>
      <c r="C5" s="83"/>
      <c r="D5" s="1069" t="s">
        <v>83</v>
      </c>
      <c r="E5" s="1069"/>
      <c r="F5" s="1069"/>
      <c r="G5" s="84"/>
      <c r="H5" s="1069" t="s">
        <v>83</v>
      </c>
      <c r="I5" s="1069"/>
      <c r="J5" s="1069"/>
      <c r="N5" s="79"/>
    </row>
    <row r="6" spans="1:14" ht="19.5" customHeight="1">
      <c r="A6" s="81"/>
      <c r="B6" s="82"/>
      <c r="C6" s="83"/>
      <c r="D6" s="1069" t="s">
        <v>426</v>
      </c>
      <c r="E6" s="1069"/>
      <c r="F6" s="1069"/>
      <c r="G6" s="829"/>
      <c r="H6" s="1070" t="str">
        <f>D6</f>
        <v>30 September</v>
      </c>
      <c r="I6" s="1070"/>
      <c r="J6" s="1070"/>
      <c r="N6" s="79"/>
    </row>
    <row r="7" spans="1:14" ht="19.5" customHeight="1">
      <c r="A7" s="71"/>
      <c r="B7" s="71"/>
      <c r="C7" s="85" t="s">
        <v>7</v>
      </c>
      <c r="D7" s="87">
        <v>2017</v>
      </c>
      <c r="E7" s="86"/>
      <c r="F7" s="87">
        <v>2016</v>
      </c>
      <c r="G7" s="78"/>
      <c r="H7" s="87">
        <v>2017</v>
      </c>
      <c r="I7" s="86"/>
      <c r="J7" s="87">
        <v>2016</v>
      </c>
      <c r="N7" s="79"/>
    </row>
    <row r="8" spans="1:14" ht="19.5" customHeight="1">
      <c r="A8" s="71"/>
      <c r="B8" s="71"/>
      <c r="C8" s="72"/>
      <c r="D8" s="1071" t="s">
        <v>11</v>
      </c>
      <c r="E8" s="1071"/>
      <c r="F8" s="1071"/>
      <c r="G8" s="1071"/>
      <c r="H8" s="1071"/>
      <c r="I8" s="1071"/>
      <c r="J8" s="1071"/>
      <c r="N8" s="79"/>
    </row>
    <row r="9" spans="1:14" ht="19.5" customHeight="1">
      <c r="A9" s="88" t="s">
        <v>85</v>
      </c>
      <c r="B9" s="71"/>
      <c r="C9" s="72"/>
      <c r="D9" s="90"/>
      <c r="E9" s="90"/>
      <c r="F9" s="90"/>
      <c r="G9" s="90"/>
      <c r="H9" s="90"/>
      <c r="I9" s="89"/>
      <c r="J9" s="90"/>
      <c r="N9" s="79"/>
    </row>
    <row r="10" spans="1:14" ht="19.5" customHeight="1">
      <c r="A10" s="91" t="s">
        <v>86</v>
      </c>
      <c r="B10" s="88"/>
      <c r="D10" s="94"/>
      <c r="E10" s="94"/>
      <c r="F10" s="94"/>
      <c r="G10" s="94"/>
      <c r="H10" s="94"/>
      <c r="I10" s="93"/>
      <c r="J10" s="94"/>
      <c r="K10" s="95"/>
      <c r="L10" s="96"/>
      <c r="N10" s="79"/>
    </row>
    <row r="11" spans="1:14" ht="19.5" customHeight="1">
      <c r="B11" s="91" t="s">
        <v>87</v>
      </c>
      <c r="D11" s="516">
        <f>eng7_PL_YTD!D11-eng5_PL3m!D66</f>
        <v>896308</v>
      </c>
      <c r="E11" s="94"/>
      <c r="F11" s="98">
        <v>811461</v>
      </c>
      <c r="G11" s="94"/>
      <c r="H11" s="516">
        <f>eng7_PL_YTD!H11-eng5_PL3m!H66</f>
        <v>0</v>
      </c>
      <c r="I11" s="99"/>
      <c r="J11" s="516">
        <v>0</v>
      </c>
      <c r="K11" s="95"/>
      <c r="L11" s="101"/>
      <c r="N11" s="79"/>
    </row>
    <row r="12" spans="1:14" ht="19.5" customHeight="1">
      <c r="B12" s="91" t="s">
        <v>88</v>
      </c>
      <c r="D12" s="516">
        <f>eng7_PL_YTD!D12-eng5_PL3m!D67</f>
        <v>1008236</v>
      </c>
      <c r="E12" s="94"/>
      <c r="F12" s="823">
        <v>1806735</v>
      </c>
      <c r="G12" s="94"/>
      <c r="H12" s="516">
        <f>eng7_PL_YTD!H12-eng5_PL3m!H67</f>
        <v>0</v>
      </c>
      <c r="I12" s="99"/>
      <c r="J12" s="516">
        <v>0</v>
      </c>
      <c r="K12" s="95"/>
      <c r="L12" s="103"/>
      <c r="N12" s="79"/>
    </row>
    <row r="13" spans="1:14" ht="19.5" customHeight="1">
      <c r="B13" s="91" t="s">
        <v>89</v>
      </c>
      <c r="D13" s="517">
        <f>eng7_PL_YTD!D13-eng5_PL3m!D68</f>
        <v>93130</v>
      </c>
      <c r="E13" s="94"/>
      <c r="F13" s="98">
        <v>75929</v>
      </c>
      <c r="G13" s="94"/>
      <c r="H13" s="517">
        <f>eng7_PL_YTD!H13-eng5_PL3m!H68</f>
        <v>0</v>
      </c>
      <c r="I13" s="99"/>
      <c r="J13" s="517">
        <v>0</v>
      </c>
      <c r="K13" s="95"/>
      <c r="L13" s="103"/>
      <c r="N13" s="79"/>
    </row>
    <row r="14" spans="1:14" ht="19.5" customHeight="1">
      <c r="A14" s="104" t="s">
        <v>90</v>
      </c>
      <c r="D14" s="518">
        <f>eng7_PL_YTD!D14-eng5_PL3m!D69</f>
        <v>1147532</v>
      </c>
      <c r="E14" s="94"/>
      <c r="F14" s="105">
        <v>881918</v>
      </c>
      <c r="G14" s="94"/>
      <c r="H14" s="518">
        <f>eng7_PL_YTD!H14-eng5_PL3m!H69</f>
        <v>0</v>
      </c>
      <c r="I14" s="99"/>
      <c r="J14" s="518">
        <v>0</v>
      </c>
      <c r="K14" s="95"/>
      <c r="L14" s="103"/>
      <c r="N14" s="79"/>
    </row>
    <row r="15" spans="1:14" ht="19.5" customHeight="1">
      <c r="A15" s="106" t="s">
        <v>91</v>
      </c>
      <c r="C15" s="72">
        <v>15</v>
      </c>
      <c r="D15" s="964">
        <f>SUM(D11:D14)</f>
        <v>3145206</v>
      </c>
      <c r="E15" s="112"/>
      <c r="F15" s="108">
        <f>SUM(F11:F14)</f>
        <v>3576043</v>
      </c>
      <c r="G15" s="121">
        <v>0</v>
      </c>
      <c r="H15" s="964">
        <v>0</v>
      </c>
      <c r="I15" s="109">
        <v>0</v>
      </c>
      <c r="J15" s="964">
        <v>0</v>
      </c>
      <c r="K15" s="95"/>
      <c r="L15" s="111"/>
      <c r="N15" s="79"/>
    </row>
    <row r="16" spans="1:14" ht="9.9" customHeight="1">
      <c r="A16" s="104"/>
      <c r="D16" s="94"/>
      <c r="E16" s="94"/>
      <c r="F16" s="94"/>
      <c r="G16" s="94"/>
      <c r="H16" s="112"/>
      <c r="I16" s="107"/>
      <c r="J16" s="112"/>
      <c r="K16" s="95"/>
      <c r="L16" s="113"/>
      <c r="N16" s="79"/>
    </row>
    <row r="17" spans="1:14" ht="19.5" customHeight="1">
      <c r="A17" s="114" t="s">
        <v>92</v>
      </c>
      <c r="D17" s="94"/>
      <c r="E17" s="94"/>
      <c r="F17" s="94"/>
      <c r="G17" s="94"/>
      <c r="H17" s="94"/>
      <c r="I17" s="93"/>
      <c r="J17" s="94"/>
      <c r="K17" s="95"/>
      <c r="L17" s="115"/>
      <c r="N17" s="79"/>
    </row>
    <row r="18" spans="1:14" ht="19.5" customHeight="1">
      <c r="A18" s="104" t="s">
        <v>93</v>
      </c>
      <c r="D18" s="94"/>
      <c r="E18" s="94"/>
      <c r="F18" s="94"/>
      <c r="G18" s="94"/>
      <c r="H18" s="94"/>
      <c r="I18" s="93"/>
      <c r="J18" s="94"/>
      <c r="K18" s="95"/>
      <c r="L18" s="115"/>
      <c r="N18" s="79"/>
    </row>
    <row r="19" spans="1:14" ht="19.5" customHeight="1">
      <c r="A19" s="104"/>
      <c r="B19" s="91" t="s">
        <v>94</v>
      </c>
      <c r="D19" s="516">
        <f>eng7_PL_YTD!D19-eng5_PL3m!D74</f>
        <v>734031</v>
      </c>
      <c r="E19" s="94"/>
      <c r="F19" s="98">
        <v>828387</v>
      </c>
      <c r="G19" s="94"/>
      <c r="H19" s="516">
        <v>0</v>
      </c>
      <c r="I19" s="99"/>
      <c r="J19" s="516">
        <v>0</v>
      </c>
      <c r="K19" s="95"/>
      <c r="L19" s="103"/>
      <c r="N19" s="79"/>
    </row>
    <row r="20" spans="1:14" ht="19.5" customHeight="1">
      <c r="A20" s="106"/>
      <c r="B20" s="91" t="s">
        <v>95</v>
      </c>
      <c r="D20" s="516">
        <f>eng7_PL_YTD!D20-eng5_PL3m!D75</f>
        <v>918198</v>
      </c>
      <c r="E20" s="94"/>
      <c r="F20" s="823">
        <v>1365025</v>
      </c>
      <c r="G20" s="94"/>
      <c r="H20" s="516">
        <v>0</v>
      </c>
      <c r="I20" s="99"/>
      <c r="J20" s="516">
        <v>0</v>
      </c>
      <c r="K20" s="95"/>
      <c r="L20" s="103"/>
      <c r="N20" s="79"/>
    </row>
    <row r="21" spans="1:14" ht="19.5" customHeight="1">
      <c r="A21" s="106"/>
      <c r="B21" s="91" t="s">
        <v>96</v>
      </c>
      <c r="D21" s="517">
        <f>eng7_PL_YTD!D21-eng5_PL3m!D76</f>
        <v>57581</v>
      </c>
      <c r="E21" s="94"/>
      <c r="F21" s="98">
        <v>59368</v>
      </c>
      <c r="G21" s="94"/>
      <c r="H21" s="517">
        <v>0</v>
      </c>
      <c r="I21" s="99"/>
      <c r="J21" s="517">
        <v>0</v>
      </c>
      <c r="K21" s="95"/>
      <c r="L21" s="103"/>
      <c r="N21" s="79"/>
    </row>
    <row r="22" spans="1:14" ht="19.5" customHeight="1">
      <c r="A22" s="104" t="s">
        <v>97</v>
      </c>
      <c r="D22" s="518">
        <f>eng7_PL_YTD!D22-eng5_PL3m!D77</f>
        <v>919980</v>
      </c>
      <c r="E22" s="94"/>
      <c r="F22" s="105">
        <v>697126</v>
      </c>
      <c r="G22" s="94"/>
      <c r="H22" s="518">
        <v>0</v>
      </c>
      <c r="I22" s="99"/>
      <c r="J22" s="518">
        <v>0</v>
      </c>
      <c r="K22" s="95"/>
      <c r="L22" s="103"/>
      <c r="N22" s="79"/>
    </row>
    <row r="23" spans="1:14" ht="19.5" customHeight="1">
      <c r="A23" s="106" t="s">
        <v>98</v>
      </c>
      <c r="B23" s="136"/>
      <c r="C23" s="961"/>
      <c r="D23" s="964">
        <f>SUM(D19:D22)</f>
        <v>2629790</v>
      </c>
      <c r="E23" s="112"/>
      <c r="F23" s="108">
        <f>SUM(F19:F22)</f>
        <v>2949906</v>
      </c>
      <c r="G23" s="121">
        <v>0</v>
      </c>
      <c r="H23" s="964">
        <f>SUM(H19:H22)</f>
        <v>0</v>
      </c>
      <c r="I23" s="121">
        <v>0</v>
      </c>
      <c r="J23" s="964">
        <v>0</v>
      </c>
      <c r="K23" s="95"/>
      <c r="L23" s="111"/>
      <c r="N23" s="79"/>
    </row>
    <row r="24" spans="1:14" ht="9.9" customHeight="1">
      <c r="A24" s="106"/>
      <c r="B24" s="136"/>
      <c r="C24" s="961"/>
      <c r="D24" s="823"/>
      <c r="E24" s="94"/>
      <c r="F24" s="823"/>
      <c r="G24" s="94"/>
      <c r="H24" s="823"/>
      <c r="I24" s="94"/>
      <c r="J24" s="823"/>
      <c r="K24" s="95"/>
      <c r="L24" s="102"/>
      <c r="N24" s="79"/>
    </row>
    <row r="25" spans="1:14" ht="19.5" customHeight="1">
      <c r="A25" s="106" t="s">
        <v>99</v>
      </c>
      <c r="B25" s="155"/>
      <c r="C25" s="163"/>
      <c r="D25" s="965">
        <f>D15-D23</f>
        <v>515416</v>
      </c>
      <c r="E25" s="112"/>
      <c r="F25" s="119">
        <f>F15-F23</f>
        <v>626137</v>
      </c>
      <c r="G25" s="119">
        <v>0</v>
      </c>
      <c r="H25" s="517">
        <v>0</v>
      </c>
      <c r="I25" s="119">
        <v>0</v>
      </c>
      <c r="J25" s="516">
        <v>0</v>
      </c>
      <c r="K25" s="95"/>
      <c r="L25" s="103"/>
      <c r="N25" s="79"/>
    </row>
    <row r="26" spans="1:14" ht="19.5" customHeight="1">
      <c r="A26" s="104" t="s">
        <v>100</v>
      </c>
      <c r="B26" s="136"/>
      <c r="C26" s="962">
        <v>16</v>
      </c>
      <c r="D26" s="518">
        <f>eng7_PL_YTD!D26-eng5_PL3m!D81+22593</f>
        <v>70924</v>
      </c>
      <c r="E26" s="94"/>
      <c r="F26" s="105">
        <v>131538</v>
      </c>
      <c r="G26" s="823"/>
      <c r="H26" s="518">
        <f>eng7_PL_YTD!H26-eng5_PL3m!H81+22769</f>
        <v>35853</v>
      </c>
      <c r="I26" s="823"/>
      <c r="J26" s="963">
        <v>85072</v>
      </c>
      <c r="K26" s="95"/>
      <c r="L26" s="103"/>
      <c r="N26" s="79"/>
    </row>
    <row r="27" spans="1:14" ht="19.5" customHeight="1">
      <c r="A27" s="106" t="s">
        <v>101</v>
      </c>
      <c r="B27" s="136"/>
      <c r="C27" s="961"/>
      <c r="D27" s="964">
        <f>D25+D26</f>
        <v>586340</v>
      </c>
      <c r="E27" s="112"/>
      <c r="F27" s="108">
        <f>F25+F26</f>
        <v>757675</v>
      </c>
      <c r="G27" s="119">
        <v>0</v>
      </c>
      <c r="H27" s="964">
        <f>SUM(H25:H26)</f>
        <v>35853</v>
      </c>
      <c r="I27" s="119">
        <v>0</v>
      </c>
      <c r="J27" s="108">
        <f>SUM(J25:J26)</f>
        <v>85072</v>
      </c>
      <c r="K27" s="95"/>
      <c r="L27" s="121"/>
      <c r="N27" s="79"/>
    </row>
    <row r="28" spans="1:14" ht="9.9" customHeight="1">
      <c r="A28" s="106"/>
      <c r="B28" s="136"/>
      <c r="C28" s="961"/>
      <c r="D28" s="823"/>
      <c r="E28" s="94"/>
      <c r="F28" s="823"/>
      <c r="G28" s="98"/>
      <c r="H28" s="823"/>
      <c r="I28" s="98"/>
      <c r="J28" s="823"/>
      <c r="K28" s="95"/>
      <c r="L28" s="102"/>
      <c r="N28" s="79"/>
    </row>
    <row r="29" spans="1:14" ht="19.5" customHeight="1">
      <c r="A29" s="104" t="s">
        <v>102</v>
      </c>
      <c r="B29" s="136"/>
      <c r="C29" s="961"/>
      <c r="D29" s="98">
        <f>eng7_PL_YTD!D29-eng5_PL3m!D84</f>
        <v>163238</v>
      </c>
      <c r="E29" s="94"/>
      <c r="F29" s="98">
        <v>66697</v>
      </c>
      <c r="G29" s="98"/>
      <c r="H29" s="517">
        <f>eng7_PL_YTD!H29-eng5_PL3m!H84</f>
        <v>0</v>
      </c>
      <c r="I29" s="98"/>
      <c r="J29" s="516">
        <v>0</v>
      </c>
      <c r="K29" s="95"/>
      <c r="L29" s="103"/>
      <c r="N29" s="79"/>
    </row>
    <row r="30" spans="1:14" ht="19.5" customHeight="1">
      <c r="A30" s="91" t="s">
        <v>103</v>
      </c>
      <c r="B30" s="136"/>
      <c r="C30" s="961"/>
      <c r="D30" s="98">
        <f>eng7_PL_YTD!D30-eng5_PL3m!D85+22593</f>
        <v>409496</v>
      </c>
      <c r="E30" s="94"/>
      <c r="F30" s="98">
        <v>534842</v>
      </c>
      <c r="G30" s="94"/>
      <c r="H30" s="518">
        <f>eng7_PL_YTD!H30-eng5_PL3m!H85+22769</f>
        <v>86097</v>
      </c>
      <c r="I30" s="94"/>
      <c r="J30" s="823">
        <v>74331</v>
      </c>
      <c r="K30" s="95"/>
      <c r="L30" s="102"/>
      <c r="N30" s="79"/>
    </row>
    <row r="31" spans="1:14" ht="19.5" customHeight="1">
      <c r="A31" s="106" t="s">
        <v>104</v>
      </c>
      <c r="D31" s="122">
        <f>SUM(D29:D30)</f>
        <v>572734</v>
      </c>
      <c r="E31" s="112"/>
      <c r="F31" s="122">
        <f>SUM(F29:F30)</f>
        <v>601539</v>
      </c>
      <c r="G31" s="121"/>
      <c r="H31" s="964">
        <f>SUM(H29:H30)</f>
        <v>86097</v>
      </c>
      <c r="I31" s="109"/>
      <c r="J31" s="122">
        <f>SUM(J29:J30)</f>
        <v>74331</v>
      </c>
      <c r="K31" s="95"/>
      <c r="L31" s="121"/>
      <c r="N31" s="79"/>
    </row>
    <row r="32" spans="1:14" ht="9.9" customHeight="1">
      <c r="A32" s="106"/>
      <c r="D32" s="94"/>
      <c r="E32" s="94"/>
      <c r="F32" s="94"/>
      <c r="G32" s="94"/>
      <c r="H32" s="94"/>
      <c r="I32" s="93"/>
      <c r="J32" s="94"/>
      <c r="K32" s="95"/>
      <c r="L32" s="115"/>
      <c r="N32" s="79"/>
    </row>
    <row r="33" spans="1:14" ht="19.5" customHeight="1">
      <c r="A33" s="123" t="s">
        <v>105</v>
      </c>
      <c r="B33" s="124"/>
      <c r="C33" s="72"/>
      <c r="D33" s="119">
        <f>D27-D31</f>
        <v>13606</v>
      </c>
      <c r="E33" s="119"/>
      <c r="F33" s="119">
        <f>F27-F31</f>
        <v>156136</v>
      </c>
      <c r="G33" s="119"/>
      <c r="H33" s="965">
        <f>H27-H31</f>
        <v>-50244</v>
      </c>
      <c r="I33" s="118"/>
      <c r="J33" s="119">
        <f>J27-J31</f>
        <v>10741</v>
      </c>
      <c r="K33" s="95"/>
      <c r="L33" s="121"/>
      <c r="N33" s="79"/>
    </row>
    <row r="34" spans="1:14" ht="19.5" customHeight="1">
      <c r="A34" s="124" t="s">
        <v>868</v>
      </c>
      <c r="B34" s="124"/>
      <c r="C34" s="72"/>
      <c r="D34" s="119"/>
      <c r="E34" s="119"/>
      <c r="F34" s="119"/>
      <c r="G34" s="119"/>
      <c r="H34" s="119"/>
      <c r="I34" s="118"/>
      <c r="J34" s="119"/>
      <c r="K34" s="95"/>
      <c r="L34" s="121"/>
      <c r="N34" s="79"/>
    </row>
    <row r="35" spans="1:14" ht="19.5" customHeight="1">
      <c r="A35" s="124"/>
      <c r="B35" s="124" t="s">
        <v>106</v>
      </c>
      <c r="C35" s="72">
        <v>9</v>
      </c>
      <c r="D35" s="105">
        <f>eng7_PL_YTD!D35-eng5_PL3m!D90</f>
        <v>68372</v>
      </c>
      <c r="E35" s="98"/>
      <c r="F35" s="105">
        <v>102302</v>
      </c>
      <c r="G35" s="94"/>
      <c r="H35" s="518">
        <f>eng7_PL_YTD!H35-eng5_PL3m!H90</f>
        <v>0</v>
      </c>
      <c r="I35" s="97"/>
      <c r="J35" s="518">
        <v>0</v>
      </c>
      <c r="K35" s="95"/>
      <c r="L35" s="103"/>
      <c r="N35" s="79"/>
    </row>
    <row r="36" spans="1:14" ht="9.9" customHeight="1">
      <c r="A36" s="125"/>
      <c r="B36" s="125"/>
      <c r="D36" s="823"/>
      <c r="E36" s="98"/>
      <c r="F36" s="823"/>
      <c r="G36" s="98"/>
      <c r="H36" s="823"/>
      <c r="I36" s="97"/>
      <c r="J36" s="102"/>
      <c r="K36" s="95"/>
      <c r="L36" s="102"/>
      <c r="N36" s="79"/>
    </row>
    <row r="37" spans="1:14" ht="19.5" customHeight="1">
      <c r="A37" s="126" t="s">
        <v>107</v>
      </c>
      <c r="B37" s="125"/>
      <c r="D37" s="823"/>
      <c r="E37" s="98"/>
      <c r="F37" s="823"/>
      <c r="G37" s="98"/>
      <c r="H37" s="823"/>
      <c r="I37" s="97"/>
      <c r="J37" s="102"/>
      <c r="K37" s="95"/>
      <c r="L37" s="102"/>
      <c r="N37" s="79"/>
    </row>
    <row r="38" spans="1:14" ht="19.5" customHeight="1">
      <c r="A38" s="126"/>
      <c r="B38" s="126" t="s">
        <v>108</v>
      </c>
      <c r="C38" s="117"/>
      <c r="D38" s="121">
        <f>SUM(D33:D35)</f>
        <v>81978</v>
      </c>
      <c r="E38" s="119"/>
      <c r="F38" s="121">
        <f>SUM(F33:F35)</f>
        <v>258438</v>
      </c>
      <c r="G38" s="119"/>
      <c r="H38" s="965">
        <f>SUM(H33:H35)</f>
        <v>-50244</v>
      </c>
      <c r="I38" s="118"/>
      <c r="J38" s="121">
        <f>SUM(J33:J35)</f>
        <v>10741</v>
      </c>
      <c r="K38" s="95"/>
      <c r="L38" s="121"/>
      <c r="N38" s="79"/>
    </row>
    <row r="39" spans="1:14" ht="19.5" customHeight="1">
      <c r="A39" s="125" t="s">
        <v>109</v>
      </c>
      <c r="B39" s="125"/>
      <c r="D39" s="105">
        <f>eng7_PL_YTD!D39-eng5_PL3m!D94</f>
        <v>58925</v>
      </c>
      <c r="E39" s="98"/>
      <c r="F39" s="105">
        <v>121111</v>
      </c>
      <c r="G39" s="823"/>
      <c r="H39" s="518">
        <f>eng7_PL_YTD!H39-eng5_PL3m!H94</f>
        <v>-10832</v>
      </c>
      <c r="I39" s="116"/>
      <c r="J39" s="105">
        <v>45081</v>
      </c>
      <c r="K39" s="95"/>
      <c r="L39" s="102"/>
      <c r="N39" s="79"/>
    </row>
    <row r="40" spans="1:14" ht="19.5" customHeight="1">
      <c r="A40" s="126" t="s">
        <v>110</v>
      </c>
      <c r="B40" s="126"/>
      <c r="C40" s="117"/>
      <c r="D40" s="121">
        <f>D38-D39</f>
        <v>23053</v>
      </c>
      <c r="E40" s="121"/>
      <c r="F40" s="121">
        <f>F38-F39</f>
        <v>137327</v>
      </c>
      <c r="G40" s="121">
        <f>G38-G39</f>
        <v>0</v>
      </c>
      <c r="H40" s="966">
        <f>H38-H39</f>
        <v>-39412</v>
      </c>
      <c r="I40" s="109">
        <f>I38-I39</f>
        <v>0</v>
      </c>
      <c r="J40" s="121">
        <f>J38-J39</f>
        <v>-34340</v>
      </c>
      <c r="K40" s="95"/>
      <c r="L40" s="121"/>
      <c r="N40" s="79"/>
    </row>
    <row r="41" spans="1:14" ht="19.5" customHeight="1">
      <c r="A41" s="125" t="s">
        <v>111</v>
      </c>
      <c r="B41" s="125"/>
      <c r="C41" s="72">
        <v>17</v>
      </c>
      <c r="D41" s="105">
        <f>eng7_PL_YTD!D41-eng5_PL3m!D96</f>
        <v>-2560</v>
      </c>
      <c r="E41" s="98"/>
      <c r="F41" s="105">
        <v>2355</v>
      </c>
      <c r="G41" s="94"/>
      <c r="H41" s="518">
        <f>eng7_PL_YTD!H41-eng5_PL3m!H96</f>
        <v>-6098</v>
      </c>
      <c r="I41" s="93"/>
      <c r="J41" s="105">
        <v>-20475</v>
      </c>
      <c r="K41" s="95"/>
      <c r="L41" s="102"/>
      <c r="N41" s="79"/>
    </row>
    <row r="42" spans="1:14" ht="19.5" customHeight="1" thickBot="1">
      <c r="A42" s="126" t="s">
        <v>446</v>
      </c>
      <c r="B42" s="125"/>
      <c r="D42" s="127">
        <f>D40-D41</f>
        <v>25613</v>
      </c>
      <c r="E42" s="119"/>
      <c r="F42" s="127">
        <f>F40-F41</f>
        <v>134972</v>
      </c>
      <c r="G42" s="121"/>
      <c r="H42" s="967">
        <f>H40-H41</f>
        <v>-33314</v>
      </c>
      <c r="I42" s="109"/>
      <c r="J42" s="127">
        <f>J40-J41</f>
        <v>-13865</v>
      </c>
      <c r="K42" s="95"/>
      <c r="L42" s="121"/>
      <c r="N42" s="79"/>
    </row>
    <row r="43" spans="1:14" ht="9.9" customHeight="1" thickTop="1">
      <c r="D43" s="94"/>
      <c r="E43" s="94"/>
      <c r="F43" s="94"/>
      <c r="G43" s="94"/>
      <c r="H43" s="94"/>
      <c r="I43" s="93"/>
      <c r="J43" s="94"/>
      <c r="K43" s="95"/>
      <c r="L43" s="115"/>
      <c r="N43" s="79"/>
    </row>
    <row r="44" spans="1:14" ht="19.5" customHeight="1">
      <c r="A44" s="71" t="s">
        <v>112</v>
      </c>
      <c r="D44" s="94"/>
      <c r="E44" s="94"/>
      <c r="F44" s="94"/>
      <c r="G44" s="94"/>
      <c r="H44" s="115"/>
      <c r="I44" s="93"/>
      <c r="J44" s="94"/>
      <c r="K44" s="95"/>
      <c r="L44" s="115"/>
      <c r="N44" s="79"/>
    </row>
    <row r="45" spans="1:14" ht="19.5" customHeight="1">
      <c r="A45" s="91" t="s">
        <v>113</v>
      </c>
      <c r="B45" s="125"/>
      <c r="C45" s="72">
        <v>18</v>
      </c>
      <c r="D45" s="823">
        <f>eng7_PL_YTD!D45-eng5_PL3m!D100</f>
        <v>49139</v>
      </c>
      <c r="E45" s="94"/>
      <c r="F45" s="823">
        <v>6927</v>
      </c>
      <c r="G45" s="94"/>
      <c r="H45" s="859">
        <f>eng7_PL_YTD!H45-eng5_PL3m!H100</f>
        <v>-33314</v>
      </c>
      <c r="I45" s="93"/>
      <c r="J45" s="102">
        <v>-13865</v>
      </c>
      <c r="K45" s="95"/>
      <c r="L45" s="102"/>
      <c r="N45" s="79"/>
    </row>
    <row r="46" spans="1:14" ht="19.5" customHeight="1">
      <c r="A46" s="91" t="s">
        <v>114</v>
      </c>
      <c r="D46" s="518">
        <f>eng7_PL_YTD!D46-eng5_PL3m!D101</f>
        <v>-23526</v>
      </c>
      <c r="E46" s="94"/>
      <c r="F46" s="105">
        <v>128045</v>
      </c>
      <c r="G46" s="94"/>
      <c r="H46" s="518">
        <f>eng7_PL_YTD!H46-eng5_PL3m!H101</f>
        <v>0</v>
      </c>
      <c r="I46" s="97"/>
      <c r="J46" s="518">
        <v>0</v>
      </c>
      <c r="K46" s="95"/>
      <c r="L46" s="103"/>
      <c r="N46" s="79"/>
    </row>
    <row r="47" spans="1:14" ht="19.5" customHeight="1" thickBot="1">
      <c r="A47" s="71"/>
      <c r="D47" s="127">
        <f>SUM(D45:D46)</f>
        <v>25613</v>
      </c>
      <c r="E47" s="112"/>
      <c r="F47" s="127">
        <f>SUM(F45:F46)</f>
        <v>134972</v>
      </c>
      <c r="G47" s="121"/>
      <c r="H47" s="967">
        <f>SUM(H45:H46)</f>
        <v>-33314</v>
      </c>
      <c r="I47" s="109"/>
      <c r="J47" s="127">
        <f>SUM(J45:J46)</f>
        <v>-13865</v>
      </c>
      <c r="K47" s="95"/>
      <c r="L47" s="121"/>
      <c r="N47" s="79"/>
    </row>
    <row r="48" spans="1:14" ht="9.9" customHeight="1" thickTop="1">
      <c r="D48" s="94"/>
      <c r="E48" s="94"/>
      <c r="F48" s="94"/>
      <c r="G48" s="94"/>
      <c r="H48" s="94"/>
      <c r="I48" s="93"/>
      <c r="J48" s="94"/>
      <c r="K48" s="95"/>
      <c r="L48" s="115"/>
      <c r="N48" s="79"/>
    </row>
    <row r="49" spans="1:14" ht="19.5" customHeight="1">
      <c r="A49" s="147" t="s">
        <v>869</v>
      </c>
      <c r="C49" s="72">
        <v>18</v>
      </c>
      <c r="D49" s="94"/>
      <c r="E49" s="94"/>
      <c r="F49" s="94"/>
      <c r="G49" s="94"/>
      <c r="H49" s="115"/>
      <c r="I49" s="93"/>
      <c r="J49" s="94"/>
      <c r="K49" s="95"/>
      <c r="L49" s="115"/>
      <c r="N49" s="79"/>
    </row>
    <row r="50" spans="1:14" ht="19.5" customHeight="1" thickBot="1">
      <c r="A50" s="91" t="s">
        <v>870</v>
      </c>
      <c r="D50" s="148">
        <f>D45/NFS!$I$331</f>
        <v>2.6962946867537575E-2</v>
      </c>
      <c r="E50" s="860"/>
      <c r="F50" s="861">
        <v>4.0000000000000001E-3</v>
      </c>
      <c r="G50" s="860"/>
      <c r="H50" s="148">
        <f>H45/NFS!$I$331</f>
        <v>-1.8279647773563702E-2</v>
      </c>
      <c r="I50" s="128"/>
      <c r="J50" s="825">
        <v>-8.0000000000000002E-3</v>
      </c>
      <c r="K50" s="95"/>
      <c r="L50" s="129"/>
      <c r="N50" s="79"/>
    </row>
    <row r="51" spans="1:14" ht="19.5" customHeight="1" thickTop="1">
      <c r="A51" s="130"/>
      <c r="B51" s="130"/>
      <c r="C51" s="72"/>
      <c r="D51" s="101"/>
      <c r="E51" s="860"/>
      <c r="F51" s="101"/>
      <c r="G51" s="860"/>
      <c r="H51" s="131"/>
      <c r="I51" s="128"/>
      <c r="J51" s="131"/>
      <c r="K51" s="95"/>
      <c r="L51" s="131"/>
      <c r="N51" s="79"/>
    </row>
    <row r="52" spans="1:14" ht="19.5" customHeight="1">
      <c r="A52" s="367" t="s">
        <v>115</v>
      </c>
      <c r="B52" s="367"/>
      <c r="C52" s="72"/>
      <c r="D52" s="101"/>
      <c r="E52" s="860"/>
      <c r="F52" s="101"/>
      <c r="G52" s="860"/>
      <c r="H52" s="131"/>
      <c r="I52" s="128"/>
      <c r="J52" s="131"/>
      <c r="K52" s="95"/>
      <c r="L52" s="131"/>
      <c r="N52" s="79"/>
    </row>
    <row r="53" spans="1:14" ht="19.5" customHeight="1" thickBot="1">
      <c r="A53" s="130" t="s">
        <v>116</v>
      </c>
      <c r="B53" s="130"/>
      <c r="C53" s="72"/>
      <c r="D53" s="519">
        <v>0</v>
      </c>
      <c r="E53" s="860"/>
      <c r="F53" s="519">
        <v>0</v>
      </c>
      <c r="G53" s="860"/>
      <c r="H53" s="519">
        <v>0</v>
      </c>
      <c r="I53" s="128"/>
      <c r="J53" s="519">
        <v>0</v>
      </c>
      <c r="K53" s="95"/>
      <c r="L53" s="101"/>
      <c r="N53" s="79"/>
    </row>
    <row r="54" spans="1:14" ht="19.5" customHeight="1" thickTop="1">
      <c r="A54" s="130"/>
      <c r="B54" s="130"/>
      <c r="C54" s="72"/>
      <c r="D54" s="103" t="s">
        <v>117</v>
      </c>
      <c r="E54" s="860"/>
      <c r="F54" s="101"/>
      <c r="G54" s="860"/>
      <c r="H54" s="131"/>
      <c r="I54" s="128"/>
      <c r="J54" s="131"/>
      <c r="N54" s="79"/>
    </row>
    <row r="55" spans="1:14" ht="19.5" customHeight="1">
      <c r="A55" s="130"/>
      <c r="B55" s="130"/>
      <c r="C55" s="72"/>
      <c r="D55" s="133"/>
      <c r="E55" s="172"/>
      <c r="F55" s="133"/>
      <c r="G55" s="160"/>
      <c r="H55" s="133"/>
      <c r="I55" s="134"/>
      <c r="J55" s="133"/>
      <c r="N55" s="79"/>
    </row>
    <row r="56" spans="1:14" ht="19.5" customHeight="1">
      <c r="A56" s="130"/>
      <c r="B56" s="130"/>
      <c r="D56" s="133">
        <f>eng7_PL_YTD!D56-eng5_PL3m!D111</f>
        <v>0</v>
      </c>
      <c r="E56" s="171"/>
      <c r="F56" s="133">
        <f>eng7_PL_YTD!F56-eng5_PL3m!F111</f>
        <v>0</v>
      </c>
      <c r="G56" s="175"/>
      <c r="H56" s="133">
        <f>eng7_PL_YTD!H56-eng5_PL3m!H111</f>
        <v>0</v>
      </c>
      <c r="I56" s="135"/>
      <c r="J56" s="132">
        <f>eng7_PL_YTD!J56-eng5_PL3m!J111</f>
        <v>0</v>
      </c>
      <c r="N56" s="79"/>
    </row>
    <row r="57" spans="1:14" ht="19.5" customHeight="1">
      <c r="H57" s="137"/>
      <c r="J57" s="137"/>
    </row>
    <row r="58" spans="1:14" ht="19.5" customHeight="1">
      <c r="A58" s="71"/>
      <c r="B58" s="71"/>
      <c r="C58" s="72"/>
      <c r="D58" s="1067" t="s">
        <v>80</v>
      </c>
      <c r="E58" s="1067"/>
      <c r="F58" s="1067"/>
      <c r="G58" s="138"/>
      <c r="H58" s="1067" t="s">
        <v>81</v>
      </c>
      <c r="I58" s="1067"/>
      <c r="J58" s="1067"/>
    </row>
    <row r="59" spans="1:14" ht="19.5" customHeight="1">
      <c r="A59" s="71"/>
      <c r="B59" s="80"/>
      <c r="C59" s="72"/>
      <c r="D59" s="1067" t="s">
        <v>82</v>
      </c>
      <c r="E59" s="1067"/>
      <c r="F59" s="1067"/>
      <c r="G59" s="138"/>
      <c r="H59" s="1067" t="s">
        <v>82</v>
      </c>
      <c r="I59" s="1067"/>
      <c r="J59" s="1067"/>
    </row>
    <row r="60" spans="1:14" ht="19.5" customHeight="1">
      <c r="A60" s="139"/>
      <c r="B60" s="140"/>
      <c r="C60" s="141"/>
      <c r="D60" s="1065" t="s">
        <v>147</v>
      </c>
      <c r="E60" s="1065"/>
      <c r="F60" s="1065"/>
      <c r="G60" s="179"/>
      <c r="H60" s="1065" t="s">
        <v>147</v>
      </c>
      <c r="I60" s="1065"/>
      <c r="J60" s="1065"/>
    </row>
    <row r="61" spans="1:14" ht="19.5" customHeight="1">
      <c r="A61" s="139"/>
      <c r="B61" s="140"/>
      <c r="C61" s="141"/>
      <c r="D61" s="1065" t="s">
        <v>84</v>
      </c>
      <c r="E61" s="1065"/>
      <c r="F61" s="1065"/>
      <c r="G61" s="180"/>
      <c r="H61" s="1065" t="s">
        <v>84</v>
      </c>
      <c r="I61" s="1065"/>
      <c r="J61" s="1065"/>
    </row>
    <row r="62" spans="1:14" ht="19.5" customHeight="1">
      <c r="A62" s="71"/>
      <c r="B62" s="71"/>
      <c r="C62" s="142" t="s">
        <v>7</v>
      </c>
      <c r="D62" s="144">
        <v>2017</v>
      </c>
      <c r="E62" s="143"/>
      <c r="F62" s="144">
        <v>2016</v>
      </c>
      <c r="G62" s="138"/>
      <c r="H62" s="144">
        <v>2017</v>
      </c>
      <c r="I62" s="143"/>
      <c r="J62" s="144">
        <v>2016</v>
      </c>
    </row>
    <row r="63" spans="1:14" ht="19.5" customHeight="1">
      <c r="A63" s="71"/>
      <c r="B63" s="71"/>
      <c r="C63" s="72"/>
      <c r="D63" s="1066" t="s">
        <v>11</v>
      </c>
      <c r="E63" s="1066"/>
      <c r="F63" s="1066"/>
      <c r="G63" s="1066"/>
      <c r="H63" s="1066"/>
      <c r="I63" s="1066"/>
      <c r="J63" s="1066"/>
    </row>
    <row r="64" spans="1:14" ht="19.5" customHeight="1">
      <c r="A64" s="88" t="s">
        <v>85</v>
      </c>
      <c r="B64" s="71"/>
      <c r="C64" s="72"/>
      <c r="D64" s="146"/>
      <c r="E64" s="146"/>
      <c r="F64" s="146"/>
      <c r="G64" s="146"/>
      <c r="H64" s="146"/>
      <c r="I64" s="145"/>
      <c r="J64" s="146"/>
    </row>
    <row r="65" spans="1:10" ht="19.5" customHeight="1">
      <c r="A65" s="91" t="s">
        <v>86</v>
      </c>
      <c r="B65" s="88"/>
      <c r="D65" s="94"/>
      <c r="E65" s="94"/>
      <c r="F65" s="94"/>
      <c r="G65" s="94"/>
      <c r="H65" s="94"/>
      <c r="I65" s="93"/>
      <c r="J65" s="94"/>
    </row>
    <row r="66" spans="1:10" ht="19.5" customHeight="1">
      <c r="B66" s="91" t="s">
        <v>87</v>
      </c>
      <c r="D66" s="98">
        <v>1979231</v>
      </c>
      <c r="E66" s="94"/>
      <c r="F66" s="98">
        <v>1545085</v>
      </c>
      <c r="G66" s="94"/>
      <c r="H66" s="100">
        <v>0</v>
      </c>
      <c r="I66" s="99"/>
      <c r="J66" s="100">
        <v>0</v>
      </c>
    </row>
    <row r="67" spans="1:10" ht="19.5" customHeight="1">
      <c r="B67" s="91" t="s">
        <v>88</v>
      </c>
      <c r="D67" s="823">
        <v>2807967</v>
      </c>
      <c r="E67" s="94"/>
      <c r="F67" s="823">
        <v>3163925</v>
      </c>
      <c r="G67" s="94"/>
      <c r="H67" s="100">
        <v>0</v>
      </c>
      <c r="I67" s="99"/>
      <c r="J67" s="100">
        <v>0</v>
      </c>
    </row>
    <row r="68" spans="1:10" ht="19.5" customHeight="1">
      <c r="B68" s="91" t="s">
        <v>89</v>
      </c>
      <c r="D68" s="98">
        <v>164280</v>
      </c>
      <c r="E68" s="94"/>
      <c r="F68" s="98">
        <v>174617</v>
      </c>
      <c r="G68" s="94"/>
      <c r="H68" s="100">
        <v>0</v>
      </c>
      <c r="I68" s="99"/>
      <c r="J68" s="100">
        <v>0</v>
      </c>
    </row>
    <row r="69" spans="1:10" ht="19.5" customHeight="1">
      <c r="A69" s="104" t="s">
        <v>90</v>
      </c>
      <c r="D69" s="105">
        <v>1748418</v>
      </c>
      <c r="E69" s="94"/>
      <c r="F69" s="105">
        <v>1604659</v>
      </c>
      <c r="G69" s="94"/>
      <c r="H69" s="100">
        <v>0</v>
      </c>
      <c r="I69" s="99"/>
      <c r="J69" s="100">
        <v>0</v>
      </c>
    </row>
    <row r="70" spans="1:10" ht="19.5" customHeight="1">
      <c r="A70" s="106" t="s">
        <v>91</v>
      </c>
      <c r="C70" s="72">
        <v>14</v>
      </c>
      <c r="D70" s="108">
        <v>6699896</v>
      </c>
      <c r="E70" s="112"/>
      <c r="F70" s="108">
        <v>6488286</v>
      </c>
      <c r="G70" s="121">
        <v>0</v>
      </c>
      <c r="H70" s="110">
        <v>0</v>
      </c>
      <c r="I70" s="109">
        <v>0</v>
      </c>
      <c r="J70" s="110">
        <v>0</v>
      </c>
    </row>
    <row r="71" spans="1:10" ht="19.5" customHeight="1">
      <c r="A71" s="104"/>
      <c r="D71" s="94"/>
      <c r="E71" s="94"/>
      <c r="F71" s="94"/>
      <c r="G71" s="94"/>
      <c r="H71" s="112"/>
      <c r="I71" s="107"/>
      <c r="J71" s="112"/>
    </row>
    <row r="72" spans="1:10" ht="19.5" customHeight="1">
      <c r="A72" s="114" t="s">
        <v>92</v>
      </c>
      <c r="D72" s="94"/>
      <c r="E72" s="94"/>
      <c r="F72" s="94"/>
      <c r="G72" s="94"/>
      <c r="H72" s="94"/>
      <c r="I72" s="93"/>
      <c r="J72" s="94"/>
    </row>
    <row r="73" spans="1:10" ht="19.5" customHeight="1">
      <c r="A73" s="104" t="s">
        <v>93</v>
      </c>
      <c r="D73" s="94"/>
      <c r="E73" s="94"/>
      <c r="F73" s="94"/>
      <c r="G73" s="94"/>
      <c r="H73" s="94"/>
      <c r="I73" s="93"/>
      <c r="J73" s="94"/>
    </row>
    <row r="74" spans="1:10" ht="19.5" customHeight="1">
      <c r="A74" s="104"/>
      <c r="B74" s="91" t="s">
        <v>94</v>
      </c>
      <c r="D74" s="98">
        <v>1673192</v>
      </c>
      <c r="E74" s="94"/>
      <c r="F74" s="98">
        <v>1704604</v>
      </c>
      <c r="G74" s="94"/>
      <c r="H74" s="100">
        <v>0</v>
      </c>
      <c r="I74" s="99"/>
      <c r="J74" s="100">
        <v>0</v>
      </c>
    </row>
    <row r="75" spans="1:10" ht="19.5" customHeight="1">
      <c r="A75" s="106"/>
      <c r="B75" s="91" t="s">
        <v>95</v>
      </c>
      <c r="D75" s="823">
        <v>2341147</v>
      </c>
      <c r="E75" s="94"/>
      <c r="F75" s="823">
        <v>2705587</v>
      </c>
      <c r="G75" s="94"/>
      <c r="H75" s="100">
        <v>0</v>
      </c>
      <c r="I75" s="99"/>
      <c r="J75" s="100">
        <v>0</v>
      </c>
    </row>
    <row r="76" spans="1:10" ht="19.5" customHeight="1">
      <c r="A76" s="106"/>
      <c r="B76" s="91" t="s">
        <v>96</v>
      </c>
      <c r="D76" s="98">
        <v>114966</v>
      </c>
      <c r="E76" s="94"/>
      <c r="F76" s="98">
        <v>117871</v>
      </c>
      <c r="G76" s="94"/>
      <c r="H76" s="100">
        <v>0</v>
      </c>
      <c r="I76" s="99"/>
      <c r="J76" s="100">
        <v>0</v>
      </c>
    </row>
    <row r="77" spans="1:10" ht="19.5" customHeight="1">
      <c r="A77" s="104" t="s">
        <v>97</v>
      </c>
      <c r="D77" s="105">
        <v>1452949</v>
      </c>
      <c r="E77" s="94"/>
      <c r="F77" s="105">
        <v>1347448</v>
      </c>
      <c r="G77" s="94"/>
      <c r="H77" s="100">
        <v>0</v>
      </c>
      <c r="I77" s="99"/>
      <c r="J77" s="100">
        <v>0</v>
      </c>
    </row>
    <row r="78" spans="1:10" ht="19.5" customHeight="1">
      <c r="A78" s="106" t="s">
        <v>98</v>
      </c>
      <c r="D78" s="108">
        <v>5582254</v>
      </c>
      <c r="E78" s="112"/>
      <c r="F78" s="108">
        <v>5875510</v>
      </c>
      <c r="G78" s="121">
        <v>0</v>
      </c>
      <c r="H78" s="110">
        <v>0</v>
      </c>
      <c r="I78" s="109">
        <v>0</v>
      </c>
      <c r="J78" s="110">
        <v>0</v>
      </c>
    </row>
    <row r="79" spans="1:10" ht="19.5" customHeight="1">
      <c r="A79" s="106"/>
      <c r="D79" s="823"/>
      <c r="E79" s="94"/>
      <c r="F79" s="823"/>
      <c r="G79" s="94"/>
      <c r="H79" s="823"/>
      <c r="I79" s="93"/>
      <c r="J79" s="102"/>
    </row>
    <row r="80" spans="1:10" ht="19.5" customHeight="1">
      <c r="A80" s="106" t="s">
        <v>99</v>
      </c>
      <c r="B80" s="71"/>
      <c r="C80" s="117"/>
      <c r="D80" s="119">
        <v>1117642</v>
      </c>
      <c r="E80" s="112"/>
      <c r="F80" s="119">
        <v>612776</v>
      </c>
      <c r="G80" s="119">
        <v>0</v>
      </c>
      <c r="H80" s="862">
        <v>0</v>
      </c>
      <c r="I80" s="118">
        <v>0</v>
      </c>
      <c r="J80" s="100">
        <v>0</v>
      </c>
    </row>
    <row r="81" spans="1:13" ht="19.5" customHeight="1">
      <c r="A81" s="104" t="s">
        <v>100</v>
      </c>
      <c r="C81" s="72">
        <v>15</v>
      </c>
      <c r="D81" s="105">
        <v>351161</v>
      </c>
      <c r="E81" s="94"/>
      <c r="F81" s="105">
        <v>143202</v>
      </c>
      <c r="G81" s="823"/>
      <c r="H81" s="105">
        <v>293158</v>
      </c>
      <c r="I81" s="116"/>
      <c r="J81" s="120">
        <v>212894</v>
      </c>
    </row>
    <row r="82" spans="1:13" ht="19.5" customHeight="1">
      <c r="A82" s="106" t="s">
        <v>101</v>
      </c>
      <c r="D82" s="108">
        <v>1468803</v>
      </c>
      <c r="E82" s="112"/>
      <c r="F82" s="108">
        <v>755978</v>
      </c>
      <c r="G82" s="119">
        <v>0</v>
      </c>
      <c r="H82" s="108">
        <v>293158</v>
      </c>
      <c r="I82" s="118">
        <v>0</v>
      </c>
      <c r="J82" s="108">
        <v>212894</v>
      </c>
    </row>
    <row r="83" spans="1:13" ht="19.5" customHeight="1">
      <c r="A83" s="106"/>
      <c r="D83" s="823"/>
      <c r="E83" s="94"/>
      <c r="F83" s="823"/>
      <c r="G83" s="98"/>
      <c r="H83" s="823"/>
      <c r="I83" s="97"/>
      <c r="J83" s="102"/>
    </row>
    <row r="84" spans="1:13" ht="19.5" customHeight="1">
      <c r="A84" s="104" t="s">
        <v>102</v>
      </c>
      <c r="D84" s="863">
        <f>108939+24445-24445</f>
        <v>108939</v>
      </c>
      <c r="E84" s="94"/>
      <c r="F84" s="98">
        <v>98465</v>
      </c>
      <c r="G84" s="98"/>
      <c r="H84" s="100">
        <v>0</v>
      </c>
      <c r="I84" s="97"/>
      <c r="J84" s="100">
        <v>0</v>
      </c>
    </row>
    <row r="85" spans="1:13" ht="19.5" customHeight="1">
      <c r="A85" s="91" t="s">
        <v>103</v>
      </c>
      <c r="D85" s="863">
        <f>825885-24445+24445</f>
        <v>825885</v>
      </c>
      <c r="E85" s="94"/>
      <c r="F85" s="98">
        <v>842413</v>
      </c>
      <c r="G85" s="94"/>
      <c r="H85" s="823">
        <v>143614</v>
      </c>
      <c r="I85" s="93"/>
      <c r="J85" s="102">
        <v>139120</v>
      </c>
      <c r="M85" s="826"/>
    </row>
    <row r="86" spans="1:13" ht="19.5" customHeight="1">
      <c r="A86" s="106" t="s">
        <v>104</v>
      </c>
      <c r="D86" s="122">
        <v>934824</v>
      </c>
      <c r="E86" s="112"/>
      <c r="F86" s="122">
        <v>940878</v>
      </c>
      <c r="G86" s="121"/>
      <c r="H86" s="122">
        <v>143614</v>
      </c>
      <c r="I86" s="109"/>
      <c r="J86" s="122">
        <v>139120</v>
      </c>
    </row>
    <row r="87" spans="1:13" ht="19.5" customHeight="1">
      <c r="A87" s="106"/>
      <c r="D87" s="94"/>
      <c r="E87" s="94"/>
      <c r="F87" s="94"/>
      <c r="G87" s="94"/>
      <c r="H87" s="94"/>
      <c r="I87" s="93"/>
      <c r="J87" s="94"/>
    </row>
    <row r="88" spans="1:13" ht="19.5" customHeight="1">
      <c r="A88" s="123" t="s">
        <v>105</v>
      </c>
      <c r="B88" s="124"/>
      <c r="C88" s="72"/>
      <c r="D88" s="119">
        <v>533979</v>
      </c>
      <c r="E88" s="119"/>
      <c r="F88" s="119">
        <v>-184900</v>
      </c>
      <c r="G88" s="119"/>
      <c r="H88" s="119">
        <v>149544</v>
      </c>
      <c r="I88" s="118"/>
      <c r="J88" s="119">
        <v>73774</v>
      </c>
    </row>
    <row r="89" spans="1:13" ht="19.5" customHeight="1">
      <c r="A89" s="124" t="s">
        <v>118</v>
      </c>
      <c r="B89" s="124"/>
      <c r="C89" s="72"/>
      <c r="D89" s="119"/>
      <c r="E89" s="119"/>
      <c r="F89" s="119"/>
      <c r="G89" s="119"/>
      <c r="H89" s="119"/>
      <c r="I89" s="118"/>
      <c r="J89" s="119"/>
    </row>
    <row r="90" spans="1:13" ht="19.5" customHeight="1">
      <c r="A90" s="124"/>
      <c r="B90" s="124" t="s">
        <v>106</v>
      </c>
      <c r="C90" s="72">
        <v>8</v>
      </c>
      <c r="D90" s="105">
        <v>140447</v>
      </c>
      <c r="E90" s="98"/>
      <c r="F90" s="105">
        <v>347287</v>
      </c>
      <c r="G90" s="94"/>
      <c r="H90" s="120">
        <v>0</v>
      </c>
      <c r="I90" s="97"/>
      <c r="J90" s="120">
        <v>0</v>
      </c>
    </row>
    <row r="91" spans="1:13" ht="19.5" customHeight="1">
      <c r="A91" s="125"/>
      <c r="B91" s="125"/>
      <c r="D91" s="823"/>
      <c r="E91" s="98"/>
      <c r="F91" s="823"/>
      <c r="G91" s="98"/>
      <c r="H91" s="823"/>
      <c r="I91" s="97"/>
      <c r="J91" s="102"/>
    </row>
    <row r="92" spans="1:13" ht="19.5" customHeight="1">
      <c r="A92" s="126" t="s">
        <v>107</v>
      </c>
      <c r="B92" s="125"/>
      <c r="D92" s="823"/>
      <c r="E92" s="98"/>
      <c r="F92" s="823"/>
      <c r="G92" s="98"/>
      <c r="H92" s="823"/>
      <c r="I92" s="97"/>
      <c r="J92" s="102"/>
    </row>
    <row r="93" spans="1:13" ht="19.5" customHeight="1">
      <c r="A93" s="126"/>
      <c r="B93" s="126" t="s">
        <v>108</v>
      </c>
      <c r="C93" s="117"/>
      <c r="D93" s="121">
        <v>674426</v>
      </c>
      <c r="E93" s="119"/>
      <c r="F93" s="121">
        <v>162387</v>
      </c>
      <c r="G93" s="119"/>
      <c r="H93" s="121">
        <v>149544</v>
      </c>
      <c r="I93" s="118"/>
      <c r="J93" s="121">
        <v>73774</v>
      </c>
    </row>
    <row r="94" spans="1:13" ht="19.5" customHeight="1">
      <c r="A94" s="125" t="s">
        <v>109</v>
      </c>
      <c r="B94" s="125"/>
      <c r="D94" s="105">
        <v>246208</v>
      </c>
      <c r="E94" s="98"/>
      <c r="F94" s="105">
        <v>256291</v>
      </c>
      <c r="G94" s="823"/>
      <c r="H94" s="105">
        <v>106740</v>
      </c>
      <c r="I94" s="116"/>
      <c r="J94" s="105">
        <v>92490</v>
      </c>
    </row>
    <row r="95" spans="1:13" ht="19.5" customHeight="1">
      <c r="A95" s="126" t="s">
        <v>110</v>
      </c>
      <c r="B95" s="126"/>
      <c r="C95" s="117"/>
      <c r="D95" s="121">
        <v>428218</v>
      </c>
      <c r="E95" s="121"/>
      <c r="F95" s="121">
        <v>-93904</v>
      </c>
      <c r="G95" s="121">
        <v>0</v>
      </c>
      <c r="H95" s="121">
        <v>42804</v>
      </c>
      <c r="I95" s="109">
        <v>0</v>
      </c>
      <c r="J95" s="121">
        <v>-18716</v>
      </c>
    </row>
    <row r="96" spans="1:13" ht="19.5" customHeight="1">
      <c r="A96" s="125" t="s">
        <v>119</v>
      </c>
      <c r="B96" s="125"/>
      <c r="C96" s="72">
        <v>16</v>
      </c>
      <c r="D96" s="105">
        <v>38808</v>
      </c>
      <c r="E96" s="98"/>
      <c r="F96" s="105">
        <v>13206</v>
      </c>
      <c r="G96" s="94"/>
      <c r="H96" s="120">
        <v>-4018</v>
      </c>
      <c r="I96" s="93"/>
      <c r="J96" s="105">
        <v>31367</v>
      </c>
    </row>
    <row r="97" spans="1:10" ht="19.5" customHeight="1" thickBot="1">
      <c r="A97" s="126" t="s">
        <v>120</v>
      </c>
      <c r="B97" s="125"/>
      <c r="D97" s="127">
        <v>389410</v>
      </c>
      <c r="E97" s="119"/>
      <c r="F97" s="127">
        <v>-107110</v>
      </c>
      <c r="G97" s="121"/>
      <c r="H97" s="127">
        <v>46822</v>
      </c>
      <c r="I97" s="109"/>
      <c r="J97" s="127">
        <v>-50083</v>
      </c>
    </row>
    <row r="98" spans="1:10" ht="19.5" customHeight="1" thickTop="1">
      <c r="D98" s="94"/>
      <c r="E98" s="94"/>
      <c r="F98" s="94"/>
      <c r="G98" s="94"/>
      <c r="H98" s="94"/>
      <c r="I98" s="93"/>
      <c r="J98" s="94"/>
    </row>
    <row r="99" spans="1:10" ht="19.5" customHeight="1">
      <c r="A99" s="71" t="s">
        <v>112</v>
      </c>
      <c r="D99" s="94"/>
      <c r="E99" s="94"/>
      <c r="F99" s="94"/>
      <c r="G99" s="94"/>
      <c r="H99" s="94"/>
      <c r="I99" s="93"/>
      <c r="J99" s="94"/>
    </row>
    <row r="100" spans="1:10" ht="19.5" customHeight="1">
      <c r="A100" s="91" t="s">
        <v>121</v>
      </c>
      <c r="B100" s="125"/>
      <c r="C100" s="72">
        <v>17</v>
      </c>
      <c r="D100" s="823">
        <v>301929</v>
      </c>
      <c r="E100" s="94"/>
      <c r="F100" s="823">
        <v>-261299</v>
      </c>
      <c r="G100" s="94"/>
      <c r="H100" s="823">
        <v>46822</v>
      </c>
      <c r="I100" s="93"/>
      <c r="J100" s="102">
        <v>-50083</v>
      </c>
    </row>
    <row r="101" spans="1:10" ht="19.5" customHeight="1">
      <c r="A101" s="91" t="s">
        <v>76</v>
      </c>
      <c r="D101" s="105">
        <v>87481</v>
      </c>
      <c r="E101" s="94"/>
      <c r="F101" s="105">
        <v>154189</v>
      </c>
      <c r="G101" s="94"/>
      <c r="H101" s="120">
        <v>0</v>
      </c>
      <c r="I101" s="97"/>
      <c r="J101" s="120">
        <v>0</v>
      </c>
    </row>
    <row r="102" spans="1:10" ht="19.5" customHeight="1" thickBot="1">
      <c r="A102" s="71"/>
      <c r="D102" s="127">
        <v>389410</v>
      </c>
      <c r="E102" s="112"/>
      <c r="F102" s="127">
        <v>-107110</v>
      </c>
      <c r="G102" s="121"/>
      <c r="H102" s="127">
        <v>46822</v>
      </c>
      <c r="I102" s="109"/>
      <c r="J102" s="127">
        <v>-50083</v>
      </c>
    </row>
    <row r="103" spans="1:10" ht="19.5" customHeight="1" thickTop="1">
      <c r="D103" s="94"/>
      <c r="E103" s="94"/>
      <c r="F103" s="94"/>
      <c r="G103" s="94"/>
      <c r="H103" s="94"/>
      <c r="I103" s="93"/>
      <c r="J103" s="94"/>
    </row>
    <row r="104" spans="1:10" ht="19.5" customHeight="1">
      <c r="A104" s="147" t="s">
        <v>122</v>
      </c>
      <c r="C104" s="72">
        <v>17</v>
      </c>
      <c r="D104" s="94"/>
      <c r="E104" s="94"/>
      <c r="F104" s="94"/>
      <c r="G104" s="94"/>
      <c r="H104" s="94"/>
      <c r="I104" s="93"/>
      <c r="J104" s="94"/>
    </row>
    <row r="105" spans="1:10" ht="19.5" customHeight="1" thickBot="1">
      <c r="A105" s="91" t="s">
        <v>123</v>
      </c>
      <c r="D105" s="148">
        <v>0.17</v>
      </c>
      <c r="E105" s="860"/>
      <c r="F105" s="148">
        <v>-0.14000000000000001</v>
      </c>
      <c r="G105" s="860"/>
      <c r="H105" s="149">
        <v>0.03</v>
      </c>
      <c r="I105" s="128"/>
      <c r="J105" s="149">
        <v>-3.1185281190398449E-2</v>
      </c>
    </row>
    <row r="106" spans="1:10" ht="19.5" customHeight="1" thickTop="1" thickBot="1">
      <c r="A106" s="130" t="s">
        <v>124</v>
      </c>
      <c r="B106" s="130"/>
      <c r="C106" s="72"/>
      <c r="D106" s="150" t="s">
        <v>125</v>
      </c>
      <c r="E106" s="860"/>
      <c r="F106" s="150" t="s">
        <v>125</v>
      </c>
      <c r="G106" s="860"/>
      <c r="H106" s="151" t="s">
        <v>126</v>
      </c>
      <c r="I106" s="128"/>
      <c r="J106" s="151" t="s">
        <v>126</v>
      </c>
    </row>
    <row r="107" spans="1:10" ht="19.5" customHeight="1" thickTop="1">
      <c r="A107" s="130"/>
      <c r="B107" s="130"/>
      <c r="C107" s="72"/>
      <c r="D107" s="133"/>
      <c r="E107" s="172"/>
      <c r="F107" s="133"/>
      <c r="G107" s="160"/>
      <c r="H107" s="133"/>
      <c r="I107" s="134"/>
      <c r="J107" s="133"/>
    </row>
    <row r="108" spans="1:10" ht="19.5" customHeight="1">
      <c r="H108" s="137"/>
      <c r="J108" s="137"/>
    </row>
    <row r="109" spans="1:10" ht="19.5" customHeight="1">
      <c r="H109" s="137"/>
      <c r="J109" s="137"/>
    </row>
    <row r="110" spans="1:10" ht="19.5" customHeight="1">
      <c r="H110" s="152"/>
      <c r="J110" s="152"/>
    </row>
    <row r="111" spans="1:10" ht="19.5" customHeight="1">
      <c r="H111" s="137"/>
      <c r="J111" s="137"/>
    </row>
    <row r="112" spans="1:10" ht="19.5" customHeight="1">
      <c r="H112" s="152"/>
      <c r="J112" s="152"/>
    </row>
    <row r="113" spans="8:10" ht="19.5" customHeight="1">
      <c r="H113" s="137"/>
      <c r="J113" s="137"/>
    </row>
    <row r="114" spans="8:10" ht="19.5" customHeight="1">
      <c r="H114" s="152"/>
      <c r="J114" s="152"/>
    </row>
    <row r="115" spans="8:10" ht="19.5" customHeight="1">
      <c r="H115" s="137"/>
      <c r="J115" s="137"/>
    </row>
    <row r="116" spans="8:10" ht="19.5" customHeight="1">
      <c r="H116" s="152"/>
      <c r="J116" s="152"/>
    </row>
    <row r="117" spans="8:10" ht="19.5" customHeight="1">
      <c r="H117" s="152"/>
      <c r="J117" s="152"/>
    </row>
    <row r="118" spans="8:10" ht="19.5" customHeight="1">
      <c r="H118" s="137"/>
      <c r="J118" s="137"/>
    </row>
    <row r="119" spans="8:10" ht="19.5" customHeight="1">
      <c r="H119" s="137"/>
      <c r="J119" s="137"/>
    </row>
    <row r="120" spans="8:10" ht="19.5" customHeight="1">
      <c r="H120" s="152"/>
      <c r="J120" s="152"/>
    </row>
    <row r="121" spans="8:10" ht="19.5" customHeight="1">
      <c r="H121" s="137"/>
      <c r="J121" s="137"/>
    </row>
    <row r="122" spans="8:10" ht="19.5" customHeight="1">
      <c r="H122" s="137"/>
      <c r="J122" s="137"/>
    </row>
    <row r="123" spans="8:10" ht="19.5" customHeight="1">
      <c r="H123" s="152"/>
      <c r="J123" s="152"/>
    </row>
    <row r="124" spans="8:10" ht="19.5" customHeight="1">
      <c r="H124" s="152"/>
      <c r="J124" s="152"/>
    </row>
    <row r="125" spans="8:10" ht="19.5" customHeight="1">
      <c r="H125" s="152"/>
      <c r="J125" s="152"/>
    </row>
    <row r="126" spans="8:10" ht="19.5" customHeight="1">
      <c r="H126" s="152"/>
      <c r="J126" s="152"/>
    </row>
    <row r="127" spans="8:10" ht="19.5" customHeight="1">
      <c r="H127" s="152"/>
      <c r="J127" s="152"/>
    </row>
    <row r="128" spans="8:10" ht="19.5" customHeight="1">
      <c r="H128" s="152"/>
      <c r="J128" s="152"/>
    </row>
    <row r="129" spans="8:10" ht="19.5" customHeight="1">
      <c r="H129" s="152"/>
      <c r="J129" s="152"/>
    </row>
    <row r="130" spans="8:10" ht="19.5" customHeight="1">
      <c r="H130" s="152"/>
      <c r="J130" s="152"/>
    </row>
    <row r="131" spans="8:10" ht="19.5" customHeight="1">
      <c r="H131" s="152"/>
      <c r="J131" s="152"/>
    </row>
    <row r="132" spans="8:10" ht="19.5" customHeight="1">
      <c r="H132" s="152"/>
      <c r="J132" s="152"/>
    </row>
    <row r="133" spans="8:10" ht="19.5" customHeight="1">
      <c r="H133" s="152"/>
      <c r="J133" s="152"/>
    </row>
    <row r="134" spans="8:10" ht="19.5" customHeight="1">
      <c r="H134" s="152"/>
      <c r="J134" s="152"/>
    </row>
    <row r="135" spans="8:10" ht="19.5" customHeight="1">
      <c r="H135" s="152"/>
      <c r="J135" s="152"/>
    </row>
    <row r="136" spans="8:10" ht="19.5" customHeight="1">
      <c r="H136" s="152"/>
      <c r="J136" s="152"/>
    </row>
    <row r="137" spans="8:10" ht="19.5" customHeight="1">
      <c r="H137" s="153"/>
      <c r="J137" s="153"/>
    </row>
    <row r="138" spans="8:10" ht="19.5" customHeight="1">
      <c r="H138" s="154"/>
      <c r="J138" s="154"/>
    </row>
    <row r="139" spans="8:10" ht="19.5" customHeight="1">
      <c r="H139" s="137"/>
      <c r="J139" s="137"/>
    </row>
    <row r="140" spans="8:10" ht="19.5" customHeight="1">
      <c r="H140" s="137"/>
      <c r="J140" s="137"/>
    </row>
    <row r="141" spans="8:10" ht="19.5" customHeight="1">
      <c r="H141" s="137"/>
      <c r="J141" s="137"/>
    </row>
    <row r="142" spans="8:10" ht="19.5" customHeight="1">
      <c r="H142" s="137"/>
      <c r="J142" s="137"/>
    </row>
    <row r="143" spans="8:10" ht="19.5" customHeight="1">
      <c r="H143" s="137"/>
      <c r="J143" s="137"/>
    </row>
    <row r="144" spans="8:10" ht="19.5" customHeight="1">
      <c r="H144" s="137"/>
      <c r="J144" s="137"/>
    </row>
    <row r="145" spans="8:10" ht="19.5" customHeight="1">
      <c r="H145" s="152"/>
      <c r="J145" s="152"/>
    </row>
    <row r="146" spans="8:10" ht="19.5" customHeight="1">
      <c r="H146" s="137"/>
      <c r="J146" s="137"/>
    </row>
    <row r="147" spans="8:10" ht="19.5" customHeight="1">
      <c r="H147" s="137"/>
      <c r="J147" s="137"/>
    </row>
    <row r="148" spans="8:10" ht="19.5" customHeight="1">
      <c r="H148" s="137"/>
      <c r="J148" s="137"/>
    </row>
    <row r="149" spans="8:10" ht="19.5" customHeight="1">
      <c r="H149" s="137"/>
      <c r="J149" s="137"/>
    </row>
    <row r="150" spans="8:10" ht="19.5" customHeight="1">
      <c r="H150" s="137"/>
      <c r="J150" s="137"/>
    </row>
    <row r="151" spans="8:10" ht="19.5" customHeight="1">
      <c r="H151" s="137"/>
      <c r="J151" s="137"/>
    </row>
    <row r="152" spans="8:10" ht="19.5" customHeight="1">
      <c r="H152" s="137"/>
      <c r="J152" s="137"/>
    </row>
    <row r="153" spans="8:10" ht="19.5" customHeight="1">
      <c r="H153" s="152"/>
      <c r="J153" s="152"/>
    </row>
    <row r="154" spans="8:10" ht="19.5" customHeight="1">
      <c r="H154" s="137"/>
      <c r="J154" s="137"/>
    </row>
    <row r="155" spans="8:10" ht="19.5" customHeight="1">
      <c r="H155" s="152"/>
      <c r="J155" s="152"/>
    </row>
    <row r="156" spans="8:10" ht="19.5" customHeight="1">
      <c r="H156" s="137"/>
      <c r="J156" s="137"/>
    </row>
    <row r="157" spans="8:10" ht="19.5" customHeight="1">
      <c r="H157" s="137"/>
      <c r="J157" s="137"/>
    </row>
    <row r="158" spans="8:10" ht="19.5" customHeight="1">
      <c r="H158" s="137"/>
      <c r="J158" s="137"/>
    </row>
    <row r="159" spans="8:10" ht="19.5" customHeight="1">
      <c r="H159" s="137"/>
      <c r="J159" s="137"/>
    </row>
    <row r="160" spans="8:10" ht="19.5" customHeight="1">
      <c r="H160" s="137"/>
      <c r="J160" s="137"/>
    </row>
    <row r="161" spans="8:10" ht="19.5" customHeight="1">
      <c r="H161" s="152"/>
      <c r="J161" s="152"/>
    </row>
    <row r="162" spans="8:10" ht="19.5" customHeight="1">
      <c r="H162" s="152"/>
      <c r="J162" s="152"/>
    </row>
    <row r="163" spans="8:10" ht="19.5" customHeight="1">
      <c r="H163" s="152"/>
      <c r="J163" s="152"/>
    </row>
    <row r="164" spans="8:10" ht="19.5" customHeight="1">
      <c r="H164" s="137"/>
      <c r="J164" s="137"/>
    </row>
    <row r="165" spans="8:10" ht="19.5" customHeight="1">
      <c r="H165" s="137"/>
      <c r="J165" s="137"/>
    </row>
    <row r="166" spans="8:10" ht="19.5" customHeight="1">
      <c r="H166" s="137"/>
      <c r="J166" s="137"/>
    </row>
    <row r="167" spans="8:10" ht="19.5" customHeight="1">
      <c r="H167" s="137"/>
      <c r="J167" s="137"/>
    </row>
    <row r="168" spans="8:10" ht="19.5" customHeight="1">
      <c r="H168" s="152"/>
      <c r="J168" s="152"/>
    </row>
    <row r="169" spans="8:10" ht="19.5" customHeight="1">
      <c r="H169" s="137"/>
      <c r="J169" s="137"/>
    </row>
    <row r="170" spans="8:10" ht="19.5" customHeight="1">
      <c r="H170" s="152"/>
      <c r="J170" s="152"/>
    </row>
    <row r="171" spans="8:10" ht="19.5" customHeight="1">
      <c r="H171" s="153"/>
      <c r="J171" s="153"/>
    </row>
    <row r="172" spans="8:10" ht="19.5" customHeight="1">
      <c r="H172" s="153"/>
      <c r="J172" s="153"/>
    </row>
    <row r="173" spans="8:10" ht="19.5" customHeight="1">
      <c r="H173" s="153"/>
      <c r="J173" s="153"/>
    </row>
    <row r="174" spans="8:10" ht="19.5" customHeight="1">
      <c r="H174" s="137"/>
      <c r="J174" s="137"/>
    </row>
    <row r="175" spans="8:10" ht="19.5" customHeight="1">
      <c r="H175" s="152"/>
      <c r="J175" s="152"/>
    </row>
    <row r="176" spans="8:10" ht="19.5" customHeight="1">
      <c r="H176" s="153"/>
      <c r="J176" s="153"/>
    </row>
    <row r="177" spans="8:10" ht="19.5" customHeight="1">
      <c r="H177" s="153"/>
      <c r="J177" s="153"/>
    </row>
    <row r="178" spans="8:10" ht="19.5" customHeight="1">
      <c r="H178" s="153"/>
      <c r="J178" s="153"/>
    </row>
    <row r="179" spans="8:10" ht="19.5" customHeight="1">
      <c r="H179" s="152"/>
      <c r="J179" s="152"/>
    </row>
    <row r="180" spans="8:10" ht="19.5" customHeight="1">
      <c r="H180" s="137"/>
      <c r="J180" s="137"/>
    </row>
    <row r="181" spans="8:10" ht="19.5" customHeight="1">
      <c r="H181" s="137"/>
      <c r="J181" s="137"/>
    </row>
    <row r="182" spans="8:10" ht="19.5" customHeight="1">
      <c r="H182" s="152"/>
      <c r="J182" s="152"/>
    </row>
    <row r="183" spans="8:10" ht="19.5" customHeight="1">
      <c r="H183" s="137"/>
      <c r="J183" s="137"/>
    </row>
    <row r="184" spans="8:10" ht="19.5" customHeight="1">
      <c r="H184" s="152"/>
      <c r="J184" s="152"/>
    </row>
    <row r="185" spans="8:10" ht="19.5" customHeight="1">
      <c r="H185" s="152"/>
      <c r="J185" s="152"/>
    </row>
    <row r="186" spans="8:10" ht="19.5" customHeight="1">
      <c r="H186" s="152"/>
      <c r="J186" s="152"/>
    </row>
    <row r="187" spans="8:10" ht="19.5" customHeight="1">
      <c r="H187" s="137"/>
      <c r="J187" s="137"/>
    </row>
    <row r="188" spans="8:10" ht="19.5" customHeight="1">
      <c r="H188" s="152"/>
      <c r="J188" s="152"/>
    </row>
    <row r="189" spans="8:10" ht="19.5" customHeight="1">
      <c r="H189" s="137"/>
      <c r="J189" s="137"/>
    </row>
    <row r="190" spans="8:10" ht="19.5" customHeight="1">
      <c r="H190" s="137"/>
      <c r="J190" s="137"/>
    </row>
    <row r="191" spans="8:10" ht="19.5" customHeight="1">
      <c r="H191" s="137"/>
      <c r="J191" s="137"/>
    </row>
    <row r="193" spans="8:10" ht="19.5" customHeight="1">
      <c r="H193" s="152"/>
      <c r="J193" s="152"/>
    </row>
    <row r="194" spans="8:10" ht="19.5" customHeight="1">
      <c r="H194" s="152"/>
      <c r="J194" s="152"/>
    </row>
  </sheetData>
  <mergeCells count="18">
    <mergeCell ref="D59:F59"/>
    <mergeCell ref="H59:J59"/>
    <mergeCell ref="D3:F3"/>
    <mergeCell ref="H3:J3"/>
    <mergeCell ref="D4:F4"/>
    <mergeCell ref="H4:J4"/>
    <mergeCell ref="D5:F5"/>
    <mergeCell ref="H5:J5"/>
    <mergeCell ref="D6:F6"/>
    <mergeCell ref="H6:J6"/>
    <mergeCell ref="D8:J8"/>
    <mergeCell ref="D58:F58"/>
    <mergeCell ref="H58:J58"/>
    <mergeCell ref="D60:F60"/>
    <mergeCell ref="H60:J60"/>
    <mergeCell ref="D61:F61"/>
    <mergeCell ref="H61:J61"/>
    <mergeCell ref="D63:J63"/>
  </mergeCells>
  <pageMargins left="0.70866141732283505" right="0.5" top="0.47244094488188998" bottom="0.511811023622047" header="0.511811023622047" footer="0.511811023622047"/>
  <pageSetup paperSize="9" scale="76" firstPageNumber="5" fitToHeight="0" orientation="portrait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0"/>
  <sheetViews>
    <sheetView view="pageBreakPreview" zoomScale="90" zoomScaleSheetLayoutView="90" workbookViewId="0">
      <selection activeCell="B19" activeCellId="1" sqref="E12 B19"/>
    </sheetView>
  </sheetViews>
  <sheetFormatPr defaultColWidth="9.109375" defaultRowHeight="19.5" customHeight="1"/>
  <cols>
    <col min="1" max="1" width="1.44140625" style="136" customWidth="1"/>
    <col min="2" max="2" width="43.33203125" style="136" customWidth="1"/>
    <col min="3" max="3" width="3" style="136" customWidth="1"/>
    <col min="4" max="4" width="13.88671875" style="176" customWidth="1"/>
    <col min="5" max="5" width="1.88671875" style="136" customWidth="1"/>
    <col min="6" max="6" width="13.88671875" style="176" customWidth="1"/>
    <col min="7" max="7" width="1.88671875" style="136" customWidth="1"/>
    <col min="8" max="8" width="13.88671875" style="176" customWidth="1"/>
    <col min="9" max="9" width="1.88671875" style="136" customWidth="1"/>
    <col min="10" max="10" width="13.88671875" style="176" customWidth="1"/>
    <col min="11" max="11" width="9.109375" style="156"/>
    <col min="12" max="12" width="12.109375" style="157" bestFit="1" customWidth="1"/>
    <col min="13" max="13" width="11.109375" style="157" bestFit="1" customWidth="1"/>
    <col min="14" max="14" width="11.33203125" style="156" bestFit="1" customWidth="1"/>
    <col min="15" max="256" width="9.109375" style="156"/>
    <col min="257" max="257" width="1.44140625" style="156" customWidth="1"/>
    <col min="258" max="258" width="43.33203125" style="156" customWidth="1"/>
    <col min="259" max="259" width="3" style="156" customWidth="1"/>
    <col min="260" max="260" width="13.88671875" style="156" customWidth="1"/>
    <col min="261" max="261" width="1.88671875" style="156" customWidth="1"/>
    <col min="262" max="262" width="13.88671875" style="156" customWidth="1"/>
    <col min="263" max="263" width="1.88671875" style="156" customWidth="1"/>
    <col min="264" max="264" width="13.88671875" style="156" customWidth="1"/>
    <col min="265" max="265" width="1.88671875" style="156" customWidth="1"/>
    <col min="266" max="266" width="13.88671875" style="156" customWidth="1"/>
    <col min="267" max="267" width="9.109375" style="156"/>
    <col min="268" max="268" width="12.109375" style="156" bestFit="1" customWidth="1"/>
    <col min="269" max="269" width="11.109375" style="156" bestFit="1" customWidth="1"/>
    <col min="270" max="270" width="11.33203125" style="156" bestFit="1" customWidth="1"/>
    <col min="271" max="512" width="9.109375" style="156"/>
    <col min="513" max="513" width="1.44140625" style="156" customWidth="1"/>
    <col min="514" max="514" width="43.33203125" style="156" customWidth="1"/>
    <col min="515" max="515" width="3" style="156" customWidth="1"/>
    <col min="516" max="516" width="13.88671875" style="156" customWidth="1"/>
    <col min="517" max="517" width="1.88671875" style="156" customWidth="1"/>
    <col min="518" max="518" width="13.88671875" style="156" customWidth="1"/>
    <col min="519" max="519" width="1.88671875" style="156" customWidth="1"/>
    <col min="520" max="520" width="13.88671875" style="156" customWidth="1"/>
    <col min="521" max="521" width="1.88671875" style="156" customWidth="1"/>
    <col min="522" max="522" width="13.88671875" style="156" customWidth="1"/>
    <col min="523" max="523" width="9.109375" style="156"/>
    <col min="524" max="524" width="12.109375" style="156" bestFit="1" customWidth="1"/>
    <col min="525" max="525" width="11.109375" style="156" bestFit="1" customWidth="1"/>
    <col min="526" max="526" width="11.33203125" style="156" bestFit="1" customWidth="1"/>
    <col min="527" max="768" width="9.109375" style="156"/>
    <col min="769" max="769" width="1.44140625" style="156" customWidth="1"/>
    <col min="770" max="770" width="43.33203125" style="156" customWidth="1"/>
    <col min="771" max="771" width="3" style="156" customWidth="1"/>
    <col min="772" max="772" width="13.88671875" style="156" customWidth="1"/>
    <col min="773" max="773" width="1.88671875" style="156" customWidth="1"/>
    <col min="774" max="774" width="13.88671875" style="156" customWidth="1"/>
    <col min="775" max="775" width="1.88671875" style="156" customWidth="1"/>
    <col min="776" max="776" width="13.88671875" style="156" customWidth="1"/>
    <col min="777" max="777" width="1.88671875" style="156" customWidth="1"/>
    <col min="778" max="778" width="13.88671875" style="156" customWidth="1"/>
    <col min="779" max="779" width="9.109375" style="156"/>
    <col min="780" max="780" width="12.109375" style="156" bestFit="1" customWidth="1"/>
    <col min="781" max="781" width="11.109375" style="156" bestFit="1" customWidth="1"/>
    <col min="782" max="782" width="11.33203125" style="156" bestFit="1" customWidth="1"/>
    <col min="783" max="1024" width="9.109375" style="156"/>
    <col min="1025" max="1025" width="1.44140625" style="156" customWidth="1"/>
    <col min="1026" max="1026" width="43.33203125" style="156" customWidth="1"/>
    <col min="1027" max="1027" width="3" style="156" customWidth="1"/>
    <col min="1028" max="1028" width="13.88671875" style="156" customWidth="1"/>
    <col min="1029" max="1029" width="1.88671875" style="156" customWidth="1"/>
    <col min="1030" max="1030" width="13.88671875" style="156" customWidth="1"/>
    <col min="1031" max="1031" width="1.88671875" style="156" customWidth="1"/>
    <col min="1032" max="1032" width="13.88671875" style="156" customWidth="1"/>
    <col min="1033" max="1033" width="1.88671875" style="156" customWidth="1"/>
    <col min="1034" max="1034" width="13.88671875" style="156" customWidth="1"/>
    <col min="1035" max="1035" width="9.109375" style="156"/>
    <col min="1036" max="1036" width="12.109375" style="156" bestFit="1" customWidth="1"/>
    <col min="1037" max="1037" width="11.109375" style="156" bestFit="1" customWidth="1"/>
    <col min="1038" max="1038" width="11.33203125" style="156" bestFit="1" customWidth="1"/>
    <col min="1039" max="1280" width="9.109375" style="156"/>
    <col min="1281" max="1281" width="1.44140625" style="156" customWidth="1"/>
    <col min="1282" max="1282" width="43.33203125" style="156" customWidth="1"/>
    <col min="1283" max="1283" width="3" style="156" customWidth="1"/>
    <col min="1284" max="1284" width="13.88671875" style="156" customWidth="1"/>
    <col min="1285" max="1285" width="1.88671875" style="156" customWidth="1"/>
    <col min="1286" max="1286" width="13.88671875" style="156" customWidth="1"/>
    <col min="1287" max="1287" width="1.88671875" style="156" customWidth="1"/>
    <col min="1288" max="1288" width="13.88671875" style="156" customWidth="1"/>
    <col min="1289" max="1289" width="1.88671875" style="156" customWidth="1"/>
    <col min="1290" max="1290" width="13.88671875" style="156" customWidth="1"/>
    <col min="1291" max="1291" width="9.109375" style="156"/>
    <col min="1292" max="1292" width="12.109375" style="156" bestFit="1" customWidth="1"/>
    <col min="1293" max="1293" width="11.109375" style="156" bestFit="1" customWidth="1"/>
    <col min="1294" max="1294" width="11.33203125" style="156" bestFit="1" customWidth="1"/>
    <col min="1295" max="1536" width="9.109375" style="156"/>
    <col min="1537" max="1537" width="1.44140625" style="156" customWidth="1"/>
    <col min="1538" max="1538" width="43.33203125" style="156" customWidth="1"/>
    <col min="1539" max="1539" width="3" style="156" customWidth="1"/>
    <col min="1540" max="1540" width="13.88671875" style="156" customWidth="1"/>
    <col min="1541" max="1541" width="1.88671875" style="156" customWidth="1"/>
    <col min="1542" max="1542" width="13.88671875" style="156" customWidth="1"/>
    <col min="1543" max="1543" width="1.88671875" style="156" customWidth="1"/>
    <col min="1544" max="1544" width="13.88671875" style="156" customWidth="1"/>
    <col min="1545" max="1545" width="1.88671875" style="156" customWidth="1"/>
    <col min="1546" max="1546" width="13.88671875" style="156" customWidth="1"/>
    <col min="1547" max="1547" width="9.109375" style="156"/>
    <col min="1548" max="1548" width="12.109375" style="156" bestFit="1" customWidth="1"/>
    <col min="1549" max="1549" width="11.109375" style="156" bestFit="1" customWidth="1"/>
    <col min="1550" max="1550" width="11.33203125" style="156" bestFit="1" customWidth="1"/>
    <col min="1551" max="1792" width="9.109375" style="156"/>
    <col min="1793" max="1793" width="1.44140625" style="156" customWidth="1"/>
    <col min="1794" max="1794" width="43.33203125" style="156" customWidth="1"/>
    <col min="1795" max="1795" width="3" style="156" customWidth="1"/>
    <col min="1796" max="1796" width="13.88671875" style="156" customWidth="1"/>
    <col min="1797" max="1797" width="1.88671875" style="156" customWidth="1"/>
    <col min="1798" max="1798" width="13.88671875" style="156" customWidth="1"/>
    <col min="1799" max="1799" width="1.88671875" style="156" customWidth="1"/>
    <col min="1800" max="1800" width="13.88671875" style="156" customWidth="1"/>
    <col min="1801" max="1801" width="1.88671875" style="156" customWidth="1"/>
    <col min="1802" max="1802" width="13.88671875" style="156" customWidth="1"/>
    <col min="1803" max="1803" width="9.109375" style="156"/>
    <col min="1804" max="1804" width="12.109375" style="156" bestFit="1" customWidth="1"/>
    <col min="1805" max="1805" width="11.109375" style="156" bestFit="1" customWidth="1"/>
    <col min="1806" max="1806" width="11.33203125" style="156" bestFit="1" customWidth="1"/>
    <col min="1807" max="2048" width="9.109375" style="156"/>
    <col min="2049" max="2049" width="1.44140625" style="156" customWidth="1"/>
    <col min="2050" max="2050" width="43.33203125" style="156" customWidth="1"/>
    <col min="2051" max="2051" width="3" style="156" customWidth="1"/>
    <col min="2052" max="2052" width="13.88671875" style="156" customWidth="1"/>
    <col min="2053" max="2053" width="1.88671875" style="156" customWidth="1"/>
    <col min="2054" max="2054" width="13.88671875" style="156" customWidth="1"/>
    <col min="2055" max="2055" width="1.88671875" style="156" customWidth="1"/>
    <col min="2056" max="2056" width="13.88671875" style="156" customWidth="1"/>
    <col min="2057" max="2057" width="1.88671875" style="156" customWidth="1"/>
    <col min="2058" max="2058" width="13.88671875" style="156" customWidth="1"/>
    <col min="2059" max="2059" width="9.109375" style="156"/>
    <col min="2060" max="2060" width="12.109375" style="156" bestFit="1" customWidth="1"/>
    <col min="2061" max="2061" width="11.109375" style="156" bestFit="1" customWidth="1"/>
    <col min="2062" max="2062" width="11.33203125" style="156" bestFit="1" customWidth="1"/>
    <col min="2063" max="2304" width="9.109375" style="156"/>
    <col min="2305" max="2305" width="1.44140625" style="156" customWidth="1"/>
    <col min="2306" max="2306" width="43.33203125" style="156" customWidth="1"/>
    <col min="2307" max="2307" width="3" style="156" customWidth="1"/>
    <col min="2308" max="2308" width="13.88671875" style="156" customWidth="1"/>
    <col min="2309" max="2309" width="1.88671875" style="156" customWidth="1"/>
    <col min="2310" max="2310" width="13.88671875" style="156" customWidth="1"/>
    <col min="2311" max="2311" width="1.88671875" style="156" customWidth="1"/>
    <col min="2312" max="2312" width="13.88671875" style="156" customWidth="1"/>
    <col min="2313" max="2313" width="1.88671875" style="156" customWidth="1"/>
    <col min="2314" max="2314" width="13.88671875" style="156" customWidth="1"/>
    <col min="2315" max="2315" width="9.109375" style="156"/>
    <col min="2316" max="2316" width="12.109375" style="156" bestFit="1" customWidth="1"/>
    <col min="2317" max="2317" width="11.109375" style="156" bestFit="1" customWidth="1"/>
    <col min="2318" max="2318" width="11.33203125" style="156" bestFit="1" customWidth="1"/>
    <col min="2319" max="2560" width="9.109375" style="156"/>
    <col min="2561" max="2561" width="1.44140625" style="156" customWidth="1"/>
    <col min="2562" max="2562" width="43.33203125" style="156" customWidth="1"/>
    <col min="2563" max="2563" width="3" style="156" customWidth="1"/>
    <col min="2564" max="2564" width="13.88671875" style="156" customWidth="1"/>
    <col min="2565" max="2565" width="1.88671875" style="156" customWidth="1"/>
    <col min="2566" max="2566" width="13.88671875" style="156" customWidth="1"/>
    <col min="2567" max="2567" width="1.88671875" style="156" customWidth="1"/>
    <col min="2568" max="2568" width="13.88671875" style="156" customWidth="1"/>
    <col min="2569" max="2569" width="1.88671875" style="156" customWidth="1"/>
    <col min="2570" max="2570" width="13.88671875" style="156" customWidth="1"/>
    <col min="2571" max="2571" width="9.109375" style="156"/>
    <col min="2572" max="2572" width="12.109375" style="156" bestFit="1" customWidth="1"/>
    <col min="2573" max="2573" width="11.109375" style="156" bestFit="1" customWidth="1"/>
    <col min="2574" max="2574" width="11.33203125" style="156" bestFit="1" customWidth="1"/>
    <col min="2575" max="2816" width="9.109375" style="156"/>
    <col min="2817" max="2817" width="1.44140625" style="156" customWidth="1"/>
    <col min="2818" max="2818" width="43.33203125" style="156" customWidth="1"/>
    <col min="2819" max="2819" width="3" style="156" customWidth="1"/>
    <col min="2820" max="2820" width="13.88671875" style="156" customWidth="1"/>
    <col min="2821" max="2821" width="1.88671875" style="156" customWidth="1"/>
    <col min="2822" max="2822" width="13.88671875" style="156" customWidth="1"/>
    <col min="2823" max="2823" width="1.88671875" style="156" customWidth="1"/>
    <col min="2824" max="2824" width="13.88671875" style="156" customWidth="1"/>
    <col min="2825" max="2825" width="1.88671875" style="156" customWidth="1"/>
    <col min="2826" max="2826" width="13.88671875" style="156" customWidth="1"/>
    <col min="2827" max="2827" width="9.109375" style="156"/>
    <col min="2828" max="2828" width="12.109375" style="156" bestFit="1" customWidth="1"/>
    <col min="2829" max="2829" width="11.109375" style="156" bestFit="1" customWidth="1"/>
    <col min="2830" max="2830" width="11.33203125" style="156" bestFit="1" customWidth="1"/>
    <col min="2831" max="3072" width="9.109375" style="156"/>
    <col min="3073" max="3073" width="1.44140625" style="156" customWidth="1"/>
    <col min="3074" max="3074" width="43.33203125" style="156" customWidth="1"/>
    <col min="3075" max="3075" width="3" style="156" customWidth="1"/>
    <col min="3076" max="3076" width="13.88671875" style="156" customWidth="1"/>
    <col min="3077" max="3077" width="1.88671875" style="156" customWidth="1"/>
    <col min="3078" max="3078" width="13.88671875" style="156" customWidth="1"/>
    <col min="3079" max="3079" width="1.88671875" style="156" customWidth="1"/>
    <col min="3080" max="3080" width="13.88671875" style="156" customWidth="1"/>
    <col min="3081" max="3081" width="1.88671875" style="156" customWidth="1"/>
    <col min="3082" max="3082" width="13.88671875" style="156" customWidth="1"/>
    <col min="3083" max="3083" width="9.109375" style="156"/>
    <col min="3084" max="3084" width="12.109375" style="156" bestFit="1" customWidth="1"/>
    <col min="3085" max="3085" width="11.109375" style="156" bestFit="1" customWidth="1"/>
    <col min="3086" max="3086" width="11.33203125" style="156" bestFit="1" customWidth="1"/>
    <col min="3087" max="3328" width="9.109375" style="156"/>
    <col min="3329" max="3329" width="1.44140625" style="156" customWidth="1"/>
    <col min="3330" max="3330" width="43.33203125" style="156" customWidth="1"/>
    <col min="3331" max="3331" width="3" style="156" customWidth="1"/>
    <col min="3332" max="3332" width="13.88671875" style="156" customWidth="1"/>
    <col min="3333" max="3333" width="1.88671875" style="156" customWidth="1"/>
    <col min="3334" max="3334" width="13.88671875" style="156" customWidth="1"/>
    <col min="3335" max="3335" width="1.88671875" style="156" customWidth="1"/>
    <col min="3336" max="3336" width="13.88671875" style="156" customWidth="1"/>
    <col min="3337" max="3337" width="1.88671875" style="156" customWidth="1"/>
    <col min="3338" max="3338" width="13.88671875" style="156" customWidth="1"/>
    <col min="3339" max="3339" width="9.109375" style="156"/>
    <col min="3340" max="3340" width="12.109375" style="156" bestFit="1" customWidth="1"/>
    <col min="3341" max="3341" width="11.109375" style="156" bestFit="1" customWidth="1"/>
    <col min="3342" max="3342" width="11.33203125" style="156" bestFit="1" customWidth="1"/>
    <col min="3343" max="3584" width="9.109375" style="156"/>
    <col min="3585" max="3585" width="1.44140625" style="156" customWidth="1"/>
    <col min="3586" max="3586" width="43.33203125" style="156" customWidth="1"/>
    <col min="3587" max="3587" width="3" style="156" customWidth="1"/>
    <col min="3588" max="3588" width="13.88671875" style="156" customWidth="1"/>
    <col min="3589" max="3589" width="1.88671875" style="156" customWidth="1"/>
    <col min="3590" max="3590" width="13.88671875" style="156" customWidth="1"/>
    <col min="3591" max="3591" width="1.88671875" style="156" customWidth="1"/>
    <col min="3592" max="3592" width="13.88671875" style="156" customWidth="1"/>
    <col min="3593" max="3593" width="1.88671875" style="156" customWidth="1"/>
    <col min="3594" max="3594" width="13.88671875" style="156" customWidth="1"/>
    <col min="3595" max="3595" width="9.109375" style="156"/>
    <col min="3596" max="3596" width="12.109375" style="156" bestFit="1" customWidth="1"/>
    <col min="3597" max="3597" width="11.109375" style="156" bestFit="1" customWidth="1"/>
    <col min="3598" max="3598" width="11.33203125" style="156" bestFit="1" customWidth="1"/>
    <col min="3599" max="3840" width="9.109375" style="156"/>
    <col min="3841" max="3841" width="1.44140625" style="156" customWidth="1"/>
    <col min="3842" max="3842" width="43.33203125" style="156" customWidth="1"/>
    <col min="3843" max="3843" width="3" style="156" customWidth="1"/>
    <col min="3844" max="3844" width="13.88671875" style="156" customWidth="1"/>
    <col min="3845" max="3845" width="1.88671875" style="156" customWidth="1"/>
    <col min="3846" max="3846" width="13.88671875" style="156" customWidth="1"/>
    <col min="3847" max="3847" width="1.88671875" style="156" customWidth="1"/>
    <col min="3848" max="3848" width="13.88671875" style="156" customWidth="1"/>
    <col min="3849" max="3849" width="1.88671875" style="156" customWidth="1"/>
    <col min="3850" max="3850" width="13.88671875" style="156" customWidth="1"/>
    <col min="3851" max="3851" width="9.109375" style="156"/>
    <col min="3852" max="3852" width="12.109375" style="156" bestFit="1" customWidth="1"/>
    <col min="3853" max="3853" width="11.109375" style="156" bestFit="1" customWidth="1"/>
    <col min="3854" max="3854" width="11.33203125" style="156" bestFit="1" customWidth="1"/>
    <col min="3855" max="4096" width="9.109375" style="156"/>
    <col min="4097" max="4097" width="1.44140625" style="156" customWidth="1"/>
    <col min="4098" max="4098" width="43.33203125" style="156" customWidth="1"/>
    <col min="4099" max="4099" width="3" style="156" customWidth="1"/>
    <col min="4100" max="4100" width="13.88671875" style="156" customWidth="1"/>
    <col min="4101" max="4101" width="1.88671875" style="156" customWidth="1"/>
    <col min="4102" max="4102" width="13.88671875" style="156" customWidth="1"/>
    <col min="4103" max="4103" width="1.88671875" style="156" customWidth="1"/>
    <col min="4104" max="4104" width="13.88671875" style="156" customWidth="1"/>
    <col min="4105" max="4105" width="1.88671875" style="156" customWidth="1"/>
    <col min="4106" max="4106" width="13.88671875" style="156" customWidth="1"/>
    <col min="4107" max="4107" width="9.109375" style="156"/>
    <col min="4108" max="4108" width="12.109375" style="156" bestFit="1" customWidth="1"/>
    <col min="4109" max="4109" width="11.109375" style="156" bestFit="1" customWidth="1"/>
    <col min="4110" max="4110" width="11.33203125" style="156" bestFit="1" customWidth="1"/>
    <col min="4111" max="4352" width="9.109375" style="156"/>
    <col min="4353" max="4353" width="1.44140625" style="156" customWidth="1"/>
    <col min="4354" max="4354" width="43.33203125" style="156" customWidth="1"/>
    <col min="4355" max="4355" width="3" style="156" customWidth="1"/>
    <col min="4356" max="4356" width="13.88671875" style="156" customWidth="1"/>
    <col min="4357" max="4357" width="1.88671875" style="156" customWidth="1"/>
    <col min="4358" max="4358" width="13.88671875" style="156" customWidth="1"/>
    <col min="4359" max="4359" width="1.88671875" style="156" customWidth="1"/>
    <col min="4360" max="4360" width="13.88671875" style="156" customWidth="1"/>
    <col min="4361" max="4361" width="1.88671875" style="156" customWidth="1"/>
    <col min="4362" max="4362" width="13.88671875" style="156" customWidth="1"/>
    <col min="4363" max="4363" width="9.109375" style="156"/>
    <col min="4364" max="4364" width="12.109375" style="156" bestFit="1" customWidth="1"/>
    <col min="4365" max="4365" width="11.109375" style="156" bestFit="1" customWidth="1"/>
    <col min="4366" max="4366" width="11.33203125" style="156" bestFit="1" customWidth="1"/>
    <col min="4367" max="4608" width="9.109375" style="156"/>
    <col min="4609" max="4609" width="1.44140625" style="156" customWidth="1"/>
    <col min="4610" max="4610" width="43.33203125" style="156" customWidth="1"/>
    <col min="4611" max="4611" width="3" style="156" customWidth="1"/>
    <col min="4612" max="4612" width="13.88671875" style="156" customWidth="1"/>
    <col min="4613" max="4613" width="1.88671875" style="156" customWidth="1"/>
    <col min="4614" max="4614" width="13.88671875" style="156" customWidth="1"/>
    <col min="4615" max="4615" width="1.88671875" style="156" customWidth="1"/>
    <col min="4616" max="4616" width="13.88671875" style="156" customWidth="1"/>
    <col min="4617" max="4617" width="1.88671875" style="156" customWidth="1"/>
    <col min="4618" max="4618" width="13.88671875" style="156" customWidth="1"/>
    <col min="4619" max="4619" width="9.109375" style="156"/>
    <col min="4620" max="4620" width="12.109375" style="156" bestFit="1" customWidth="1"/>
    <col min="4621" max="4621" width="11.109375" style="156" bestFit="1" customWidth="1"/>
    <col min="4622" max="4622" width="11.33203125" style="156" bestFit="1" customWidth="1"/>
    <col min="4623" max="4864" width="9.109375" style="156"/>
    <col min="4865" max="4865" width="1.44140625" style="156" customWidth="1"/>
    <col min="4866" max="4866" width="43.33203125" style="156" customWidth="1"/>
    <col min="4867" max="4867" width="3" style="156" customWidth="1"/>
    <col min="4868" max="4868" width="13.88671875" style="156" customWidth="1"/>
    <col min="4869" max="4869" width="1.88671875" style="156" customWidth="1"/>
    <col min="4870" max="4870" width="13.88671875" style="156" customWidth="1"/>
    <col min="4871" max="4871" width="1.88671875" style="156" customWidth="1"/>
    <col min="4872" max="4872" width="13.88671875" style="156" customWidth="1"/>
    <col min="4873" max="4873" width="1.88671875" style="156" customWidth="1"/>
    <col min="4874" max="4874" width="13.88671875" style="156" customWidth="1"/>
    <col min="4875" max="4875" width="9.109375" style="156"/>
    <col min="4876" max="4876" width="12.109375" style="156" bestFit="1" customWidth="1"/>
    <col min="4877" max="4877" width="11.109375" style="156" bestFit="1" customWidth="1"/>
    <col min="4878" max="4878" width="11.33203125" style="156" bestFit="1" customWidth="1"/>
    <col min="4879" max="5120" width="9.109375" style="156"/>
    <col min="5121" max="5121" width="1.44140625" style="156" customWidth="1"/>
    <col min="5122" max="5122" width="43.33203125" style="156" customWidth="1"/>
    <col min="5123" max="5123" width="3" style="156" customWidth="1"/>
    <col min="5124" max="5124" width="13.88671875" style="156" customWidth="1"/>
    <col min="5125" max="5125" width="1.88671875" style="156" customWidth="1"/>
    <col min="5126" max="5126" width="13.88671875" style="156" customWidth="1"/>
    <col min="5127" max="5127" width="1.88671875" style="156" customWidth="1"/>
    <col min="5128" max="5128" width="13.88671875" style="156" customWidth="1"/>
    <col min="5129" max="5129" width="1.88671875" style="156" customWidth="1"/>
    <col min="5130" max="5130" width="13.88671875" style="156" customWidth="1"/>
    <col min="5131" max="5131" width="9.109375" style="156"/>
    <col min="5132" max="5132" width="12.109375" style="156" bestFit="1" customWidth="1"/>
    <col min="5133" max="5133" width="11.109375" style="156" bestFit="1" customWidth="1"/>
    <col min="5134" max="5134" width="11.33203125" style="156" bestFit="1" customWidth="1"/>
    <col min="5135" max="5376" width="9.109375" style="156"/>
    <col min="5377" max="5377" width="1.44140625" style="156" customWidth="1"/>
    <col min="5378" max="5378" width="43.33203125" style="156" customWidth="1"/>
    <col min="5379" max="5379" width="3" style="156" customWidth="1"/>
    <col min="5380" max="5380" width="13.88671875" style="156" customWidth="1"/>
    <col min="5381" max="5381" width="1.88671875" style="156" customWidth="1"/>
    <col min="5382" max="5382" width="13.88671875" style="156" customWidth="1"/>
    <col min="5383" max="5383" width="1.88671875" style="156" customWidth="1"/>
    <col min="5384" max="5384" width="13.88671875" style="156" customWidth="1"/>
    <col min="5385" max="5385" width="1.88671875" style="156" customWidth="1"/>
    <col min="5386" max="5386" width="13.88671875" style="156" customWidth="1"/>
    <col min="5387" max="5387" width="9.109375" style="156"/>
    <col min="5388" max="5388" width="12.109375" style="156" bestFit="1" customWidth="1"/>
    <col min="5389" max="5389" width="11.109375" style="156" bestFit="1" customWidth="1"/>
    <col min="5390" max="5390" width="11.33203125" style="156" bestFit="1" customWidth="1"/>
    <col min="5391" max="5632" width="9.109375" style="156"/>
    <col min="5633" max="5633" width="1.44140625" style="156" customWidth="1"/>
    <col min="5634" max="5634" width="43.33203125" style="156" customWidth="1"/>
    <col min="5635" max="5635" width="3" style="156" customWidth="1"/>
    <col min="5636" max="5636" width="13.88671875" style="156" customWidth="1"/>
    <col min="5637" max="5637" width="1.88671875" style="156" customWidth="1"/>
    <col min="5638" max="5638" width="13.88671875" style="156" customWidth="1"/>
    <col min="5639" max="5639" width="1.88671875" style="156" customWidth="1"/>
    <col min="5640" max="5640" width="13.88671875" style="156" customWidth="1"/>
    <col min="5641" max="5641" width="1.88671875" style="156" customWidth="1"/>
    <col min="5642" max="5642" width="13.88671875" style="156" customWidth="1"/>
    <col min="5643" max="5643" width="9.109375" style="156"/>
    <col min="5644" max="5644" width="12.109375" style="156" bestFit="1" customWidth="1"/>
    <col min="5645" max="5645" width="11.109375" style="156" bestFit="1" customWidth="1"/>
    <col min="5646" max="5646" width="11.33203125" style="156" bestFit="1" customWidth="1"/>
    <col min="5647" max="5888" width="9.109375" style="156"/>
    <col min="5889" max="5889" width="1.44140625" style="156" customWidth="1"/>
    <col min="5890" max="5890" width="43.33203125" style="156" customWidth="1"/>
    <col min="5891" max="5891" width="3" style="156" customWidth="1"/>
    <col min="5892" max="5892" width="13.88671875" style="156" customWidth="1"/>
    <col min="5893" max="5893" width="1.88671875" style="156" customWidth="1"/>
    <col min="5894" max="5894" width="13.88671875" style="156" customWidth="1"/>
    <col min="5895" max="5895" width="1.88671875" style="156" customWidth="1"/>
    <col min="5896" max="5896" width="13.88671875" style="156" customWidth="1"/>
    <col min="5897" max="5897" width="1.88671875" style="156" customWidth="1"/>
    <col min="5898" max="5898" width="13.88671875" style="156" customWidth="1"/>
    <col min="5899" max="5899" width="9.109375" style="156"/>
    <col min="5900" max="5900" width="12.109375" style="156" bestFit="1" customWidth="1"/>
    <col min="5901" max="5901" width="11.109375" style="156" bestFit="1" customWidth="1"/>
    <col min="5902" max="5902" width="11.33203125" style="156" bestFit="1" customWidth="1"/>
    <col min="5903" max="6144" width="9.109375" style="156"/>
    <col min="6145" max="6145" width="1.44140625" style="156" customWidth="1"/>
    <col min="6146" max="6146" width="43.33203125" style="156" customWidth="1"/>
    <col min="6147" max="6147" width="3" style="156" customWidth="1"/>
    <col min="6148" max="6148" width="13.88671875" style="156" customWidth="1"/>
    <col min="6149" max="6149" width="1.88671875" style="156" customWidth="1"/>
    <col min="6150" max="6150" width="13.88671875" style="156" customWidth="1"/>
    <col min="6151" max="6151" width="1.88671875" style="156" customWidth="1"/>
    <col min="6152" max="6152" width="13.88671875" style="156" customWidth="1"/>
    <col min="6153" max="6153" width="1.88671875" style="156" customWidth="1"/>
    <col min="6154" max="6154" width="13.88671875" style="156" customWidth="1"/>
    <col min="6155" max="6155" width="9.109375" style="156"/>
    <col min="6156" max="6156" width="12.109375" style="156" bestFit="1" customWidth="1"/>
    <col min="6157" max="6157" width="11.109375" style="156" bestFit="1" customWidth="1"/>
    <col min="6158" max="6158" width="11.33203125" style="156" bestFit="1" customWidth="1"/>
    <col min="6159" max="6400" width="9.109375" style="156"/>
    <col min="6401" max="6401" width="1.44140625" style="156" customWidth="1"/>
    <col min="6402" max="6402" width="43.33203125" style="156" customWidth="1"/>
    <col min="6403" max="6403" width="3" style="156" customWidth="1"/>
    <col min="6404" max="6404" width="13.88671875" style="156" customWidth="1"/>
    <col min="6405" max="6405" width="1.88671875" style="156" customWidth="1"/>
    <col min="6406" max="6406" width="13.88671875" style="156" customWidth="1"/>
    <col min="6407" max="6407" width="1.88671875" style="156" customWidth="1"/>
    <col min="6408" max="6408" width="13.88671875" style="156" customWidth="1"/>
    <col min="6409" max="6409" width="1.88671875" style="156" customWidth="1"/>
    <col min="6410" max="6410" width="13.88671875" style="156" customWidth="1"/>
    <col min="6411" max="6411" width="9.109375" style="156"/>
    <col min="6412" max="6412" width="12.109375" style="156" bestFit="1" customWidth="1"/>
    <col min="6413" max="6413" width="11.109375" style="156" bestFit="1" customWidth="1"/>
    <col min="6414" max="6414" width="11.33203125" style="156" bestFit="1" customWidth="1"/>
    <col min="6415" max="6656" width="9.109375" style="156"/>
    <col min="6657" max="6657" width="1.44140625" style="156" customWidth="1"/>
    <col min="6658" max="6658" width="43.33203125" style="156" customWidth="1"/>
    <col min="6659" max="6659" width="3" style="156" customWidth="1"/>
    <col min="6660" max="6660" width="13.88671875" style="156" customWidth="1"/>
    <col min="6661" max="6661" width="1.88671875" style="156" customWidth="1"/>
    <col min="6662" max="6662" width="13.88671875" style="156" customWidth="1"/>
    <col min="6663" max="6663" width="1.88671875" style="156" customWidth="1"/>
    <col min="6664" max="6664" width="13.88671875" style="156" customWidth="1"/>
    <col min="6665" max="6665" width="1.88671875" style="156" customWidth="1"/>
    <col min="6666" max="6666" width="13.88671875" style="156" customWidth="1"/>
    <col min="6667" max="6667" width="9.109375" style="156"/>
    <col min="6668" max="6668" width="12.109375" style="156" bestFit="1" customWidth="1"/>
    <col min="6669" max="6669" width="11.109375" style="156" bestFit="1" customWidth="1"/>
    <col min="6670" max="6670" width="11.33203125" style="156" bestFit="1" customWidth="1"/>
    <col min="6671" max="6912" width="9.109375" style="156"/>
    <col min="6913" max="6913" width="1.44140625" style="156" customWidth="1"/>
    <col min="6914" max="6914" width="43.33203125" style="156" customWidth="1"/>
    <col min="6915" max="6915" width="3" style="156" customWidth="1"/>
    <col min="6916" max="6916" width="13.88671875" style="156" customWidth="1"/>
    <col min="6917" max="6917" width="1.88671875" style="156" customWidth="1"/>
    <col min="6918" max="6918" width="13.88671875" style="156" customWidth="1"/>
    <col min="6919" max="6919" width="1.88671875" style="156" customWidth="1"/>
    <col min="6920" max="6920" width="13.88671875" style="156" customWidth="1"/>
    <col min="6921" max="6921" width="1.88671875" style="156" customWidth="1"/>
    <col min="6922" max="6922" width="13.88671875" style="156" customWidth="1"/>
    <col min="6923" max="6923" width="9.109375" style="156"/>
    <col min="6924" max="6924" width="12.109375" style="156" bestFit="1" customWidth="1"/>
    <col min="6925" max="6925" width="11.109375" style="156" bestFit="1" customWidth="1"/>
    <col min="6926" max="6926" width="11.33203125" style="156" bestFit="1" customWidth="1"/>
    <col min="6927" max="7168" width="9.109375" style="156"/>
    <col min="7169" max="7169" width="1.44140625" style="156" customWidth="1"/>
    <col min="7170" max="7170" width="43.33203125" style="156" customWidth="1"/>
    <col min="7171" max="7171" width="3" style="156" customWidth="1"/>
    <col min="7172" max="7172" width="13.88671875" style="156" customWidth="1"/>
    <col min="7173" max="7173" width="1.88671875" style="156" customWidth="1"/>
    <col min="7174" max="7174" width="13.88671875" style="156" customWidth="1"/>
    <col min="7175" max="7175" width="1.88671875" style="156" customWidth="1"/>
    <col min="7176" max="7176" width="13.88671875" style="156" customWidth="1"/>
    <col min="7177" max="7177" width="1.88671875" style="156" customWidth="1"/>
    <col min="7178" max="7178" width="13.88671875" style="156" customWidth="1"/>
    <col min="7179" max="7179" width="9.109375" style="156"/>
    <col min="7180" max="7180" width="12.109375" style="156" bestFit="1" customWidth="1"/>
    <col min="7181" max="7181" width="11.109375" style="156" bestFit="1" customWidth="1"/>
    <col min="7182" max="7182" width="11.33203125" style="156" bestFit="1" customWidth="1"/>
    <col min="7183" max="7424" width="9.109375" style="156"/>
    <col min="7425" max="7425" width="1.44140625" style="156" customWidth="1"/>
    <col min="7426" max="7426" width="43.33203125" style="156" customWidth="1"/>
    <col min="7427" max="7427" width="3" style="156" customWidth="1"/>
    <col min="7428" max="7428" width="13.88671875" style="156" customWidth="1"/>
    <col min="7429" max="7429" width="1.88671875" style="156" customWidth="1"/>
    <col min="7430" max="7430" width="13.88671875" style="156" customWidth="1"/>
    <col min="7431" max="7431" width="1.88671875" style="156" customWidth="1"/>
    <col min="7432" max="7432" width="13.88671875" style="156" customWidth="1"/>
    <col min="7433" max="7433" width="1.88671875" style="156" customWidth="1"/>
    <col min="7434" max="7434" width="13.88671875" style="156" customWidth="1"/>
    <col min="7435" max="7435" width="9.109375" style="156"/>
    <col min="7436" max="7436" width="12.109375" style="156" bestFit="1" customWidth="1"/>
    <col min="7437" max="7437" width="11.109375" style="156" bestFit="1" customWidth="1"/>
    <col min="7438" max="7438" width="11.33203125" style="156" bestFit="1" customWidth="1"/>
    <col min="7439" max="7680" width="9.109375" style="156"/>
    <col min="7681" max="7681" width="1.44140625" style="156" customWidth="1"/>
    <col min="7682" max="7682" width="43.33203125" style="156" customWidth="1"/>
    <col min="7683" max="7683" width="3" style="156" customWidth="1"/>
    <col min="7684" max="7684" width="13.88671875" style="156" customWidth="1"/>
    <col min="7685" max="7685" width="1.88671875" style="156" customWidth="1"/>
    <col min="7686" max="7686" width="13.88671875" style="156" customWidth="1"/>
    <col min="7687" max="7687" width="1.88671875" style="156" customWidth="1"/>
    <col min="7688" max="7688" width="13.88671875" style="156" customWidth="1"/>
    <col min="7689" max="7689" width="1.88671875" style="156" customWidth="1"/>
    <col min="7690" max="7690" width="13.88671875" style="156" customWidth="1"/>
    <col min="7691" max="7691" width="9.109375" style="156"/>
    <col min="7692" max="7692" width="12.109375" style="156" bestFit="1" customWidth="1"/>
    <col min="7693" max="7693" width="11.109375" style="156" bestFit="1" customWidth="1"/>
    <col min="7694" max="7694" width="11.33203125" style="156" bestFit="1" customWidth="1"/>
    <col min="7695" max="7936" width="9.109375" style="156"/>
    <col min="7937" max="7937" width="1.44140625" style="156" customWidth="1"/>
    <col min="7938" max="7938" width="43.33203125" style="156" customWidth="1"/>
    <col min="7939" max="7939" width="3" style="156" customWidth="1"/>
    <col min="7940" max="7940" width="13.88671875" style="156" customWidth="1"/>
    <col min="7941" max="7941" width="1.88671875" style="156" customWidth="1"/>
    <col min="7942" max="7942" width="13.88671875" style="156" customWidth="1"/>
    <col min="7943" max="7943" width="1.88671875" style="156" customWidth="1"/>
    <col min="7944" max="7944" width="13.88671875" style="156" customWidth="1"/>
    <col min="7945" max="7945" width="1.88671875" style="156" customWidth="1"/>
    <col min="7946" max="7946" width="13.88671875" style="156" customWidth="1"/>
    <col min="7947" max="7947" width="9.109375" style="156"/>
    <col min="7948" max="7948" width="12.109375" style="156" bestFit="1" customWidth="1"/>
    <col min="7949" max="7949" width="11.109375" style="156" bestFit="1" customWidth="1"/>
    <col min="7950" max="7950" width="11.33203125" style="156" bestFit="1" customWidth="1"/>
    <col min="7951" max="8192" width="9.109375" style="156"/>
    <col min="8193" max="8193" width="1.44140625" style="156" customWidth="1"/>
    <col min="8194" max="8194" width="43.33203125" style="156" customWidth="1"/>
    <col min="8195" max="8195" width="3" style="156" customWidth="1"/>
    <col min="8196" max="8196" width="13.88671875" style="156" customWidth="1"/>
    <col min="8197" max="8197" width="1.88671875" style="156" customWidth="1"/>
    <col min="8198" max="8198" width="13.88671875" style="156" customWidth="1"/>
    <col min="8199" max="8199" width="1.88671875" style="156" customWidth="1"/>
    <col min="8200" max="8200" width="13.88671875" style="156" customWidth="1"/>
    <col min="8201" max="8201" width="1.88671875" style="156" customWidth="1"/>
    <col min="8202" max="8202" width="13.88671875" style="156" customWidth="1"/>
    <col min="8203" max="8203" width="9.109375" style="156"/>
    <col min="8204" max="8204" width="12.109375" style="156" bestFit="1" customWidth="1"/>
    <col min="8205" max="8205" width="11.109375" style="156" bestFit="1" customWidth="1"/>
    <col min="8206" max="8206" width="11.33203125" style="156" bestFit="1" customWidth="1"/>
    <col min="8207" max="8448" width="9.109375" style="156"/>
    <col min="8449" max="8449" width="1.44140625" style="156" customWidth="1"/>
    <col min="8450" max="8450" width="43.33203125" style="156" customWidth="1"/>
    <col min="8451" max="8451" width="3" style="156" customWidth="1"/>
    <col min="8452" max="8452" width="13.88671875" style="156" customWidth="1"/>
    <col min="8453" max="8453" width="1.88671875" style="156" customWidth="1"/>
    <col min="8454" max="8454" width="13.88671875" style="156" customWidth="1"/>
    <col min="8455" max="8455" width="1.88671875" style="156" customWidth="1"/>
    <col min="8456" max="8456" width="13.88671875" style="156" customWidth="1"/>
    <col min="8457" max="8457" width="1.88671875" style="156" customWidth="1"/>
    <col min="8458" max="8458" width="13.88671875" style="156" customWidth="1"/>
    <col min="8459" max="8459" width="9.109375" style="156"/>
    <col min="8460" max="8460" width="12.109375" style="156" bestFit="1" customWidth="1"/>
    <col min="8461" max="8461" width="11.109375" style="156" bestFit="1" customWidth="1"/>
    <col min="8462" max="8462" width="11.33203125" style="156" bestFit="1" customWidth="1"/>
    <col min="8463" max="8704" width="9.109375" style="156"/>
    <col min="8705" max="8705" width="1.44140625" style="156" customWidth="1"/>
    <col min="8706" max="8706" width="43.33203125" style="156" customWidth="1"/>
    <col min="8707" max="8707" width="3" style="156" customWidth="1"/>
    <col min="8708" max="8708" width="13.88671875" style="156" customWidth="1"/>
    <col min="8709" max="8709" width="1.88671875" style="156" customWidth="1"/>
    <col min="8710" max="8710" width="13.88671875" style="156" customWidth="1"/>
    <col min="8711" max="8711" width="1.88671875" style="156" customWidth="1"/>
    <col min="8712" max="8712" width="13.88671875" style="156" customWidth="1"/>
    <col min="8713" max="8713" width="1.88671875" style="156" customWidth="1"/>
    <col min="8714" max="8714" width="13.88671875" style="156" customWidth="1"/>
    <col min="8715" max="8715" width="9.109375" style="156"/>
    <col min="8716" max="8716" width="12.109375" style="156" bestFit="1" customWidth="1"/>
    <col min="8717" max="8717" width="11.109375" style="156" bestFit="1" customWidth="1"/>
    <col min="8718" max="8718" width="11.33203125" style="156" bestFit="1" customWidth="1"/>
    <col min="8719" max="8960" width="9.109375" style="156"/>
    <col min="8961" max="8961" width="1.44140625" style="156" customWidth="1"/>
    <col min="8962" max="8962" width="43.33203125" style="156" customWidth="1"/>
    <col min="8963" max="8963" width="3" style="156" customWidth="1"/>
    <col min="8964" max="8964" width="13.88671875" style="156" customWidth="1"/>
    <col min="8965" max="8965" width="1.88671875" style="156" customWidth="1"/>
    <col min="8966" max="8966" width="13.88671875" style="156" customWidth="1"/>
    <col min="8967" max="8967" width="1.88671875" style="156" customWidth="1"/>
    <col min="8968" max="8968" width="13.88671875" style="156" customWidth="1"/>
    <col min="8969" max="8969" width="1.88671875" style="156" customWidth="1"/>
    <col min="8970" max="8970" width="13.88671875" style="156" customWidth="1"/>
    <col min="8971" max="8971" width="9.109375" style="156"/>
    <col min="8972" max="8972" width="12.109375" style="156" bestFit="1" customWidth="1"/>
    <col min="8973" max="8973" width="11.109375" style="156" bestFit="1" customWidth="1"/>
    <col min="8974" max="8974" width="11.33203125" style="156" bestFit="1" customWidth="1"/>
    <col min="8975" max="9216" width="9.109375" style="156"/>
    <col min="9217" max="9217" width="1.44140625" style="156" customWidth="1"/>
    <col min="9218" max="9218" width="43.33203125" style="156" customWidth="1"/>
    <col min="9219" max="9219" width="3" style="156" customWidth="1"/>
    <col min="9220" max="9220" width="13.88671875" style="156" customWidth="1"/>
    <col min="9221" max="9221" width="1.88671875" style="156" customWidth="1"/>
    <col min="9222" max="9222" width="13.88671875" style="156" customWidth="1"/>
    <col min="9223" max="9223" width="1.88671875" style="156" customWidth="1"/>
    <col min="9224" max="9224" width="13.88671875" style="156" customWidth="1"/>
    <col min="9225" max="9225" width="1.88671875" style="156" customWidth="1"/>
    <col min="9226" max="9226" width="13.88671875" style="156" customWidth="1"/>
    <col min="9227" max="9227" width="9.109375" style="156"/>
    <col min="9228" max="9228" width="12.109375" style="156" bestFit="1" customWidth="1"/>
    <col min="9229" max="9229" width="11.109375" style="156" bestFit="1" customWidth="1"/>
    <col min="9230" max="9230" width="11.33203125" style="156" bestFit="1" customWidth="1"/>
    <col min="9231" max="9472" width="9.109375" style="156"/>
    <col min="9473" max="9473" width="1.44140625" style="156" customWidth="1"/>
    <col min="9474" max="9474" width="43.33203125" style="156" customWidth="1"/>
    <col min="9475" max="9475" width="3" style="156" customWidth="1"/>
    <col min="9476" max="9476" width="13.88671875" style="156" customWidth="1"/>
    <col min="9477" max="9477" width="1.88671875" style="156" customWidth="1"/>
    <col min="9478" max="9478" width="13.88671875" style="156" customWidth="1"/>
    <col min="9479" max="9479" width="1.88671875" style="156" customWidth="1"/>
    <col min="9480" max="9480" width="13.88671875" style="156" customWidth="1"/>
    <col min="9481" max="9481" width="1.88671875" style="156" customWidth="1"/>
    <col min="9482" max="9482" width="13.88671875" style="156" customWidth="1"/>
    <col min="9483" max="9483" width="9.109375" style="156"/>
    <col min="9484" max="9484" width="12.109375" style="156" bestFit="1" customWidth="1"/>
    <col min="9485" max="9485" width="11.109375" style="156" bestFit="1" customWidth="1"/>
    <col min="9486" max="9486" width="11.33203125" style="156" bestFit="1" customWidth="1"/>
    <col min="9487" max="9728" width="9.109375" style="156"/>
    <col min="9729" max="9729" width="1.44140625" style="156" customWidth="1"/>
    <col min="9730" max="9730" width="43.33203125" style="156" customWidth="1"/>
    <col min="9731" max="9731" width="3" style="156" customWidth="1"/>
    <col min="9732" max="9732" width="13.88671875" style="156" customWidth="1"/>
    <col min="9733" max="9733" width="1.88671875" style="156" customWidth="1"/>
    <col min="9734" max="9734" width="13.88671875" style="156" customWidth="1"/>
    <col min="9735" max="9735" width="1.88671875" style="156" customWidth="1"/>
    <col min="9736" max="9736" width="13.88671875" style="156" customWidth="1"/>
    <col min="9737" max="9737" width="1.88671875" style="156" customWidth="1"/>
    <col min="9738" max="9738" width="13.88671875" style="156" customWidth="1"/>
    <col min="9739" max="9739" width="9.109375" style="156"/>
    <col min="9740" max="9740" width="12.109375" style="156" bestFit="1" customWidth="1"/>
    <col min="9741" max="9741" width="11.109375" style="156" bestFit="1" customWidth="1"/>
    <col min="9742" max="9742" width="11.33203125" style="156" bestFit="1" customWidth="1"/>
    <col min="9743" max="9984" width="9.109375" style="156"/>
    <col min="9985" max="9985" width="1.44140625" style="156" customWidth="1"/>
    <col min="9986" max="9986" width="43.33203125" style="156" customWidth="1"/>
    <col min="9987" max="9987" width="3" style="156" customWidth="1"/>
    <col min="9988" max="9988" width="13.88671875" style="156" customWidth="1"/>
    <col min="9989" max="9989" width="1.88671875" style="156" customWidth="1"/>
    <col min="9990" max="9990" width="13.88671875" style="156" customWidth="1"/>
    <col min="9991" max="9991" width="1.88671875" style="156" customWidth="1"/>
    <col min="9992" max="9992" width="13.88671875" style="156" customWidth="1"/>
    <col min="9993" max="9993" width="1.88671875" style="156" customWidth="1"/>
    <col min="9994" max="9994" width="13.88671875" style="156" customWidth="1"/>
    <col min="9995" max="9995" width="9.109375" style="156"/>
    <col min="9996" max="9996" width="12.109375" style="156" bestFit="1" customWidth="1"/>
    <col min="9997" max="9997" width="11.109375" style="156" bestFit="1" customWidth="1"/>
    <col min="9998" max="9998" width="11.33203125" style="156" bestFit="1" customWidth="1"/>
    <col min="9999" max="10240" width="9.109375" style="156"/>
    <col min="10241" max="10241" width="1.44140625" style="156" customWidth="1"/>
    <col min="10242" max="10242" width="43.33203125" style="156" customWidth="1"/>
    <col min="10243" max="10243" width="3" style="156" customWidth="1"/>
    <col min="10244" max="10244" width="13.88671875" style="156" customWidth="1"/>
    <col min="10245" max="10245" width="1.88671875" style="156" customWidth="1"/>
    <col min="10246" max="10246" width="13.88671875" style="156" customWidth="1"/>
    <col min="10247" max="10247" width="1.88671875" style="156" customWidth="1"/>
    <col min="10248" max="10248" width="13.88671875" style="156" customWidth="1"/>
    <col min="10249" max="10249" width="1.88671875" style="156" customWidth="1"/>
    <col min="10250" max="10250" width="13.88671875" style="156" customWidth="1"/>
    <col min="10251" max="10251" width="9.109375" style="156"/>
    <col min="10252" max="10252" width="12.109375" style="156" bestFit="1" customWidth="1"/>
    <col min="10253" max="10253" width="11.109375" style="156" bestFit="1" customWidth="1"/>
    <col min="10254" max="10254" width="11.33203125" style="156" bestFit="1" customWidth="1"/>
    <col min="10255" max="10496" width="9.109375" style="156"/>
    <col min="10497" max="10497" width="1.44140625" style="156" customWidth="1"/>
    <col min="10498" max="10498" width="43.33203125" style="156" customWidth="1"/>
    <col min="10499" max="10499" width="3" style="156" customWidth="1"/>
    <col min="10500" max="10500" width="13.88671875" style="156" customWidth="1"/>
    <col min="10501" max="10501" width="1.88671875" style="156" customWidth="1"/>
    <col min="10502" max="10502" width="13.88671875" style="156" customWidth="1"/>
    <col min="10503" max="10503" width="1.88671875" style="156" customWidth="1"/>
    <col min="10504" max="10504" width="13.88671875" style="156" customWidth="1"/>
    <col min="10505" max="10505" width="1.88671875" style="156" customWidth="1"/>
    <col min="10506" max="10506" width="13.88671875" style="156" customWidth="1"/>
    <col min="10507" max="10507" width="9.109375" style="156"/>
    <col min="10508" max="10508" width="12.109375" style="156" bestFit="1" customWidth="1"/>
    <col min="10509" max="10509" width="11.109375" style="156" bestFit="1" customWidth="1"/>
    <col min="10510" max="10510" width="11.33203125" style="156" bestFit="1" customWidth="1"/>
    <col min="10511" max="10752" width="9.109375" style="156"/>
    <col min="10753" max="10753" width="1.44140625" style="156" customWidth="1"/>
    <col min="10754" max="10754" width="43.33203125" style="156" customWidth="1"/>
    <col min="10755" max="10755" width="3" style="156" customWidth="1"/>
    <col min="10756" max="10756" width="13.88671875" style="156" customWidth="1"/>
    <col min="10757" max="10757" width="1.88671875" style="156" customWidth="1"/>
    <col min="10758" max="10758" width="13.88671875" style="156" customWidth="1"/>
    <col min="10759" max="10759" width="1.88671875" style="156" customWidth="1"/>
    <col min="10760" max="10760" width="13.88671875" style="156" customWidth="1"/>
    <col min="10761" max="10761" width="1.88671875" style="156" customWidth="1"/>
    <col min="10762" max="10762" width="13.88671875" style="156" customWidth="1"/>
    <col min="10763" max="10763" width="9.109375" style="156"/>
    <col min="10764" max="10764" width="12.109375" style="156" bestFit="1" customWidth="1"/>
    <col min="10765" max="10765" width="11.109375" style="156" bestFit="1" customWidth="1"/>
    <col min="10766" max="10766" width="11.33203125" style="156" bestFit="1" customWidth="1"/>
    <col min="10767" max="11008" width="9.109375" style="156"/>
    <col min="11009" max="11009" width="1.44140625" style="156" customWidth="1"/>
    <col min="11010" max="11010" width="43.33203125" style="156" customWidth="1"/>
    <col min="11011" max="11011" width="3" style="156" customWidth="1"/>
    <col min="11012" max="11012" width="13.88671875" style="156" customWidth="1"/>
    <col min="11013" max="11013" width="1.88671875" style="156" customWidth="1"/>
    <col min="11014" max="11014" width="13.88671875" style="156" customWidth="1"/>
    <col min="11015" max="11015" width="1.88671875" style="156" customWidth="1"/>
    <col min="11016" max="11016" width="13.88671875" style="156" customWidth="1"/>
    <col min="11017" max="11017" width="1.88671875" style="156" customWidth="1"/>
    <col min="11018" max="11018" width="13.88671875" style="156" customWidth="1"/>
    <col min="11019" max="11019" width="9.109375" style="156"/>
    <col min="11020" max="11020" width="12.109375" style="156" bestFit="1" customWidth="1"/>
    <col min="11021" max="11021" width="11.109375" style="156" bestFit="1" customWidth="1"/>
    <col min="11022" max="11022" width="11.33203125" style="156" bestFit="1" customWidth="1"/>
    <col min="11023" max="11264" width="9.109375" style="156"/>
    <col min="11265" max="11265" width="1.44140625" style="156" customWidth="1"/>
    <col min="11266" max="11266" width="43.33203125" style="156" customWidth="1"/>
    <col min="11267" max="11267" width="3" style="156" customWidth="1"/>
    <col min="11268" max="11268" width="13.88671875" style="156" customWidth="1"/>
    <col min="11269" max="11269" width="1.88671875" style="156" customWidth="1"/>
    <col min="11270" max="11270" width="13.88671875" style="156" customWidth="1"/>
    <col min="11271" max="11271" width="1.88671875" style="156" customWidth="1"/>
    <col min="11272" max="11272" width="13.88671875" style="156" customWidth="1"/>
    <col min="11273" max="11273" width="1.88671875" style="156" customWidth="1"/>
    <col min="11274" max="11274" width="13.88671875" style="156" customWidth="1"/>
    <col min="11275" max="11275" width="9.109375" style="156"/>
    <col min="11276" max="11276" width="12.109375" style="156" bestFit="1" customWidth="1"/>
    <col min="11277" max="11277" width="11.109375" style="156" bestFit="1" customWidth="1"/>
    <col min="11278" max="11278" width="11.33203125" style="156" bestFit="1" customWidth="1"/>
    <col min="11279" max="11520" width="9.109375" style="156"/>
    <col min="11521" max="11521" width="1.44140625" style="156" customWidth="1"/>
    <col min="11522" max="11522" width="43.33203125" style="156" customWidth="1"/>
    <col min="11523" max="11523" width="3" style="156" customWidth="1"/>
    <col min="11524" max="11524" width="13.88671875" style="156" customWidth="1"/>
    <col min="11525" max="11525" width="1.88671875" style="156" customWidth="1"/>
    <col min="11526" max="11526" width="13.88671875" style="156" customWidth="1"/>
    <col min="11527" max="11527" width="1.88671875" style="156" customWidth="1"/>
    <col min="11528" max="11528" width="13.88671875" style="156" customWidth="1"/>
    <col min="11529" max="11529" width="1.88671875" style="156" customWidth="1"/>
    <col min="11530" max="11530" width="13.88671875" style="156" customWidth="1"/>
    <col min="11531" max="11531" width="9.109375" style="156"/>
    <col min="11532" max="11532" width="12.109375" style="156" bestFit="1" customWidth="1"/>
    <col min="11533" max="11533" width="11.109375" style="156" bestFit="1" customWidth="1"/>
    <col min="11534" max="11534" width="11.33203125" style="156" bestFit="1" customWidth="1"/>
    <col min="11535" max="11776" width="9.109375" style="156"/>
    <col min="11777" max="11777" width="1.44140625" style="156" customWidth="1"/>
    <col min="11778" max="11778" width="43.33203125" style="156" customWidth="1"/>
    <col min="11779" max="11779" width="3" style="156" customWidth="1"/>
    <col min="11780" max="11780" width="13.88671875" style="156" customWidth="1"/>
    <col min="11781" max="11781" width="1.88671875" style="156" customWidth="1"/>
    <col min="11782" max="11782" width="13.88671875" style="156" customWidth="1"/>
    <col min="11783" max="11783" width="1.88671875" style="156" customWidth="1"/>
    <col min="11784" max="11784" width="13.88671875" style="156" customWidth="1"/>
    <col min="11785" max="11785" width="1.88671875" style="156" customWidth="1"/>
    <col min="11786" max="11786" width="13.88671875" style="156" customWidth="1"/>
    <col min="11787" max="11787" width="9.109375" style="156"/>
    <col min="11788" max="11788" width="12.109375" style="156" bestFit="1" customWidth="1"/>
    <col min="11789" max="11789" width="11.109375" style="156" bestFit="1" customWidth="1"/>
    <col min="11790" max="11790" width="11.33203125" style="156" bestFit="1" customWidth="1"/>
    <col min="11791" max="12032" width="9.109375" style="156"/>
    <col min="12033" max="12033" width="1.44140625" style="156" customWidth="1"/>
    <col min="12034" max="12034" width="43.33203125" style="156" customWidth="1"/>
    <col min="12035" max="12035" width="3" style="156" customWidth="1"/>
    <col min="12036" max="12036" width="13.88671875" style="156" customWidth="1"/>
    <col min="12037" max="12037" width="1.88671875" style="156" customWidth="1"/>
    <col min="12038" max="12038" width="13.88671875" style="156" customWidth="1"/>
    <col min="12039" max="12039" width="1.88671875" style="156" customWidth="1"/>
    <col min="12040" max="12040" width="13.88671875" style="156" customWidth="1"/>
    <col min="12041" max="12041" width="1.88671875" style="156" customWidth="1"/>
    <col min="12042" max="12042" width="13.88671875" style="156" customWidth="1"/>
    <col min="12043" max="12043" width="9.109375" style="156"/>
    <col min="12044" max="12044" width="12.109375" style="156" bestFit="1" customWidth="1"/>
    <col min="12045" max="12045" width="11.109375" style="156" bestFit="1" customWidth="1"/>
    <col min="12046" max="12046" width="11.33203125" style="156" bestFit="1" customWidth="1"/>
    <col min="12047" max="12288" width="9.109375" style="156"/>
    <col min="12289" max="12289" width="1.44140625" style="156" customWidth="1"/>
    <col min="12290" max="12290" width="43.33203125" style="156" customWidth="1"/>
    <col min="12291" max="12291" width="3" style="156" customWidth="1"/>
    <col min="12292" max="12292" width="13.88671875" style="156" customWidth="1"/>
    <col min="12293" max="12293" width="1.88671875" style="156" customWidth="1"/>
    <col min="12294" max="12294" width="13.88671875" style="156" customWidth="1"/>
    <col min="12295" max="12295" width="1.88671875" style="156" customWidth="1"/>
    <col min="12296" max="12296" width="13.88671875" style="156" customWidth="1"/>
    <col min="12297" max="12297" width="1.88671875" style="156" customWidth="1"/>
    <col min="12298" max="12298" width="13.88671875" style="156" customWidth="1"/>
    <col min="12299" max="12299" width="9.109375" style="156"/>
    <col min="12300" max="12300" width="12.109375" style="156" bestFit="1" customWidth="1"/>
    <col min="12301" max="12301" width="11.109375" style="156" bestFit="1" customWidth="1"/>
    <col min="12302" max="12302" width="11.33203125" style="156" bestFit="1" customWidth="1"/>
    <col min="12303" max="12544" width="9.109375" style="156"/>
    <col min="12545" max="12545" width="1.44140625" style="156" customWidth="1"/>
    <col min="12546" max="12546" width="43.33203125" style="156" customWidth="1"/>
    <col min="12547" max="12547" width="3" style="156" customWidth="1"/>
    <col min="12548" max="12548" width="13.88671875" style="156" customWidth="1"/>
    <col min="12549" max="12549" width="1.88671875" style="156" customWidth="1"/>
    <col min="12550" max="12550" width="13.88671875" style="156" customWidth="1"/>
    <col min="12551" max="12551" width="1.88671875" style="156" customWidth="1"/>
    <col min="12552" max="12552" width="13.88671875" style="156" customWidth="1"/>
    <col min="12553" max="12553" width="1.88671875" style="156" customWidth="1"/>
    <col min="12554" max="12554" width="13.88671875" style="156" customWidth="1"/>
    <col min="12555" max="12555" width="9.109375" style="156"/>
    <col min="12556" max="12556" width="12.109375" style="156" bestFit="1" customWidth="1"/>
    <col min="12557" max="12557" width="11.109375" style="156" bestFit="1" customWidth="1"/>
    <col min="12558" max="12558" width="11.33203125" style="156" bestFit="1" customWidth="1"/>
    <col min="12559" max="12800" width="9.109375" style="156"/>
    <col min="12801" max="12801" width="1.44140625" style="156" customWidth="1"/>
    <col min="12802" max="12802" width="43.33203125" style="156" customWidth="1"/>
    <col min="12803" max="12803" width="3" style="156" customWidth="1"/>
    <col min="12804" max="12804" width="13.88671875" style="156" customWidth="1"/>
    <col min="12805" max="12805" width="1.88671875" style="156" customWidth="1"/>
    <col min="12806" max="12806" width="13.88671875" style="156" customWidth="1"/>
    <col min="12807" max="12807" width="1.88671875" style="156" customWidth="1"/>
    <col min="12808" max="12808" width="13.88671875" style="156" customWidth="1"/>
    <col min="12809" max="12809" width="1.88671875" style="156" customWidth="1"/>
    <col min="12810" max="12810" width="13.88671875" style="156" customWidth="1"/>
    <col min="12811" max="12811" width="9.109375" style="156"/>
    <col min="12812" max="12812" width="12.109375" style="156" bestFit="1" customWidth="1"/>
    <col min="12813" max="12813" width="11.109375" style="156" bestFit="1" customWidth="1"/>
    <col min="12814" max="12814" width="11.33203125" style="156" bestFit="1" customWidth="1"/>
    <col min="12815" max="13056" width="9.109375" style="156"/>
    <col min="13057" max="13057" width="1.44140625" style="156" customWidth="1"/>
    <col min="13058" max="13058" width="43.33203125" style="156" customWidth="1"/>
    <col min="13059" max="13059" width="3" style="156" customWidth="1"/>
    <col min="13060" max="13060" width="13.88671875" style="156" customWidth="1"/>
    <col min="13061" max="13061" width="1.88671875" style="156" customWidth="1"/>
    <col min="13062" max="13062" width="13.88671875" style="156" customWidth="1"/>
    <col min="13063" max="13063" width="1.88671875" style="156" customWidth="1"/>
    <col min="13064" max="13064" width="13.88671875" style="156" customWidth="1"/>
    <col min="13065" max="13065" width="1.88671875" style="156" customWidth="1"/>
    <col min="13066" max="13066" width="13.88671875" style="156" customWidth="1"/>
    <col min="13067" max="13067" width="9.109375" style="156"/>
    <col min="13068" max="13068" width="12.109375" style="156" bestFit="1" customWidth="1"/>
    <col min="13069" max="13069" width="11.109375" style="156" bestFit="1" customWidth="1"/>
    <col min="13070" max="13070" width="11.33203125" style="156" bestFit="1" customWidth="1"/>
    <col min="13071" max="13312" width="9.109375" style="156"/>
    <col min="13313" max="13313" width="1.44140625" style="156" customWidth="1"/>
    <col min="13314" max="13314" width="43.33203125" style="156" customWidth="1"/>
    <col min="13315" max="13315" width="3" style="156" customWidth="1"/>
    <col min="13316" max="13316" width="13.88671875" style="156" customWidth="1"/>
    <col min="13317" max="13317" width="1.88671875" style="156" customWidth="1"/>
    <col min="13318" max="13318" width="13.88671875" style="156" customWidth="1"/>
    <col min="13319" max="13319" width="1.88671875" style="156" customWidth="1"/>
    <col min="13320" max="13320" width="13.88671875" style="156" customWidth="1"/>
    <col min="13321" max="13321" width="1.88671875" style="156" customWidth="1"/>
    <col min="13322" max="13322" width="13.88671875" style="156" customWidth="1"/>
    <col min="13323" max="13323" width="9.109375" style="156"/>
    <col min="13324" max="13324" width="12.109375" style="156" bestFit="1" customWidth="1"/>
    <col min="13325" max="13325" width="11.109375" style="156" bestFit="1" customWidth="1"/>
    <col min="13326" max="13326" width="11.33203125" style="156" bestFit="1" customWidth="1"/>
    <col min="13327" max="13568" width="9.109375" style="156"/>
    <col min="13569" max="13569" width="1.44140625" style="156" customWidth="1"/>
    <col min="13570" max="13570" width="43.33203125" style="156" customWidth="1"/>
    <col min="13571" max="13571" width="3" style="156" customWidth="1"/>
    <col min="13572" max="13572" width="13.88671875" style="156" customWidth="1"/>
    <col min="13573" max="13573" width="1.88671875" style="156" customWidth="1"/>
    <col min="13574" max="13574" width="13.88671875" style="156" customWidth="1"/>
    <col min="13575" max="13575" width="1.88671875" style="156" customWidth="1"/>
    <col min="13576" max="13576" width="13.88671875" style="156" customWidth="1"/>
    <col min="13577" max="13577" width="1.88671875" style="156" customWidth="1"/>
    <col min="13578" max="13578" width="13.88671875" style="156" customWidth="1"/>
    <col min="13579" max="13579" width="9.109375" style="156"/>
    <col min="13580" max="13580" width="12.109375" style="156" bestFit="1" customWidth="1"/>
    <col min="13581" max="13581" width="11.109375" style="156" bestFit="1" customWidth="1"/>
    <col min="13582" max="13582" width="11.33203125" style="156" bestFit="1" customWidth="1"/>
    <col min="13583" max="13824" width="9.109375" style="156"/>
    <col min="13825" max="13825" width="1.44140625" style="156" customWidth="1"/>
    <col min="13826" max="13826" width="43.33203125" style="156" customWidth="1"/>
    <col min="13827" max="13827" width="3" style="156" customWidth="1"/>
    <col min="13828" max="13828" width="13.88671875" style="156" customWidth="1"/>
    <col min="13829" max="13829" width="1.88671875" style="156" customWidth="1"/>
    <col min="13830" max="13830" width="13.88671875" style="156" customWidth="1"/>
    <col min="13831" max="13831" width="1.88671875" style="156" customWidth="1"/>
    <col min="13832" max="13832" width="13.88671875" style="156" customWidth="1"/>
    <col min="13833" max="13833" width="1.88671875" style="156" customWidth="1"/>
    <col min="13834" max="13834" width="13.88671875" style="156" customWidth="1"/>
    <col min="13835" max="13835" width="9.109375" style="156"/>
    <col min="13836" max="13836" width="12.109375" style="156" bestFit="1" customWidth="1"/>
    <col min="13837" max="13837" width="11.109375" style="156" bestFit="1" customWidth="1"/>
    <col min="13838" max="13838" width="11.33203125" style="156" bestFit="1" customWidth="1"/>
    <col min="13839" max="14080" width="9.109375" style="156"/>
    <col min="14081" max="14081" width="1.44140625" style="156" customWidth="1"/>
    <col min="14082" max="14082" width="43.33203125" style="156" customWidth="1"/>
    <col min="14083" max="14083" width="3" style="156" customWidth="1"/>
    <col min="14084" max="14084" width="13.88671875" style="156" customWidth="1"/>
    <col min="14085" max="14085" width="1.88671875" style="156" customWidth="1"/>
    <col min="14086" max="14086" width="13.88671875" style="156" customWidth="1"/>
    <col min="14087" max="14087" width="1.88671875" style="156" customWidth="1"/>
    <col min="14088" max="14088" width="13.88671875" style="156" customWidth="1"/>
    <col min="14089" max="14089" width="1.88671875" style="156" customWidth="1"/>
    <col min="14090" max="14090" width="13.88671875" style="156" customWidth="1"/>
    <col min="14091" max="14091" width="9.109375" style="156"/>
    <col min="14092" max="14092" width="12.109375" style="156" bestFit="1" customWidth="1"/>
    <col min="14093" max="14093" width="11.109375" style="156" bestFit="1" customWidth="1"/>
    <col min="14094" max="14094" width="11.33203125" style="156" bestFit="1" customWidth="1"/>
    <col min="14095" max="14336" width="9.109375" style="156"/>
    <col min="14337" max="14337" width="1.44140625" style="156" customWidth="1"/>
    <col min="14338" max="14338" width="43.33203125" style="156" customWidth="1"/>
    <col min="14339" max="14339" width="3" style="156" customWidth="1"/>
    <col min="14340" max="14340" width="13.88671875" style="156" customWidth="1"/>
    <col min="14341" max="14341" width="1.88671875" style="156" customWidth="1"/>
    <col min="14342" max="14342" width="13.88671875" style="156" customWidth="1"/>
    <col min="14343" max="14343" width="1.88671875" style="156" customWidth="1"/>
    <col min="14344" max="14344" width="13.88671875" style="156" customWidth="1"/>
    <col min="14345" max="14345" width="1.88671875" style="156" customWidth="1"/>
    <col min="14346" max="14346" width="13.88671875" style="156" customWidth="1"/>
    <col min="14347" max="14347" width="9.109375" style="156"/>
    <col min="14348" max="14348" width="12.109375" style="156" bestFit="1" customWidth="1"/>
    <col min="14349" max="14349" width="11.109375" style="156" bestFit="1" customWidth="1"/>
    <col min="14350" max="14350" width="11.33203125" style="156" bestFit="1" customWidth="1"/>
    <col min="14351" max="14592" width="9.109375" style="156"/>
    <col min="14593" max="14593" width="1.44140625" style="156" customWidth="1"/>
    <col min="14594" max="14594" width="43.33203125" style="156" customWidth="1"/>
    <col min="14595" max="14595" width="3" style="156" customWidth="1"/>
    <col min="14596" max="14596" width="13.88671875" style="156" customWidth="1"/>
    <col min="14597" max="14597" width="1.88671875" style="156" customWidth="1"/>
    <col min="14598" max="14598" width="13.88671875" style="156" customWidth="1"/>
    <col min="14599" max="14599" width="1.88671875" style="156" customWidth="1"/>
    <col min="14600" max="14600" width="13.88671875" style="156" customWidth="1"/>
    <col min="14601" max="14601" width="1.88671875" style="156" customWidth="1"/>
    <col min="14602" max="14602" width="13.88671875" style="156" customWidth="1"/>
    <col min="14603" max="14603" width="9.109375" style="156"/>
    <col min="14604" max="14604" width="12.109375" style="156" bestFit="1" customWidth="1"/>
    <col min="14605" max="14605" width="11.109375" style="156" bestFit="1" customWidth="1"/>
    <col min="14606" max="14606" width="11.33203125" style="156" bestFit="1" customWidth="1"/>
    <col min="14607" max="14848" width="9.109375" style="156"/>
    <col min="14849" max="14849" width="1.44140625" style="156" customWidth="1"/>
    <col min="14850" max="14850" width="43.33203125" style="156" customWidth="1"/>
    <col min="14851" max="14851" width="3" style="156" customWidth="1"/>
    <col min="14852" max="14852" width="13.88671875" style="156" customWidth="1"/>
    <col min="14853" max="14853" width="1.88671875" style="156" customWidth="1"/>
    <col min="14854" max="14854" width="13.88671875" style="156" customWidth="1"/>
    <col min="14855" max="14855" width="1.88671875" style="156" customWidth="1"/>
    <col min="14856" max="14856" width="13.88671875" style="156" customWidth="1"/>
    <col min="14857" max="14857" width="1.88671875" style="156" customWidth="1"/>
    <col min="14858" max="14858" width="13.88671875" style="156" customWidth="1"/>
    <col min="14859" max="14859" width="9.109375" style="156"/>
    <col min="14860" max="14860" width="12.109375" style="156" bestFit="1" customWidth="1"/>
    <col min="14861" max="14861" width="11.109375" style="156" bestFit="1" customWidth="1"/>
    <col min="14862" max="14862" width="11.33203125" style="156" bestFit="1" customWidth="1"/>
    <col min="14863" max="15104" width="9.109375" style="156"/>
    <col min="15105" max="15105" width="1.44140625" style="156" customWidth="1"/>
    <col min="15106" max="15106" width="43.33203125" style="156" customWidth="1"/>
    <col min="15107" max="15107" width="3" style="156" customWidth="1"/>
    <col min="15108" max="15108" width="13.88671875" style="156" customWidth="1"/>
    <col min="15109" max="15109" width="1.88671875" style="156" customWidth="1"/>
    <col min="15110" max="15110" width="13.88671875" style="156" customWidth="1"/>
    <col min="15111" max="15111" width="1.88671875" style="156" customWidth="1"/>
    <col min="15112" max="15112" width="13.88671875" style="156" customWidth="1"/>
    <col min="15113" max="15113" width="1.88671875" style="156" customWidth="1"/>
    <col min="15114" max="15114" width="13.88671875" style="156" customWidth="1"/>
    <col min="15115" max="15115" width="9.109375" style="156"/>
    <col min="15116" max="15116" width="12.109375" style="156" bestFit="1" customWidth="1"/>
    <col min="15117" max="15117" width="11.109375" style="156" bestFit="1" customWidth="1"/>
    <col min="15118" max="15118" width="11.33203125" style="156" bestFit="1" customWidth="1"/>
    <col min="15119" max="15360" width="9.109375" style="156"/>
    <col min="15361" max="15361" width="1.44140625" style="156" customWidth="1"/>
    <col min="15362" max="15362" width="43.33203125" style="156" customWidth="1"/>
    <col min="15363" max="15363" width="3" style="156" customWidth="1"/>
    <col min="15364" max="15364" width="13.88671875" style="156" customWidth="1"/>
    <col min="15365" max="15365" width="1.88671875" style="156" customWidth="1"/>
    <col min="15366" max="15366" width="13.88671875" style="156" customWidth="1"/>
    <col min="15367" max="15367" width="1.88671875" style="156" customWidth="1"/>
    <col min="15368" max="15368" width="13.88671875" style="156" customWidth="1"/>
    <col min="15369" max="15369" width="1.88671875" style="156" customWidth="1"/>
    <col min="15370" max="15370" width="13.88671875" style="156" customWidth="1"/>
    <col min="15371" max="15371" width="9.109375" style="156"/>
    <col min="15372" max="15372" width="12.109375" style="156" bestFit="1" customWidth="1"/>
    <col min="15373" max="15373" width="11.109375" style="156" bestFit="1" customWidth="1"/>
    <col min="15374" max="15374" width="11.33203125" style="156" bestFit="1" customWidth="1"/>
    <col min="15375" max="15616" width="9.109375" style="156"/>
    <col min="15617" max="15617" width="1.44140625" style="156" customWidth="1"/>
    <col min="15618" max="15618" width="43.33203125" style="156" customWidth="1"/>
    <col min="15619" max="15619" width="3" style="156" customWidth="1"/>
    <col min="15620" max="15620" width="13.88671875" style="156" customWidth="1"/>
    <col min="15621" max="15621" width="1.88671875" style="156" customWidth="1"/>
    <col min="15622" max="15622" width="13.88671875" style="156" customWidth="1"/>
    <col min="15623" max="15623" width="1.88671875" style="156" customWidth="1"/>
    <col min="15624" max="15624" width="13.88671875" style="156" customWidth="1"/>
    <col min="15625" max="15625" width="1.88671875" style="156" customWidth="1"/>
    <col min="15626" max="15626" width="13.88671875" style="156" customWidth="1"/>
    <col min="15627" max="15627" width="9.109375" style="156"/>
    <col min="15628" max="15628" width="12.109375" style="156" bestFit="1" customWidth="1"/>
    <col min="15629" max="15629" width="11.109375" style="156" bestFit="1" customWidth="1"/>
    <col min="15630" max="15630" width="11.33203125" style="156" bestFit="1" customWidth="1"/>
    <col min="15631" max="15872" width="9.109375" style="156"/>
    <col min="15873" max="15873" width="1.44140625" style="156" customWidth="1"/>
    <col min="15874" max="15874" width="43.33203125" style="156" customWidth="1"/>
    <col min="15875" max="15875" width="3" style="156" customWidth="1"/>
    <col min="15876" max="15876" width="13.88671875" style="156" customWidth="1"/>
    <col min="15877" max="15877" width="1.88671875" style="156" customWidth="1"/>
    <col min="15878" max="15878" width="13.88671875" style="156" customWidth="1"/>
    <col min="15879" max="15879" width="1.88671875" style="156" customWidth="1"/>
    <col min="15880" max="15880" width="13.88671875" style="156" customWidth="1"/>
    <col min="15881" max="15881" width="1.88671875" style="156" customWidth="1"/>
    <col min="15882" max="15882" width="13.88671875" style="156" customWidth="1"/>
    <col min="15883" max="15883" width="9.109375" style="156"/>
    <col min="15884" max="15884" width="12.109375" style="156" bestFit="1" customWidth="1"/>
    <col min="15885" max="15885" width="11.109375" style="156" bestFit="1" customWidth="1"/>
    <col min="15886" max="15886" width="11.33203125" style="156" bestFit="1" customWidth="1"/>
    <col min="15887" max="16128" width="9.109375" style="156"/>
    <col min="16129" max="16129" width="1.44140625" style="156" customWidth="1"/>
    <col min="16130" max="16130" width="43.33203125" style="156" customWidth="1"/>
    <col min="16131" max="16131" width="3" style="156" customWidth="1"/>
    <col min="16132" max="16132" width="13.88671875" style="156" customWidth="1"/>
    <col min="16133" max="16133" width="1.88671875" style="156" customWidth="1"/>
    <col min="16134" max="16134" width="13.88671875" style="156" customWidth="1"/>
    <col min="16135" max="16135" width="1.88671875" style="156" customWidth="1"/>
    <col min="16136" max="16136" width="13.88671875" style="156" customWidth="1"/>
    <col min="16137" max="16137" width="1.88671875" style="156" customWidth="1"/>
    <col min="16138" max="16138" width="13.88671875" style="156" customWidth="1"/>
    <col min="16139" max="16139" width="9.109375" style="156"/>
    <col min="16140" max="16140" width="12.109375" style="156" bestFit="1" customWidth="1"/>
    <col min="16141" max="16141" width="11.109375" style="156" bestFit="1" customWidth="1"/>
    <col min="16142" max="16142" width="11.33203125" style="156" bestFit="1" customWidth="1"/>
    <col min="16143" max="16384" width="9.109375" style="156"/>
  </cols>
  <sheetData>
    <row r="1" spans="1:14" ht="19.5" customHeight="1">
      <c r="A1" s="523" t="s">
        <v>0</v>
      </c>
      <c r="B1" s="155"/>
      <c r="C1" s="155"/>
      <c r="D1" s="73"/>
      <c r="E1" s="155"/>
      <c r="F1" s="73"/>
      <c r="G1" s="155"/>
      <c r="H1" s="73"/>
      <c r="I1" s="155"/>
      <c r="J1" s="73"/>
      <c r="L1" s="157" t="s">
        <v>7</v>
      </c>
    </row>
    <row r="2" spans="1:14" ht="19.5" customHeight="1">
      <c r="A2" s="524" t="s">
        <v>79</v>
      </c>
      <c r="B2" s="155"/>
      <c r="C2" s="155"/>
      <c r="D2" s="73"/>
      <c r="E2" s="155"/>
      <c r="F2" s="73"/>
      <c r="G2" s="155"/>
      <c r="H2" s="73"/>
      <c r="I2" s="155"/>
      <c r="J2" s="73"/>
      <c r="L2" s="157" t="s">
        <v>128</v>
      </c>
    </row>
    <row r="3" spans="1:14" ht="19.5" customHeight="1">
      <c r="A3" s="520"/>
      <c r="B3" s="158"/>
      <c r="C3" s="158"/>
      <c r="D3" s="159"/>
      <c r="E3" s="158"/>
      <c r="F3" s="159"/>
      <c r="G3" s="158"/>
      <c r="H3" s="159"/>
      <c r="I3" s="158"/>
      <c r="J3" s="159"/>
    </row>
    <row r="4" spans="1:14" ht="19.5" customHeight="1">
      <c r="A4" s="155"/>
      <c r="B4" s="155"/>
      <c r="C4" s="155"/>
      <c r="D4" s="1068" t="s">
        <v>80</v>
      </c>
      <c r="E4" s="1068"/>
      <c r="F4" s="1068"/>
      <c r="G4" s="78"/>
      <c r="H4" s="1068" t="s">
        <v>81</v>
      </c>
      <c r="I4" s="1068"/>
      <c r="J4" s="1068"/>
    </row>
    <row r="5" spans="1:14" ht="19.5" customHeight="1">
      <c r="A5" s="81"/>
      <c r="B5" s="155"/>
      <c r="C5" s="155"/>
      <c r="D5" s="1068" t="s">
        <v>82</v>
      </c>
      <c r="E5" s="1068"/>
      <c r="F5" s="1068"/>
      <c r="G5" s="78"/>
      <c r="H5" s="1068" t="s">
        <v>82</v>
      </c>
      <c r="I5" s="1068"/>
      <c r="J5" s="1068"/>
    </row>
    <row r="6" spans="1:14" ht="19.5" customHeight="1">
      <c r="A6" s="81"/>
      <c r="B6" s="82"/>
      <c r="C6" s="82"/>
      <c r="D6" s="1069" t="s">
        <v>83</v>
      </c>
      <c r="E6" s="1069"/>
      <c r="F6" s="1069"/>
      <c r="G6" s="84"/>
      <c r="H6" s="1072" t="s">
        <v>83</v>
      </c>
      <c r="I6" s="1069"/>
      <c r="J6" s="1069"/>
    </row>
    <row r="7" spans="1:14" ht="19.5" customHeight="1">
      <c r="A7" s="81"/>
      <c r="B7" s="82"/>
      <c r="C7" s="82"/>
      <c r="D7" s="1069" t="s">
        <v>426</v>
      </c>
      <c r="E7" s="1069"/>
      <c r="F7" s="1069"/>
      <c r="G7" s="829"/>
      <c r="H7" s="1070" t="str">
        <f>D7</f>
        <v>30 September</v>
      </c>
      <c r="I7" s="1070"/>
      <c r="J7" s="1070"/>
    </row>
    <row r="8" spans="1:14" ht="19.5" customHeight="1">
      <c r="A8" s="155"/>
      <c r="B8" s="155"/>
      <c r="C8" s="85"/>
      <c r="D8" s="87">
        <v>2017</v>
      </c>
      <c r="E8" s="86"/>
      <c r="F8" s="87">
        <v>2016</v>
      </c>
      <c r="G8" s="78"/>
      <c r="H8" s="87">
        <v>2017</v>
      </c>
      <c r="I8" s="86"/>
      <c r="J8" s="87">
        <v>2016</v>
      </c>
    </row>
    <row r="9" spans="1:14" ht="19.5" customHeight="1">
      <c r="A9" s="155"/>
      <c r="B9" s="155"/>
      <c r="C9" s="155"/>
      <c r="D9" s="1071" t="s">
        <v>11</v>
      </c>
      <c r="E9" s="1071"/>
      <c r="F9" s="1071"/>
      <c r="G9" s="1071"/>
      <c r="H9" s="1071"/>
      <c r="I9" s="1071"/>
      <c r="J9" s="1071"/>
    </row>
    <row r="10" spans="1:14" ht="19.5" customHeight="1">
      <c r="A10" s="155"/>
      <c r="B10" s="155"/>
      <c r="C10" s="155"/>
      <c r="D10" s="830"/>
      <c r="E10" s="830"/>
      <c r="F10" s="830"/>
      <c r="G10" s="830"/>
      <c r="H10" s="830"/>
      <c r="I10" s="483"/>
      <c r="J10" s="483"/>
    </row>
    <row r="11" spans="1:14" ht="19.5" customHeight="1">
      <c r="A11" s="158" t="s">
        <v>446</v>
      </c>
      <c r="B11" s="160"/>
      <c r="C11" s="160"/>
      <c r="D11" s="121">
        <f>eng5_PL3m!D47</f>
        <v>25613</v>
      </c>
      <c r="E11" s="113"/>
      <c r="F11" s="121">
        <f>eng5_PL3m!F47</f>
        <v>134972</v>
      </c>
      <c r="G11" s="113"/>
      <c r="H11" s="968">
        <f>eng5_PL3m!H47</f>
        <v>-33314</v>
      </c>
      <c r="I11" s="113"/>
      <c r="J11" s="121">
        <f>eng5_PL3m!J47</f>
        <v>-13865</v>
      </c>
      <c r="N11" s="161"/>
    </row>
    <row r="12" spans="1:14" ht="19.5" customHeight="1">
      <c r="A12" s="158" t="s">
        <v>130</v>
      </c>
      <c r="B12" s="160"/>
      <c r="C12" s="160"/>
      <c r="D12" s="823"/>
      <c r="E12" s="115"/>
      <c r="F12" s="823"/>
      <c r="G12" s="115"/>
      <c r="H12" s="162"/>
      <c r="I12" s="115"/>
      <c r="J12" s="162"/>
      <c r="N12" s="161"/>
    </row>
    <row r="13" spans="1:14" ht="19.5" hidden="1" customHeight="1">
      <c r="A13" s="158"/>
      <c r="B13" s="163" t="s">
        <v>131</v>
      </c>
      <c r="C13" s="160"/>
      <c r="D13" s="823"/>
      <c r="E13" s="115"/>
      <c r="F13" s="823"/>
      <c r="G13" s="115"/>
      <c r="H13" s="162"/>
      <c r="I13" s="115"/>
      <c r="J13" s="162"/>
      <c r="N13" s="161"/>
    </row>
    <row r="14" spans="1:14" ht="19.5" hidden="1" customHeight="1">
      <c r="A14" s="158"/>
      <c r="B14" s="163" t="s">
        <v>132</v>
      </c>
      <c r="C14" s="160"/>
      <c r="D14" s="823"/>
      <c r="E14" s="115"/>
      <c r="F14" s="823"/>
      <c r="G14" s="115"/>
      <c r="H14" s="162"/>
      <c r="I14" s="115"/>
      <c r="J14" s="162"/>
      <c r="N14" s="161"/>
    </row>
    <row r="15" spans="1:14" ht="19.5" hidden="1" customHeight="1">
      <c r="A15" s="158"/>
      <c r="B15" s="160" t="s">
        <v>133</v>
      </c>
      <c r="C15" s="160"/>
      <c r="D15" s="864"/>
      <c r="E15" s="864"/>
      <c r="F15" s="864"/>
      <c r="G15" s="864"/>
      <c r="H15" s="864"/>
      <c r="I15" s="156"/>
      <c r="J15" s="156"/>
      <c r="N15" s="161"/>
    </row>
    <row r="16" spans="1:14" ht="19.5" hidden="1" customHeight="1">
      <c r="A16" s="158"/>
      <c r="B16" s="160" t="s">
        <v>134</v>
      </c>
      <c r="C16" s="160"/>
      <c r="D16" s="371">
        <f>'eng8_PL compre'!D16-'eng6_PL compre3m'!D41</f>
        <v>0</v>
      </c>
      <c r="E16" s="115"/>
      <c r="F16" s="370">
        <v>0</v>
      </c>
      <c r="G16" s="115"/>
      <c r="H16" s="371">
        <f>'eng8_PL compre'!H16-'eng6_PL compre3m'!H41</f>
        <v>0</v>
      </c>
      <c r="I16" s="115"/>
      <c r="J16" s="371">
        <v>0</v>
      </c>
      <c r="N16" s="161"/>
    </row>
    <row r="17" spans="1:14" ht="19.5" customHeight="1">
      <c r="A17" s="158"/>
      <c r="B17" s="163" t="s">
        <v>131</v>
      </c>
      <c r="C17" s="163"/>
      <c r="D17" s="162"/>
      <c r="E17" s="115"/>
      <c r="F17" s="823"/>
      <c r="G17" s="115"/>
      <c r="H17" s="162"/>
      <c r="I17" s="115"/>
      <c r="J17" s="162"/>
      <c r="N17" s="161"/>
    </row>
    <row r="18" spans="1:14" ht="19.5" customHeight="1">
      <c r="A18" s="158"/>
      <c r="B18" s="163" t="s">
        <v>135</v>
      </c>
      <c r="C18" s="163"/>
      <c r="D18" s="162"/>
      <c r="E18" s="115"/>
      <c r="F18" s="823"/>
      <c r="G18" s="115"/>
      <c r="H18" s="162"/>
      <c r="I18" s="115"/>
      <c r="J18" s="162"/>
      <c r="N18" s="161"/>
    </row>
    <row r="19" spans="1:14" ht="19.5" customHeight="1">
      <c r="A19" s="160"/>
      <c r="B19" s="160" t="s">
        <v>136</v>
      </c>
      <c r="C19" s="160"/>
      <c r="D19" s="823"/>
      <c r="E19" s="115"/>
      <c r="F19" s="823"/>
      <c r="G19" s="115"/>
      <c r="H19" s="823"/>
      <c r="I19" s="115"/>
      <c r="J19" s="102"/>
      <c r="N19" s="161"/>
    </row>
    <row r="20" spans="1:14" ht="19.5" customHeight="1">
      <c r="A20" s="164"/>
      <c r="B20" s="165" t="s">
        <v>137</v>
      </c>
      <c r="C20" s="165"/>
      <c r="D20" s="370">
        <f>'eng8_PL compre'!D20-'eng6_PL compre3m'!D44</f>
        <v>-366777</v>
      </c>
      <c r="E20" s="115"/>
      <c r="F20" s="823">
        <v>-244453</v>
      </c>
      <c r="G20" s="115"/>
      <c r="H20" s="370">
        <f>'eng8_PL compre'!H20-'eng6_PL compre3m'!H45</f>
        <v>0</v>
      </c>
      <c r="I20" s="99"/>
      <c r="J20" s="372">
        <v>0</v>
      </c>
      <c r="N20" s="161"/>
    </row>
    <row r="21" spans="1:14" ht="19.5" customHeight="1">
      <c r="A21" s="164"/>
      <c r="B21" s="165" t="s">
        <v>138</v>
      </c>
      <c r="C21" s="165"/>
      <c r="D21" s="103"/>
      <c r="E21" s="115"/>
      <c r="F21" s="823"/>
      <c r="G21" s="115"/>
      <c r="H21" s="103"/>
      <c r="I21" s="115"/>
      <c r="J21" s="103"/>
      <c r="N21" s="161"/>
    </row>
    <row r="22" spans="1:14" ht="19.5" customHeight="1">
      <c r="A22" s="164"/>
      <c r="B22" s="165" t="s">
        <v>139</v>
      </c>
      <c r="C22" s="165"/>
      <c r="D22" s="370">
        <f>'eng8_PL compre'!D22-'eng6_PL compre3m'!D46</f>
        <v>-56227</v>
      </c>
      <c r="E22" s="115"/>
      <c r="F22" s="823">
        <v>-308444</v>
      </c>
      <c r="G22" s="115"/>
      <c r="H22" s="370">
        <f>'eng8_PL compre'!H22-'eng6_PL compre3m'!H46</f>
        <v>274</v>
      </c>
      <c r="I22" s="115"/>
      <c r="J22" s="103">
        <v>13850</v>
      </c>
      <c r="N22" s="161"/>
    </row>
    <row r="23" spans="1:14" ht="19.5" customHeight="1">
      <c r="A23" s="164"/>
      <c r="B23" s="165" t="s">
        <v>140</v>
      </c>
      <c r="C23" s="165"/>
      <c r="D23" s="103"/>
      <c r="E23" s="115"/>
      <c r="F23" s="823"/>
      <c r="G23" s="115"/>
      <c r="H23" s="103"/>
      <c r="I23" s="115"/>
      <c r="J23" s="103"/>
      <c r="N23" s="161"/>
    </row>
    <row r="24" spans="1:14" ht="19.5" customHeight="1">
      <c r="A24" s="164"/>
      <c r="B24" s="165" t="s">
        <v>141</v>
      </c>
      <c r="C24" s="165"/>
      <c r="D24" s="103"/>
      <c r="E24" s="115"/>
      <c r="F24" s="823"/>
      <c r="G24" s="115"/>
      <c r="H24" s="103"/>
      <c r="I24" s="115"/>
      <c r="J24" s="103"/>
      <c r="N24" s="161"/>
    </row>
    <row r="25" spans="1:14" ht="19.5" customHeight="1">
      <c r="A25" s="164"/>
      <c r="B25" s="369" t="s">
        <v>142</v>
      </c>
      <c r="C25" s="72"/>
      <c r="D25" s="865">
        <f>'eng8_PL compre'!D25-'eng6_PL compre3m'!D49</f>
        <v>10069</v>
      </c>
      <c r="E25" s="115"/>
      <c r="F25" s="105">
        <v>52020</v>
      </c>
      <c r="G25" s="115"/>
      <c r="H25" s="865">
        <f>'eng8_PL compre'!H25-'eng6_PL compre3m'!H49</f>
        <v>-55</v>
      </c>
      <c r="I25" s="115"/>
      <c r="J25" s="105">
        <v>-2770</v>
      </c>
      <c r="N25" s="161"/>
    </row>
    <row r="26" spans="1:14" ht="19.5" customHeight="1">
      <c r="A26" s="166" t="s">
        <v>130</v>
      </c>
      <c r="B26" s="160"/>
      <c r="C26" s="160"/>
      <c r="D26" s="823"/>
      <c r="E26" s="115"/>
      <c r="F26" s="823"/>
      <c r="G26" s="115"/>
      <c r="H26" s="823"/>
      <c r="I26" s="115"/>
      <c r="J26" s="102"/>
      <c r="N26" s="161"/>
    </row>
    <row r="27" spans="1:14" ht="19.5" customHeight="1">
      <c r="A27" s="164"/>
      <c r="B27" s="166" t="s">
        <v>143</v>
      </c>
      <c r="C27" s="166"/>
      <c r="D27" s="969">
        <f>SUM(D13:D25)</f>
        <v>-412935</v>
      </c>
      <c r="E27" s="113"/>
      <c r="F27" s="108">
        <f>SUM(F13:F25)</f>
        <v>-500877</v>
      </c>
      <c r="G27" s="121"/>
      <c r="H27" s="866">
        <f>SUM(H13:H25)</f>
        <v>219</v>
      </c>
      <c r="I27" s="121"/>
      <c r="J27" s="108">
        <f>SUM(J13:J25)</f>
        <v>11080</v>
      </c>
      <c r="N27" s="161"/>
    </row>
    <row r="28" spans="1:14" ht="19.5" customHeight="1">
      <c r="A28" s="166" t="s">
        <v>871</v>
      </c>
      <c r="B28" s="160"/>
      <c r="C28" s="160"/>
      <c r="D28" s="823"/>
      <c r="E28" s="115"/>
      <c r="F28" s="823"/>
      <c r="G28" s="115"/>
      <c r="H28" s="823"/>
      <c r="I28" s="115"/>
      <c r="J28" s="102"/>
      <c r="N28" s="161"/>
    </row>
    <row r="29" spans="1:14" ht="19.5" customHeight="1" thickBot="1">
      <c r="A29" s="166"/>
      <c r="B29" s="166" t="s">
        <v>143</v>
      </c>
      <c r="C29" s="166"/>
      <c r="D29" s="127">
        <f>D11+D27</f>
        <v>-387322</v>
      </c>
      <c r="E29" s="113"/>
      <c r="F29" s="127">
        <f>F11+F27</f>
        <v>-365905</v>
      </c>
      <c r="G29" s="113"/>
      <c r="H29" s="127">
        <f>H11+H27</f>
        <v>-33095</v>
      </c>
      <c r="I29" s="113"/>
      <c r="J29" s="127">
        <f>J11+J27</f>
        <v>-2785</v>
      </c>
      <c r="N29" s="161"/>
    </row>
    <row r="30" spans="1:14" ht="19.5" customHeight="1" thickTop="1">
      <c r="A30" s="166"/>
      <c r="B30" s="167"/>
      <c r="C30" s="167"/>
      <c r="D30" s="121"/>
      <c r="E30" s="113"/>
      <c r="F30" s="121"/>
      <c r="G30" s="113"/>
      <c r="H30" s="121"/>
      <c r="I30" s="113"/>
      <c r="J30" s="121"/>
      <c r="N30" s="161"/>
    </row>
    <row r="31" spans="1:14" ht="19.5" customHeight="1">
      <c r="A31" s="166" t="s">
        <v>871</v>
      </c>
      <c r="B31" s="160"/>
      <c r="C31" s="160"/>
      <c r="D31" s="823"/>
      <c r="E31" s="115"/>
      <c r="F31" s="823"/>
      <c r="G31" s="823"/>
      <c r="H31" s="823"/>
      <c r="I31" s="115"/>
      <c r="J31" s="102"/>
      <c r="N31" s="161"/>
    </row>
    <row r="32" spans="1:14" ht="19.5" customHeight="1">
      <c r="A32" s="164"/>
      <c r="B32" s="158" t="s">
        <v>145</v>
      </c>
      <c r="C32" s="158"/>
      <c r="D32" s="823"/>
      <c r="E32" s="115"/>
      <c r="F32" s="823"/>
      <c r="G32" s="115"/>
      <c r="H32" s="823"/>
      <c r="I32" s="115"/>
      <c r="J32" s="102"/>
      <c r="N32" s="161"/>
    </row>
    <row r="33" spans="1:14" ht="19.5" customHeight="1">
      <c r="A33" s="164"/>
      <c r="B33" s="168" t="s">
        <v>146</v>
      </c>
      <c r="C33" s="168"/>
      <c r="D33" s="823">
        <f>'eng8_PL compre'!D33-'eng6_PL compre3m'!D57</f>
        <v>-276413</v>
      </c>
      <c r="E33" s="115"/>
      <c r="F33" s="832">
        <f>F35-F34</f>
        <v>-425729</v>
      </c>
      <c r="G33" s="115"/>
      <c r="H33" s="370">
        <f>'eng8_PL compre'!H33-'eng6_PL compre3m'!H59</f>
        <v>-33095</v>
      </c>
      <c r="I33" s="115"/>
      <c r="J33" s="521">
        <f>J35-J34</f>
        <v>-2785</v>
      </c>
      <c r="N33" s="161"/>
    </row>
    <row r="34" spans="1:14" ht="19.5" customHeight="1">
      <c r="A34" s="166"/>
      <c r="B34" s="136" t="s">
        <v>76</v>
      </c>
      <c r="D34" s="105">
        <f>'eng8_PL compre'!D34-'eng6_PL compre3m'!D58</f>
        <v>-110909</v>
      </c>
      <c r="E34" s="115"/>
      <c r="F34" s="832">
        <v>59824</v>
      </c>
      <c r="G34" s="115"/>
      <c r="H34" s="373">
        <f>'eng8_PL compre'!H34-'eng6_PL compre3m'!H60</f>
        <v>0</v>
      </c>
      <c r="I34" s="99"/>
      <c r="J34" s="373">
        <v>0</v>
      </c>
      <c r="N34" s="161"/>
    </row>
    <row r="35" spans="1:14" ht="19.5" customHeight="1" thickBot="1">
      <c r="A35" s="169"/>
      <c r="B35" s="170"/>
      <c r="C35" s="170"/>
      <c r="D35" s="127">
        <f>SUM(D33:D34)</f>
        <v>-387322</v>
      </c>
      <c r="E35" s="121"/>
      <c r="F35" s="527">
        <f>F29</f>
        <v>-365905</v>
      </c>
      <c r="G35" s="121"/>
      <c r="H35" s="127">
        <f>SUM(H33:H34)</f>
        <v>-33095</v>
      </c>
      <c r="I35" s="121"/>
      <c r="J35" s="522">
        <f>J29</f>
        <v>-2785</v>
      </c>
      <c r="N35" s="161"/>
    </row>
    <row r="36" spans="1:14" ht="19.5" customHeight="1" thickTop="1">
      <c r="A36" s="170"/>
      <c r="B36" s="170"/>
      <c r="C36" s="170"/>
      <c r="D36" s="133"/>
      <c r="E36" s="171"/>
      <c r="F36" s="133"/>
      <c r="G36" s="171"/>
      <c r="H36" s="133"/>
      <c r="I36" s="171"/>
      <c r="J36" s="133"/>
    </row>
    <row r="37" spans="1:14" ht="19.5" customHeight="1">
      <c r="A37" s="170"/>
      <c r="B37" s="170"/>
      <c r="C37" s="170"/>
      <c r="D37" s="133">
        <f>+D29-D35</f>
        <v>0</v>
      </c>
      <c r="E37" s="172"/>
      <c r="F37" s="133">
        <f>+F29-F35</f>
        <v>0</v>
      </c>
      <c r="G37" s="160"/>
      <c r="H37" s="133">
        <f>+H29-H35</f>
        <v>0</v>
      </c>
      <c r="I37" s="160"/>
      <c r="J37" s="133">
        <f>+J29-J35</f>
        <v>0</v>
      </c>
    </row>
    <row r="38" spans="1:14" s="514" customFormat="1" ht="19.5" customHeight="1">
      <c r="A38" s="169" t="s">
        <v>129</v>
      </c>
      <c r="B38" s="169"/>
      <c r="C38" s="169"/>
      <c r="D38" s="159">
        <v>389410</v>
      </c>
      <c r="E38" s="512"/>
      <c r="F38" s="159">
        <v>-107110</v>
      </c>
      <c r="G38" s="513"/>
      <c r="H38" s="159">
        <v>46822</v>
      </c>
      <c r="I38" s="513"/>
      <c r="J38" s="159">
        <v>-50083</v>
      </c>
      <c r="L38" s="515"/>
      <c r="M38" s="515"/>
    </row>
    <row r="39" spans="1:14" ht="19.5" customHeight="1">
      <c r="A39" s="170" t="s">
        <v>130</v>
      </c>
      <c r="B39" s="170"/>
      <c r="C39" s="170"/>
      <c r="D39" s="173"/>
      <c r="E39" s="170"/>
      <c r="F39" s="173"/>
      <c r="G39" s="170"/>
      <c r="H39" s="173"/>
      <c r="I39" s="170"/>
      <c r="J39" s="173"/>
    </row>
    <row r="40" spans="1:14" ht="19.5" customHeight="1">
      <c r="A40" s="170"/>
      <c r="B40" s="170" t="s">
        <v>409</v>
      </c>
      <c r="C40" s="169"/>
      <c r="D40" s="133"/>
      <c r="E40" s="171"/>
      <c r="F40" s="133"/>
      <c r="G40" s="174"/>
      <c r="H40" s="133"/>
      <c r="I40" s="174"/>
      <c r="J40" s="133"/>
    </row>
    <row r="41" spans="1:14" ht="19.5" customHeight="1">
      <c r="A41" s="170"/>
      <c r="B41" s="170" t="s">
        <v>410</v>
      </c>
      <c r="C41" s="169"/>
      <c r="D41" s="133">
        <v>-412</v>
      </c>
      <c r="E41" s="171"/>
      <c r="F41" s="133">
        <v>2235</v>
      </c>
      <c r="G41" s="174"/>
      <c r="H41" s="133">
        <v>0</v>
      </c>
      <c r="I41" s="174"/>
      <c r="J41" s="133">
        <v>0</v>
      </c>
    </row>
    <row r="42" spans="1:14" ht="19.5" customHeight="1">
      <c r="A42" s="170"/>
      <c r="B42" s="170" t="s">
        <v>411</v>
      </c>
      <c r="C42" s="169"/>
      <c r="D42" s="133"/>
      <c r="E42" s="171"/>
      <c r="F42" s="133"/>
      <c r="G42" s="174"/>
      <c r="H42" s="133"/>
      <c r="I42" s="174"/>
      <c r="J42" s="133"/>
    </row>
    <row r="43" spans="1:14" ht="19.5" customHeight="1">
      <c r="A43" s="170"/>
      <c r="B43" s="170" t="s">
        <v>412</v>
      </c>
      <c r="C43" s="170"/>
      <c r="D43" s="133"/>
      <c r="E43" s="172"/>
      <c r="F43" s="133"/>
      <c r="G43" s="160"/>
      <c r="H43" s="133"/>
      <c r="I43" s="160"/>
      <c r="J43" s="133"/>
    </row>
    <row r="44" spans="1:14" ht="19.5" customHeight="1">
      <c r="A44" s="170"/>
      <c r="B44" s="170" t="s">
        <v>413</v>
      </c>
      <c r="C44" s="170"/>
      <c r="D44" s="133">
        <v>-1191751</v>
      </c>
      <c r="E44" s="175"/>
      <c r="F44" s="133">
        <v>-436576</v>
      </c>
      <c r="G44" s="175"/>
      <c r="H44" s="133">
        <v>0</v>
      </c>
      <c r="I44" s="175"/>
      <c r="J44" s="133">
        <v>0</v>
      </c>
    </row>
    <row r="45" spans="1:14" ht="19.5" customHeight="1">
      <c r="A45" s="170"/>
      <c r="B45" s="170" t="s">
        <v>414</v>
      </c>
      <c r="C45" s="170"/>
      <c r="D45" s="133"/>
      <c r="E45" s="172"/>
      <c r="F45" s="133"/>
      <c r="G45" s="160"/>
      <c r="H45" s="133"/>
      <c r="I45" s="160"/>
      <c r="J45" s="133"/>
    </row>
    <row r="46" spans="1:14" ht="19.5" customHeight="1">
      <c r="A46" s="170"/>
      <c r="B46" s="170" t="s">
        <v>415</v>
      </c>
      <c r="C46" s="170"/>
      <c r="D46" s="133">
        <v>18707</v>
      </c>
      <c r="E46" s="171"/>
      <c r="F46" s="133">
        <v>567573</v>
      </c>
      <c r="G46" s="175"/>
      <c r="H46" s="133">
        <v>-13128</v>
      </c>
      <c r="I46" s="175"/>
      <c r="J46" s="133">
        <v>67891</v>
      </c>
    </row>
    <row r="47" spans="1:14" ht="19.5" customHeight="1">
      <c r="A47" s="170"/>
      <c r="B47" s="160" t="s">
        <v>140</v>
      </c>
      <c r="C47" s="170"/>
      <c r="D47" s="133"/>
      <c r="E47" s="171"/>
      <c r="F47" s="133"/>
      <c r="G47" s="175"/>
      <c r="H47" s="133"/>
      <c r="I47" s="175"/>
      <c r="J47" s="133"/>
    </row>
    <row r="48" spans="1:14" ht="19.5" customHeight="1">
      <c r="A48" s="169"/>
      <c r="B48" s="160" t="s">
        <v>433</v>
      </c>
      <c r="C48" s="170"/>
      <c r="D48" s="133"/>
      <c r="E48" s="174"/>
      <c r="F48" s="133"/>
      <c r="G48" s="175"/>
      <c r="H48" s="133"/>
      <c r="I48" s="175"/>
      <c r="J48" s="133"/>
    </row>
    <row r="49" spans="1:10" ht="19.5" customHeight="1">
      <c r="A49" s="160"/>
      <c r="B49" s="510" t="s">
        <v>142</v>
      </c>
      <c r="C49" s="160"/>
      <c r="D49" s="511">
        <v>-1208</v>
      </c>
      <c r="E49" s="204"/>
      <c r="F49" s="208">
        <v>-98524</v>
      </c>
      <c r="G49" s="204"/>
      <c r="H49" s="191">
        <v>2626</v>
      </c>
      <c r="I49" s="204"/>
      <c r="J49" s="208">
        <v>-13578</v>
      </c>
    </row>
    <row r="50" spans="1:10" ht="19.5" customHeight="1">
      <c r="A50" s="158" t="s">
        <v>130</v>
      </c>
      <c r="B50" s="160"/>
      <c r="C50" s="160"/>
      <c r="D50" s="190"/>
      <c r="E50" s="204"/>
      <c r="F50" s="190"/>
      <c r="G50" s="204"/>
      <c r="H50" s="190"/>
      <c r="I50" s="204"/>
      <c r="J50" s="190"/>
    </row>
    <row r="51" spans="1:10" ht="19.5" customHeight="1">
      <c r="A51" s="158"/>
      <c r="B51" s="160" t="s">
        <v>143</v>
      </c>
      <c r="C51" s="160"/>
      <c r="D51" s="192">
        <v>-1174664</v>
      </c>
      <c r="E51" s="202"/>
      <c r="F51" s="192">
        <v>34708</v>
      </c>
      <c r="G51" s="195"/>
      <c r="H51" s="192">
        <v>-10502</v>
      </c>
      <c r="I51" s="195"/>
      <c r="J51" s="192">
        <v>54313</v>
      </c>
    </row>
    <row r="52" spans="1:10" ht="19.5" customHeight="1">
      <c r="A52" s="158" t="s">
        <v>144</v>
      </c>
      <c r="B52" s="160"/>
      <c r="C52" s="160"/>
      <c r="D52" s="190"/>
      <c r="E52" s="204"/>
      <c r="F52" s="190"/>
      <c r="G52" s="204"/>
      <c r="H52" s="190"/>
      <c r="I52" s="204"/>
      <c r="J52" s="190"/>
    </row>
    <row r="53" spans="1:10" ht="19.5" customHeight="1" thickBot="1">
      <c r="A53" s="158"/>
      <c r="B53" s="160" t="s">
        <v>143</v>
      </c>
      <c r="C53" s="160"/>
      <c r="D53" s="196">
        <v>-785254</v>
      </c>
      <c r="E53" s="202"/>
      <c r="F53" s="196">
        <v>-72402</v>
      </c>
      <c r="G53" s="202"/>
      <c r="H53" s="196">
        <v>36320</v>
      </c>
      <c r="I53" s="202"/>
      <c r="J53" s="196">
        <v>4230</v>
      </c>
    </row>
    <row r="54" spans="1:10" ht="19.5" customHeight="1" thickTop="1">
      <c r="A54" s="160"/>
      <c r="B54" s="170"/>
      <c r="C54" s="170"/>
      <c r="D54" s="173"/>
      <c r="E54" s="160"/>
      <c r="F54" s="173"/>
      <c r="G54" s="160"/>
      <c r="H54" s="173"/>
      <c r="I54" s="160"/>
      <c r="J54" s="173"/>
    </row>
    <row r="55" spans="1:10" ht="19.5" customHeight="1">
      <c r="A55" s="160" t="s">
        <v>144</v>
      </c>
      <c r="B55" s="170"/>
      <c r="C55" s="170"/>
      <c r="D55" s="173"/>
      <c r="E55" s="160"/>
      <c r="F55" s="173"/>
      <c r="G55" s="160"/>
      <c r="H55" s="173"/>
      <c r="I55" s="160"/>
      <c r="J55" s="173"/>
    </row>
    <row r="56" spans="1:10" ht="19.5" customHeight="1">
      <c r="A56" s="160"/>
      <c r="B56" s="170" t="s">
        <v>145</v>
      </c>
      <c r="C56" s="170"/>
      <c r="D56" s="173"/>
      <c r="E56" s="160"/>
      <c r="F56" s="173"/>
      <c r="G56" s="160"/>
      <c r="H56" s="173"/>
      <c r="I56" s="160"/>
      <c r="J56" s="173"/>
    </row>
    <row r="57" spans="1:10" ht="19.5" customHeight="1">
      <c r="A57" s="158"/>
      <c r="B57" s="160" t="s">
        <v>121</v>
      </c>
      <c r="C57" s="160"/>
      <c r="D57" s="190">
        <v>-580014</v>
      </c>
      <c r="E57" s="204"/>
      <c r="F57" s="190">
        <v>-101924</v>
      </c>
      <c r="G57" s="204"/>
      <c r="H57" s="190">
        <v>36320</v>
      </c>
      <c r="I57" s="204"/>
      <c r="J57" s="190">
        <v>4230</v>
      </c>
    </row>
    <row r="58" spans="1:10" ht="19.5" customHeight="1">
      <c r="B58" s="136" t="s">
        <v>76</v>
      </c>
      <c r="D58" s="208">
        <v>-205240</v>
      </c>
      <c r="E58" s="204"/>
      <c r="F58" s="208">
        <v>29522</v>
      </c>
      <c r="G58" s="204"/>
      <c r="H58" s="511">
        <v>0</v>
      </c>
      <c r="I58" s="206"/>
      <c r="J58" s="511">
        <v>0</v>
      </c>
    </row>
    <row r="59" spans="1:10" ht="19.5" customHeight="1" thickBot="1">
      <c r="D59" s="196">
        <v>-785254</v>
      </c>
      <c r="E59" s="195"/>
      <c r="F59" s="196">
        <v>-72402</v>
      </c>
      <c r="G59" s="195"/>
      <c r="H59" s="196">
        <v>36320</v>
      </c>
      <c r="I59" s="195"/>
      <c r="J59" s="196">
        <v>4230</v>
      </c>
    </row>
    <row r="60" spans="1:10" ht="19.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5" top="0.47244094488188998" bottom="0.511811023622047" header="0.511811023622047" footer="0.511811023622047"/>
  <pageSetup paperSize="9" scale="71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93"/>
  <sheetViews>
    <sheetView view="pageBreakPreview" zoomScale="90" zoomScaleSheetLayoutView="90" workbookViewId="0">
      <selection activeCell="B19" activeCellId="1" sqref="E12 B19"/>
    </sheetView>
  </sheetViews>
  <sheetFormatPr defaultColWidth="9" defaultRowHeight="19.5" customHeight="1"/>
  <cols>
    <col min="1" max="1" width="1.5546875" style="91" customWidth="1"/>
    <col min="2" max="2" width="38.44140625" style="91" customWidth="1"/>
    <col min="3" max="3" width="7.88671875" style="92" customWidth="1"/>
    <col min="4" max="4" width="13.5546875" style="136" customWidth="1"/>
    <col min="5" max="5" width="1.5546875" style="136" customWidth="1"/>
    <col min="6" max="6" width="13.5546875" style="136" customWidth="1"/>
    <col min="7" max="7" width="1.5546875" style="136" customWidth="1"/>
    <col min="8" max="8" width="13.5546875" style="136" customWidth="1"/>
    <col min="9" max="9" width="1.5546875" style="91" customWidth="1"/>
    <col min="10" max="10" width="13.5546875" style="136" customWidth="1"/>
    <col min="11" max="16384" width="9" style="5"/>
  </cols>
  <sheetData>
    <row r="1" spans="1:11" ht="19.5" customHeight="1">
      <c r="A1" s="177" t="s">
        <v>0</v>
      </c>
      <c r="B1" s="71"/>
      <c r="C1" s="72"/>
      <c r="D1" s="73"/>
      <c r="E1" s="155"/>
      <c r="F1" s="73"/>
      <c r="G1" s="155"/>
      <c r="H1" s="73"/>
      <c r="I1" s="71"/>
      <c r="J1" s="73"/>
    </row>
    <row r="2" spans="1:11" ht="19.5" customHeight="1">
      <c r="A2" s="77" t="s">
        <v>79</v>
      </c>
      <c r="B2" s="71"/>
      <c r="C2" s="72"/>
      <c r="D2" s="73"/>
      <c r="E2" s="155"/>
      <c r="F2" s="73"/>
      <c r="G2" s="155"/>
      <c r="H2" s="73"/>
      <c r="I2" s="71"/>
      <c r="J2" s="73"/>
    </row>
    <row r="3" spans="1:11" ht="19.5" customHeight="1">
      <c r="A3" s="71"/>
      <c r="B3" s="71"/>
      <c r="C3" s="72"/>
      <c r="D3" s="1073" t="s">
        <v>80</v>
      </c>
      <c r="E3" s="1073"/>
      <c r="F3" s="1073"/>
      <c r="G3" s="178"/>
      <c r="H3" s="1073" t="s">
        <v>81</v>
      </c>
      <c r="I3" s="1073"/>
      <c r="J3" s="1073"/>
    </row>
    <row r="4" spans="1:11" ht="19.5" customHeight="1">
      <c r="A4" s="71"/>
      <c r="B4" s="71"/>
      <c r="C4" s="72"/>
      <c r="D4" s="1073" t="s">
        <v>82</v>
      </c>
      <c r="E4" s="1073"/>
      <c r="F4" s="1073"/>
      <c r="G4" s="178"/>
      <c r="H4" s="1073" t="s">
        <v>82</v>
      </c>
      <c r="I4" s="1073"/>
      <c r="J4" s="1073"/>
    </row>
    <row r="5" spans="1:11" ht="19.5" customHeight="1">
      <c r="A5" s="71"/>
      <c r="B5" s="80"/>
      <c r="C5" s="72"/>
      <c r="D5" s="1065" t="s">
        <v>434</v>
      </c>
      <c r="E5" s="1065"/>
      <c r="F5" s="1065"/>
      <c r="G5" s="179"/>
      <c r="H5" s="1074" t="str">
        <f>D5</f>
        <v xml:space="preserve">Nine-month period ended </v>
      </c>
      <c r="I5" s="1074"/>
      <c r="J5" s="1074"/>
    </row>
    <row r="6" spans="1:11" ht="19.5" customHeight="1">
      <c r="A6" s="8"/>
      <c r="B6" s="10"/>
      <c r="C6" s="11"/>
      <c r="D6" s="1069" t="s">
        <v>426</v>
      </c>
      <c r="E6" s="1069"/>
      <c r="F6" s="1069"/>
      <c r="G6" s="829"/>
      <c r="H6" s="1070" t="str">
        <f>D6</f>
        <v>30 September</v>
      </c>
      <c r="I6" s="1070"/>
      <c r="J6" s="1070"/>
    </row>
    <row r="7" spans="1:11" ht="19.5" customHeight="1">
      <c r="A7" s="8"/>
      <c r="B7" s="10"/>
      <c r="C7" s="11"/>
      <c r="D7" s="182">
        <v>2017</v>
      </c>
      <c r="E7" s="181"/>
      <c r="F7" s="182">
        <v>2016</v>
      </c>
      <c r="G7" s="178"/>
      <c r="H7" s="182">
        <v>2017</v>
      </c>
      <c r="I7" s="181"/>
      <c r="J7" s="182">
        <v>2016</v>
      </c>
    </row>
    <row r="8" spans="1:11" ht="19.5" customHeight="1">
      <c r="A8" s="71"/>
      <c r="B8" s="71"/>
      <c r="C8" s="183" t="s">
        <v>7</v>
      </c>
      <c r="D8" s="1060" t="s">
        <v>11</v>
      </c>
      <c r="E8" s="1060"/>
      <c r="F8" s="1060"/>
      <c r="G8" s="1060"/>
      <c r="H8" s="1060"/>
      <c r="I8" s="1060"/>
      <c r="J8" s="1060"/>
    </row>
    <row r="9" spans="1:11" ht="19.5" customHeight="1">
      <c r="A9" s="88" t="s">
        <v>85</v>
      </c>
      <c r="B9" s="71"/>
      <c r="C9" s="72"/>
      <c r="D9" s="185"/>
      <c r="E9" s="185"/>
      <c r="F9" s="185"/>
      <c r="G9" s="185"/>
      <c r="H9" s="185"/>
      <c r="I9" s="184"/>
      <c r="J9" s="185"/>
    </row>
    <row r="10" spans="1:11" ht="19.5" customHeight="1">
      <c r="A10" s="91" t="s">
        <v>86</v>
      </c>
      <c r="B10" s="88"/>
      <c r="D10" s="187"/>
      <c r="E10" s="187"/>
      <c r="F10" s="187"/>
      <c r="G10" s="187"/>
      <c r="H10" s="187"/>
      <c r="I10" s="186"/>
      <c r="J10" s="187"/>
    </row>
    <row r="11" spans="1:11" ht="19.5" customHeight="1">
      <c r="B11" s="91" t="s">
        <v>87</v>
      </c>
      <c r="D11" s="508">
        <v>2875539</v>
      </c>
      <c r="E11" s="187"/>
      <c r="F11" s="508">
        <v>2356546</v>
      </c>
      <c r="G11" s="187"/>
      <c r="H11" s="516">
        <v>0</v>
      </c>
      <c r="I11" s="531"/>
      <c r="J11" s="532">
        <v>0</v>
      </c>
      <c r="K11" s="245">
        <v>0</v>
      </c>
    </row>
    <row r="12" spans="1:11" ht="19.5" customHeight="1">
      <c r="B12" s="91" t="s">
        <v>88</v>
      </c>
      <c r="D12" s="508">
        <v>3816203</v>
      </c>
      <c r="E12" s="187"/>
      <c r="F12" s="190">
        <v>4970660</v>
      </c>
      <c r="G12" s="187"/>
      <c r="H12" s="516">
        <v>0</v>
      </c>
      <c r="I12" s="531"/>
      <c r="J12" s="532">
        <v>0</v>
      </c>
      <c r="K12" s="245">
        <v>0</v>
      </c>
    </row>
    <row r="13" spans="1:11" ht="19.5" customHeight="1">
      <c r="B13" s="91" t="s">
        <v>89</v>
      </c>
      <c r="D13" s="887">
        <v>257410</v>
      </c>
      <c r="E13" s="187"/>
      <c r="F13" s="508">
        <v>250546</v>
      </c>
      <c r="G13" s="187"/>
      <c r="H13" s="517">
        <v>0</v>
      </c>
      <c r="I13" s="531"/>
      <c r="J13" s="532">
        <v>0</v>
      </c>
      <c r="K13" s="245">
        <v>0</v>
      </c>
    </row>
    <row r="14" spans="1:11" ht="19.5" customHeight="1">
      <c r="A14" s="104" t="s">
        <v>90</v>
      </c>
      <c r="D14" s="208">
        <v>2895950</v>
      </c>
      <c r="E14" s="187"/>
      <c r="F14" s="208">
        <v>2486577</v>
      </c>
      <c r="G14" s="187"/>
      <c r="H14" s="518">
        <v>0</v>
      </c>
      <c r="I14" s="531"/>
      <c r="J14" s="532">
        <v>0</v>
      </c>
      <c r="K14" s="245">
        <v>0</v>
      </c>
    </row>
    <row r="15" spans="1:11" ht="19.5" customHeight="1">
      <c r="A15" s="106" t="s">
        <v>91</v>
      </c>
      <c r="C15" s="72">
        <v>15</v>
      </c>
      <c r="D15" s="192">
        <f>SUM(D11:D14)</f>
        <v>9845102</v>
      </c>
      <c r="E15" s="189"/>
      <c r="F15" s="192">
        <f>SUM(F11:F14)</f>
        <v>10064329</v>
      </c>
      <c r="G15" s="195">
        <v>0</v>
      </c>
      <c r="H15" s="518">
        <v>0</v>
      </c>
      <c r="I15" s="533">
        <v>0</v>
      </c>
      <c r="J15" s="534">
        <v>0</v>
      </c>
      <c r="K15" s="245">
        <v>0</v>
      </c>
    </row>
    <row r="16" spans="1:11" ht="7.95" customHeight="1">
      <c r="A16" s="104"/>
      <c r="D16" s="187"/>
      <c r="E16" s="187"/>
      <c r="F16" s="187"/>
      <c r="G16" s="187"/>
      <c r="H16" s="189"/>
      <c r="I16" s="188"/>
      <c r="J16" s="189"/>
    </row>
    <row r="17" spans="1:11" ht="19.95" customHeight="1">
      <c r="A17" s="114" t="s">
        <v>92</v>
      </c>
      <c r="D17" s="187"/>
      <c r="E17" s="187"/>
      <c r="F17" s="187"/>
      <c r="G17" s="187"/>
      <c r="H17" s="187"/>
      <c r="I17" s="186"/>
      <c r="J17" s="187"/>
    </row>
    <row r="18" spans="1:11" ht="19.5" customHeight="1">
      <c r="A18" s="104" t="s">
        <v>93</v>
      </c>
      <c r="D18" s="187"/>
      <c r="E18" s="187"/>
      <c r="F18" s="187"/>
      <c r="G18" s="187"/>
      <c r="H18" s="187"/>
      <c r="I18" s="186"/>
      <c r="J18" s="187"/>
    </row>
    <row r="19" spans="1:11" ht="19.5" customHeight="1">
      <c r="A19" s="104"/>
      <c r="B19" s="91" t="s">
        <v>94</v>
      </c>
      <c r="D19" s="508">
        <v>2407223</v>
      </c>
      <c r="E19" s="187"/>
      <c r="F19" s="508">
        <v>2532991</v>
      </c>
      <c r="G19" s="187"/>
      <c r="H19" s="516">
        <v>0</v>
      </c>
      <c r="I19" s="531"/>
      <c r="J19" s="532">
        <v>0</v>
      </c>
      <c r="K19" s="245">
        <v>0</v>
      </c>
    </row>
    <row r="20" spans="1:11" ht="19.5" customHeight="1">
      <c r="A20" s="106"/>
      <c r="B20" s="91" t="s">
        <v>95</v>
      </c>
      <c r="D20" s="508">
        <v>3259345</v>
      </c>
      <c r="E20" s="187"/>
      <c r="F20" s="190">
        <v>4070612</v>
      </c>
      <c r="G20" s="187"/>
      <c r="H20" s="516">
        <v>0</v>
      </c>
      <c r="I20" s="531"/>
      <c r="J20" s="532">
        <v>0</v>
      </c>
      <c r="K20" s="245">
        <v>0</v>
      </c>
    </row>
    <row r="21" spans="1:11" ht="19.5" customHeight="1">
      <c r="A21" s="106"/>
      <c r="B21" s="91" t="s">
        <v>96</v>
      </c>
      <c r="D21" s="508">
        <v>172547</v>
      </c>
      <c r="E21" s="187"/>
      <c r="F21" s="508">
        <v>177239</v>
      </c>
      <c r="G21" s="187"/>
      <c r="H21" s="517">
        <v>0</v>
      </c>
      <c r="I21" s="531"/>
      <c r="J21" s="532">
        <v>0</v>
      </c>
      <c r="K21" s="245">
        <v>0</v>
      </c>
    </row>
    <row r="22" spans="1:11" ht="19.5" customHeight="1">
      <c r="A22" s="104" t="s">
        <v>97</v>
      </c>
      <c r="D22" s="208">
        <v>2372929</v>
      </c>
      <c r="E22" s="187"/>
      <c r="F22" s="208">
        <v>2044574</v>
      </c>
      <c r="G22" s="187"/>
      <c r="H22" s="518">
        <v>0</v>
      </c>
      <c r="I22" s="531"/>
      <c r="J22" s="532">
        <v>0</v>
      </c>
      <c r="K22" s="245">
        <v>0</v>
      </c>
    </row>
    <row r="23" spans="1:11" ht="19.5" customHeight="1">
      <c r="A23" s="106" t="s">
        <v>98</v>
      </c>
      <c r="D23" s="192">
        <f>SUM(D19:D22)</f>
        <v>8212044</v>
      </c>
      <c r="E23" s="189"/>
      <c r="F23" s="192">
        <f>SUM(F19:F22)</f>
        <v>8825416</v>
      </c>
      <c r="G23" s="195">
        <v>0</v>
      </c>
      <c r="H23" s="518">
        <v>0</v>
      </c>
      <c r="I23" s="533">
        <v>0</v>
      </c>
      <c r="J23" s="534">
        <v>0</v>
      </c>
      <c r="K23" s="245">
        <v>0</v>
      </c>
    </row>
    <row r="24" spans="1:11" ht="7.95" customHeight="1">
      <c r="A24" s="106"/>
      <c r="D24" s="190"/>
      <c r="E24" s="187"/>
      <c r="F24" s="190"/>
      <c r="G24" s="187"/>
      <c r="H24" s="190"/>
      <c r="I24" s="187"/>
      <c r="J24" s="190"/>
    </row>
    <row r="25" spans="1:11" ht="23.4" customHeight="1">
      <c r="A25" s="106" t="s">
        <v>99</v>
      </c>
      <c r="B25" s="71"/>
      <c r="C25" s="117"/>
      <c r="D25" s="194">
        <f>D15-D23</f>
        <v>1633058</v>
      </c>
      <c r="E25" s="189"/>
      <c r="F25" s="194">
        <f>F15-F23</f>
        <v>1238913</v>
      </c>
      <c r="G25" s="194">
        <v>0</v>
      </c>
      <c r="H25" s="516">
        <v>0</v>
      </c>
      <c r="I25" s="531"/>
      <c r="J25" s="532">
        <v>0</v>
      </c>
    </row>
    <row r="26" spans="1:11" ht="19.5" customHeight="1">
      <c r="A26" s="104" t="s">
        <v>100</v>
      </c>
      <c r="C26" s="72">
        <v>16</v>
      </c>
      <c r="D26" s="208">
        <v>399492</v>
      </c>
      <c r="E26" s="187"/>
      <c r="F26" s="208">
        <v>260389</v>
      </c>
      <c r="G26" s="190"/>
      <c r="H26" s="208">
        <v>306242</v>
      </c>
      <c r="I26" s="190"/>
      <c r="J26" s="191">
        <v>294370</v>
      </c>
      <c r="K26" s="245">
        <v>0</v>
      </c>
    </row>
    <row r="27" spans="1:11" ht="19.5" customHeight="1">
      <c r="A27" s="106" t="s">
        <v>101</v>
      </c>
      <c r="D27" s="192">
        <f>D25+D26</f>
        <v>2032550</v>
      </c>
      <c r="E27" s="189"/>
      <c r="F27" s="192">
        <f>F25+F26</f>
        <v>1499302</v>
      </c>
      <c r="G27" s="194">
        <v>0</v>
      </c>
      <c r="H27" s="192">
        <f>SUM(H25:H26)</f>
        <v>306242</v>
      </c>
      <c r="I27" s="194">
        <v>0</v>
      </c>
      <c r="J27" s="192">
        <f>SUM(J25:J26)</f>
        <v>294370</v>
      </c>
    </row>
    <row r="28" spans="1:11" ht="11.4" customHeight="1">
      <c r="A28" s="106"/>
      <c r="D28" s="190"/>
      <c r="E28" s="187"/>
      <c r="F28" s="190"/>
      <c r="G28" s="508"/>
      <c r="H28" s="190"/>
      <c r="I28" s="508"/>
      <c r="J28" s="190"/>
    </row>
    <row r="29" spans="1:11" ht="23.4" customHeight="1">
      <c r="A29" s="104" t="s">
        <v>102</v>
      </c>
      <c r="D29" s="508">
        <v>272177</v>
      </c>
      <c r="E29" s="187"/>
      <c r="F29" s="508">
        <v>165162</v>
      </c>
      <c r="G29" s="508"/>
      <c r="H29" s="516">
        <v>0</v>
      </c>
      <c r="I29" s="531"/>
      <c r="J29" s="532">
        <v>0</v>
      </c>
      <c r="K29" s="245">
        <v>0</v>
      </c>
    </row>
    <row r="30" spans="1:11" ht="19.5" customHeight="1">
      <c r="A30" s="91" t="s">
        <v>103</v>
      </c>
      <c r="D30" s="508">
        <v>1212788</v>
      </c>
      <c r="E30" s="187"/>
      <c r="F30" s="508">
        <v>1366048</v>
      </c>
      <c r="G30" s="187"/>
      <c r="H30" s="190">
        <v>206942</v>
      </c>
      <c r="I30" s="186"/>
      <c r="J30" s="102">
        <v>209855</v>
      </c>
      <c r="K30" s="245">
        <v>0</v>
      </c>
    </row>
    <row r="31" spans="1:11" ht="19.5" customHeight="1">
      <c r="A31" s="106" t="s">
        <v>104</v>
      </c>
      <c r="D31" s="193">
        <f>SUM(D29:D30)</f>
        <v>1484965</v>
      </c>
      <c r="E31" s="189"/>
      <c r="F31" s="193">
        <f>SUM(F29:F30)</f>
        <v>1531210</v>
      </c>
      <c r="G31" s="195"/>
      <c r="H31" s="193">
        <f>SUM(H29:H30)</f>
        <v>206942</v>
      </c>
      <c r="I31" s="33"/>
      <c r="J31" s="193">
        <f>SUM(J29:J30)</f>
        <v>209855</v>
      </c>
    </row>
    <row r="32" spans="1:11" ht="7.2" customHeight="1">
      <c r="A32" s="106"/>
      <c r="D32" s="187"/>
      <c r="E32" s="187"/>
      <c r="F32" s="187"/>
      <c r="G32" s="187"/>
      <c r="H32" s="187"/>
      <c r="I32" s="186"/>
      <c r="J32" s="187"/>
    </row>
    <row r="33" spans="1:11" ht="20.399999999999999" customHeight="1">
      <c r="A33" s="123" t="s">
        <v>105</v>
      </c>
      <c r="B33" s="124"/>
      <c r="C33" s="72"/>
      <c r="D33" s="194">
        <f>D27-D31</f>
        <v>547585</v>
      </c>
      <c r="E33" s="194"/>
      <c r="F33" s="194">
        <f>F27-F31</f>
        <v>-31908</v>
      </c>
      <c r="G33" s="194"/>
      <c r="H33" s="194">
        <f>H27-H31</f>
        <v>99300</v>
      </c>
      <c r="I33" s="59"/>
      <c r="J33" s="194">
        <f>J27-J31</f>
        <v>84515</v>
      </c>
    </row>
    <row r="34" spans="1:11" ht="19.5" customHeight="1">
      <c r="A34" s="124" t="s">
        <v>435</v>
      </c>
      <c r="B34" s="124"/>
      <c r="C34" s="72"/>
      <c r="D34" s="194"/>
      <c r="E34" s="194"/>
      <c r="F34" s="194"/>
      <c r="G34" s="194"/>
      <c r="H34" s="194"/>
      <c r="I34" s="59"/>
      <c r="J34" s="194"/>
    </row>
    <row r="35" spans="1:11" ht="19.5" customHeight="1">
      <c r="A35" s="124"/>
      <c r="B35" s="124" t="s">
        <v>106</v>
      </c>
      <c r="C35" s="72">
        <v>9</v>
      </c>
      <c r="D35" s="208">
        <v>208819</v>
      </c>
      <c r="E35" s="508"/>
      <c r="F35" s="208">
        <v>449589</v>
      </c>
      <c r="G35" s="187"/>
      <c r="H35" s="518">
        <v>0</v>
      </c>
      <c r="I35" s="531"/>
      <c r="J35" s="530">
        <v>0</v>
      </c>
      <c r="K35" s="245">
        <v>0</v>
      </c>
    </row>
    <row r="36" spans="1:11" ht="9.6" customHeight="1">
      <c r="A36" s="125"/>
      <c r="B36" s="125"/>
      <c r="D36" s="190"/>
      <c r="E36" s="508"/>
      <c r="F36" s="190"/>
      <c r="G36" s="508"/>
      <c r="H36" s="190"/>
      <c r="I36" s="37"/>
      <c r="J36" s="190"/>
    </row>
    <row r="37" spans="1:11" ht="19.95" customHeight="1">
      <c r="A37" s="123" t="s">
        <v>436</v>
      </c>
      <c r="B37" s="125"/>
      <c r="D37" s="190"/>
      <c r="E37" s="508"/>
      <c r="F37" s="190"/>
      <c r="G37" s="508"/>
      <c r="H37" s="190"/>
      <c r="I37" s="37"/>
      <c r="J37" s="190"/>
    </row>
    <row r="38" spans="1:11" ht="19.5" customHeight="1">
      <c r="A38" s="126"/>
      <c r="B38" s="126" t="s">
        <v>108</v>
      </c>
      <c r="C38" s="117"/>
      <c r="D38" s="195">
        <f>SUM(D33:D35)</f>
        <v>756404</v>
      </c>
      <c r="E38" s="194"/>
      <c r="F38" s="195">
        <f>SUM(F33:F35)</f>
        <v>417681</v>
      </c>
      <c r="G38" s="194"/>
      <c r="H38" s="195">
        <f>SUM(H33:H35)</f>
        <v>99300</v>
      </c>
      <c r="I38" s="59"/>
      <c r="J38" s="195">
        <f>SUM(J33:J35)</f>
        <v>84515</v>
      </c>
    </row>
    <row r="39" spans="1:11" ht="19.5" customHeight="1">
      <c r="A39" s="125" t="s">
        <v>109</v>
      </c>
      <c r="B39" s="125"/>
      <c r="D39" s="208">
        <v>305133</v>
      </c>
      <c r="E39" s="508"/>
      <c r="F39" s="208">
        <v>374258</v>
      </c>
      <c r="G39" s="190"/>
      <c r="H39" s="208">
        <v>95908</v>
      </c>
      <c r="I39" s="25"/>
      <c r="J39" s="105">
        <v>137571</v>
      </c>
      <c r="K39" s="245">
        <v>0</v>
      </c>
    </row>
    <row r="40" spans="1:11" ht="19.5" customHeight="1">
      <c r="A40" s="126" t="s">
        <v>110</v>
      </c>
      <c r="B40" s="126"/>
      <c r="C40" s="117"/>
      <c r="D40" s="195">
        <f>D38-D39</f>
        <v>451271</v>
      </c>
      <c r="E40" s="195"/>
      <c r="F40" s="195">
        <f>F38-F39</f>
        <v>43423</v>
      </c>
      <c r="G40" s="195">
        <f>G38-G39</f>
        <v>0</v>
      </c>
      <c r="H40" s="195">
        <f>H38-H39</f>
        <v>3392</v>
      </c>
      <c r="I40" s="33">
        <f>I38-I39</f>
        <v>0</v>
      </c>
      <c r="J40" s="195">
        <f>J38-J39</f>
        <v>-53056</v>
      </c>
    </row>
    <row r="41" spans="1:11" ht="19.5" customHeight="1">
      <c r="A41" s="125" t="s">
        <v>111</v>
      </c>
      <c r="B41" s="125"/>
      <c r="C41" s="72">
        <v>17</v>
      </c>
      <c r="D41" s="208">
        <v>36248</v>
      </c>
      <c r="E41" s="508"/>
      <c r="F41" s="208">
        <v>15561</v>
      </c>
      <c r="G41" s="187"/>
      <c r="H41" s="191">
        <v>-10116</v>
      </c>
      <c r="I41" s="186"/>
      <c r="J41" s="105">
        <v>10892</v>
      </c>
      <c r="K41" s="245">
        <v>0</v>
      </c>
    </row>
    <row r="42" spans="1:11" ht="19.5" customHeight="1" thickBot="1">
      <c r="A42" s="126" t="s">
        <v>446</v>
      </c>
      <c r="B42" s="125"/>
      <c r="D42" s="196">
        <f>D40-D41</f>
        <v>415023</v>
      </c>
      <c r="E42" s="194"/>
      <c r="F42" s="196">
        <f>F40-F41</f>
        <v>27862</v>
      </c>
      <c r="G42" s="195"/>
      <c r="H42" s="196">
        <f>IF(ISTEXT(H41),H40,H40-H41)</f>
        <v>13508</v>
      </c>
      <c r="I42" s="33"/>
      <c r="J42" s="196">
        <f>J40-J41</f>
        <v>-63948</v>
      </c>
    </row>
    <row r="43" spans="1:11" ht="6.6" customHeight="1" thickTop="1">
      <c r="D43" s="187"/>
      <c r="E43" s="187"/>
      <c r="F43" s="187"/>
      <c r="G43" s="187"/>
      <c r="H43" s="187"/>
      <c r="I43" s="186"/>
      <c r="J43" s="187"/>
    </row>
    <row r="44" spans="1:11" ht="22.2" customHeight="1">
      <c r="A44" s="71" t="s">
        <v>872</v>
      </c>
      <c r="D44" s="187"/>
      <c r="E44" s="187"/>
      <c r="F44" s="187"/>
      <c r="G44" s="187"/>
      <c r="H44" s="187"/>
      <c r="I44" s="186"/>
      <c r="J44" s="187"/>
    </row>
    <row r="45" spans="1:11" ht="19.5" customHeight="1">
      <c r="A45" s="91" t="s">
        <v>113</v>
      </c>
      <c r="B45" s="125"/>
      <c r="C45" s="72">
        <v>18</v>
      </c>
      <c r="D45" s="190">
        <f>D42-D46</f>
        <v>351068</v>
      </c>
      <c r="E45" s="187"/>
      <c r="F45" s="832">
        <f>F47-F46</f>
        <v>-254372</v>
      </c>
      <c r="G45" s="187"/>
      <c r="H45" s="190">
        <f>H42</f>
        <v>13508</v>
      </c>
      <c r="I45" s="186"/>
      <c r="J45" s="190">
        <f>J42-J46</f>
        <v>-63948</v>
      </c>
      <c r="K45" s="245">
        <v>0</v>
      </c>
    </row>
    <row r="46" spans="1:11" ht="19.5" customHeight="1">
      <c r="A46" s="91" t="s">
        <v>114</v>
      </c>
      <c r="D46" s="208">
        <v>63955</v>
      </c>
      <c r="E46" s="187"/>
      <c r="F46" s="832">
        <v>282234</v>
      </c>
      <c r="G46" s="187"/>
      <c r="H46" s="518">
        <v>0</v>
      </c>
      <c r="I46" s="531"/>
      <c r="J46" s="530">
        <v>0</v>
      </c>
      <c r="K46" s="245">
        <v>0</v>
      </c>
    </row>
    <row r="47" spans="1:11" ht="19.5" customHeight="1" thickBot="1">
      <c r="A47" s="71"/>
      <c r="D47" s="196">
        <f>SUM(D45:D46)</f>
        <v>415023</v>
      </c>
      <c r="E47" s="189"/>
      <c r="F47" s="527">
        <f>F42</f>
        <v>27862</v>
      </c>
      <c r="G47" s="195"/>
      <c r="H47" s="196">
        <f>SUM(H45:H46)</f>
        <v>13508</v>
      </c>
      <c r="I47" s="33"/>
      <c r="J47" s="196">
        <f>SUM(J45:J46)</f>
        <v>-63948</v>
      </c>
    </row>
    <row r="48" spans="1:11" ht="7.95" customHeight="1" thickTop="1">
      <c r="D48" s="187"/>
      <c r="E48" s="187"/>
      <c r="F48" s="187"/>
      <c r="G48" s="187"/>
      <c r="H48" s="187"/>
      <c r="I48" s="186"/>
      <c r="J48" s="187"/>
    </row>
    <row r="49" spans="1:11" ht="18.600000000000001" customHeight="1">
      <c r="A49" s="147" t="s">
        <v>869</v>
      </c>
      <c r="C49" s="72">
        <v>18</v>
      </c>
      <c r="D49" s="187"/>
      <c r="E49" s="187"/>
      <c r="F49" s="187"/>
      <c r="G49" s="187"/>
      <c r="H49" s="187"/>
      <c r="I49" s="186"/>
      <c r="J49" s="187"/>
      <c r="K49" s="74">
        <v>0</v>
      </c>
    </row>
    <row r="50" spans="1:11" ht="19.5" customHeight="1" thickBot="1">
      <c r="A50" s="91" t="s">
        <v>870</v>
      </c>
      <c r="D50" s="833">
        <f>D45*1000/NFS!$L$338</f>
        <v>0.19263396158992172</v>
      </c>
      <c r="E50" s="834"/>
      <c r="F50" s="148">
        <v>-0.14000000000000001</v>
      </c>
      <c r="G50" s="834"/>
      <c r="H50" s="833">
        <f>H45*1000/NFS!$L$338</f>
        <v>7.4119531063972293E-3</v>
      </c>
      <c r="I50" s="197"/>
      <c r="J50" s="149">
        <v>-0.04</v>
      </c>
      <c r="K50" s="74">
        <v>0</v>
      </c>
    </row>
    <row r="51" spans="1:11" ht="19.5" customHeight="1" thickTop="1">
      <c r="D51" s="835"/>
      <c r="E51" s="834"/>
      <c r="F51" s="525"/>
      <c r="G51" s="834"/>
      <c r="H51" s="525"/>
      <c r="I51" s="197"/>
      <c r="J51" s="525"/>
    </row>
    <row r="52" spans="1:11" ht="19.5" hidden="1" customHeight="1">
      <c r="A52" s="367" t="s">
        <v>115</v>
      </c>
      <c r="B52" s="367"/>
      <c r="D52" s="835"/>
      <c r="E52" s="836"/>
      <c r="F52" s="525"/>
      <c r="G52" s="836"/>
      <c r="H52" s="525"/>
      <c r="I52" s="198"/>
      <c r="J52" s="525"/>
    </row>
    <row r="53" spans="1:11" ht="19.5" hidden="1" customHeight="1" thickBot="1">
      <c r="A53" s="130" t="s">
        <v>116</v>
      </c>
      <c r="B53" s="130"/>
      <c r="C53" s="72"/>
      <c r="D53" s="526">
        <v>0</v>
      </c>
      <c r="E53" s="834"/>
      <c r="F53" s="526">
        <v>0</v>
      </c>
      <c r="G53" s="834"/>
      <c r="H53" s="151">
        <v>0</v>
      </c>
      <c r="I53" s="197"/>
      <c r="J53" s="151">
        <v>0</v>
      </c>
    </row>
    <row r="54" spans="1:11" ht="19.5" customHeight="1">
      <c r="A54" s="130"/>
      <c r="B54" s="130"/>
      <c r="C54" s="72"/>
      <c r="D54" s="133"/>
      <c r="E54" s="172"/>
      <c r="F54" s="133"/>
      <c r="G54" s="160"/>
      <c r="H54" s="133"/>
      <c r="I54" s="134"/>
      <c r="J54" s="133"/>
    </row>
    <row r="55" spans="1:11" ht="19.5" customHeight="1">
      <c r="A55" s="130"/>
      <c r="B55" s="130"/>
      <c r="C55" s="72"/>
      <c r="D55" s="133">
        <f>D42-D47</f>
        <v>0</v>
      </c>
      <c r="E55" s="171"/>
      <c r="F55" s="133">
        <f>F42-F47</f>
        <v>0</v>
      </c>
      <c r="G55" s="175"/>
      <c r="H55" s="133">
        <f>H42-H47</f>
        <v>0</v>
      </c>
      <c r="I55" s="135"/>
      <c r="J55" s="133">
        <f>J42-J47</f>
        <v>0</v>
      </c>
    </row>
    <row r="56" spans="1:11" ht="19.5" customHeight="1">
      <c r="A56" s="130"/>
      <c r="B56" s="130"/>
      <c r="H56" s="137"/>
      <c r="J56" s="137"/>
    </row>
    <row r="57" spans="1:11" ht="19.5" customHeight="1">
      <c r="D57" s="133">
        <v>1</v>
      </c>
      <c r="E57" s="171"/>
      <c r="F57" s="133"/>
      <c r="G57" s="175"/>
      <c r="H57" s="133">
        <v>1</v>
      </c>
      <c r="I57" s="135"/>
      <c r="J57" s="133"/>
    </row>
    <row r="58" spans="1:11" ht="19.5" customHeight="1">
      <c r="D58" s="136">
        <v>1</v>
      </c>
      <c r="H58" s="137"/>
      <c r="J58" s="137"/>
    </row>
    <row r="59" spans="1:11" ht="19.5" customHeight="1">
      <c r="D59" s="938">
        <f>D41/D40</f>
        <v>8.0324239758371357E-2</v>
      </c>
      <c r="F59" s="938">
        <f>F41/F40</f>
        <v>0.35835847361997097</v>
      </c>
      <c r="H59" s="152"/>
      <c r="J59" s="152"/>
    </row>
    <row r="60" spans="1:11" ht="19.5" customHeight="1">
      <c r="H60" s="152"/>
      <c r="J60" s="152"/>
    </row>
    <row r="61" spans="1:11" ht="19.5" customHeight="1">
      <c r="H61" s="137"/>
      <c r="J61" s="137"/>
    </row>
    <row r="62" spans="1:11" ht="19.5" customHeight="1">
      <c r="H62" s="137"/>
      <c r="J62" s="137"/>
    </row>
    <row r="63" spans="1:11" ht="19.5" customHeight="1">
      <c r="H63" s="152"/>
      <c r="J63" s="152"/>
    </row>
    <row r="64" spans="1:11" ht="19.5" customHeight="1">
      <c r="H64" s="137"/>
      <c r="J64" s="137"/>
    </row>
    <row r="65" spans="6:10" ht="19.5" customHeight="1">
      <c r="F65" s="831"/>
      <c r="H65" s="137"/>
      <c r="J65" s="137"/>
    </row>
    <row r="66" spans="6:10" ht="19.5" customHeight="1">
      <c r="H66" s="152"/>
      <c r="J66" s="152"/>
    </row>
    <row r="67" spans="6:10" ht="19.5" customHeight="1">
      <c r="H67" s="152"/>
      <c r="J67" s="152"/>
    </row>
    <row r="68" spans="6:10" ht="19.5" customHeight="1">
      <c r="H68" s="152"/>
      <c r="J68" s="152"/>
    </row>
    <row r="69" spans="6:10" ht="19.5" customHeight="1">
      <c r="H69" s="152"/>
      <c r="J69" s="152"/>
    </row>
    <row r="70" spans="6:10" ht="19.5" customHeight="1">
      <c r="H70" s="152"/>
      <c r="J70" s="152"/>
    </row>
    <row r="71" spans="6:10" ht="19.5" customHeight="1">
      <c r="H71" s="152"/>
      <c r="J71" s="152"/>
    </row>
    <row r="72" spans="6:10" ht="19.5" customHeight="1">
      <c r="H72" s="152"/>
      <c r="J72" s="152"/>
    </row>
    <row r="73" spans="6:10" ht="19.5" customHeight="1">
      <c r="H73" s="152"/>
      <c r="J73" s="152"/>
    </row>
    <row r="74" spans="6:10" ht="19.5" customHeight="1">
      <c r="H74" s="152"/>
      <c r="J74" s="152"/>
    </row>
    <row r="75" spans="6:10" ht="19.5" customHeight="1">
      <c r="H75" s="152"/>
      <c r="J75" s="152"/>
    </row>
    <row r="76" spans="6:10" ht="19.5" customHeight="1">
      <c r="H76" s="152"/>
      <c r="J76" s="152"/>
    </row>
    <row r="77" spans="6:10" ht="19.5" customHeight="1">
      <c r="H77" s="152"/>
      <c r="J77" s="152"/>
    </row>
    <row r="78" spans="6:10" ht="19.5" customHeight="1">
      <c r="H78" s="137"/>
      <c r="J78" s="137"/>
    </row>
    <row r="79" spans="6:10" ht="19.5" customHeight="1">
      <c r="H79" s="152"/>
      <c r="J79" s="152"/>
    </row>
    <row r="80" spans="6:10" ht="19.5" customHeight="1">
      <c r="H80" s="137"/>
      <c r="J80" s="137"/>
    </row>
    <row r="81" spans="8:10" ht="19.5" customHeight="1">
      <c r="H81" s="152"/>
      <c r="J81" s="152"/>
    </row>
    <row r="82" spans="8:10" ht="19.5" customHeight="1">
      <c r="H82" s="152"/>
      <c r="J82" s="152"/>
    </row>
    <row r="83" spans="8:10" ht="19.5" customHeight="1">
      <c r="H83" s="137"/>
      <c r="J83" s="137"/>
    </row>
    <row r="84" spans="8:10" ht="19.5" customHeight="1">
      <c r="H84" s="137"/>
      <c r="J84" s="137"/>
    </row>
    <row r="85" spans="8:10" ht="19.5" customHeight="1">
      <c r="H85" s="152"/>
      <c r="J85" s="152"/>
    </row>
    <row r="86" spans="8:10" ht="19.5" customHeight="1">
      <c r="H86" s="152"/>
      <c r="J86" s="152"/>
    </row>
    <row r="87" spans="8:10" ht="19.5" customHeight="1">
      <c r="H87" s="137"/>
      <c r="J87" s="137"/>
    </row>
    <row r="88" spans="8:10" ht="19.5" customHeight="1">
      <c r="H88" s="137"/>
      <c r="J88" s="137"/>
    </row>
    <row r="89" spans="8:10" ht="19.5" customHeight="1">
      <c r="H89" s="137"/>
      <c r="J89" s="137"/>
    </row>
    <row r="90" spans="8:10" ht="19.5" customHeight="1">
      <c r="H90" s="137"/>
      <c r="J90" s="137"/>
    </row>
    <row r="91" spans="8:10" ht="19.5" customHeight="1">
      <c r="H91" s="137"/>
      <c r="J91" s="137"/>
    </row>
    <row r="92" spans="8:10" ht="19.5" customHeight="1">
      <c r="H92" s="152"/>
      <c r="J92" s="152"/>
    </row>
    <row r="93" spans="8:10" ht="19.5" customHeight="1">
      <c r="H93" s="137"/>
      <c r="J93" s="137"/>
    </row>
    <row r="94" spans="8:10" ht="19.5" customHeight="1">
      <c r="H94" s="152"/>
      <c r="J94" s="152"/>
    </row>
    <row r="95" spans="8:10" ht="19.5" customHeight="1">
      <c r="H95" s="137"/>
      <c r="J95" s="137"/>
    </row>
    <row r="96" spans="8:10" ht="19.5" customHeight="1">
      <c r="H96" s="152"/>
      <c r="J96" s="152"/>
    </row>
    <row r="97" spans="8:10" ht="19.5" customHeight="1">
      <c r="H97" s="137"/>
      <c r="J97" s="137"/>
    </row>
    <row r="98" spans="8:10" ht="19.5" customHeight="1">
      <c r="H98" s="137"/>
      <c r="J98" s="137"/>
    </row>
    <row r="99" spans="8:10" ht="19.5" customHeight="1">
      <c r="H99" s="137"/>
      <c r="J99" s="137"/>
    </row>
    <row r="100" spans="8:10" ht="19.5" customHeight="1">
      <c r="H100" s="137"/>
      <c r="J100" s="137"/>
    </row>
    <row r="101" spans="8:10" ht="19.5" customHeight="1">
      <c r="H101" s="137"/>
      <c r="J101" s="137"/>
    </row>
    <row r="102" spans="8:10" ht="19.5" customHeight="1">
      <c r="H102" s="152"/>
      <c r="J102" s="152"/>
    </row>
    <row r="103" spans="8:10" ht="19.5" customHeight="1">
      <c r="H103" s="137"/>
      <c r="J103" s="137"/>
    </row>
    <row r="104" spans="8:10" ht="19.5" customHeight="1">
      <c r="H104" s="137"/>
      <c r="J104" s="137"/>
    </row>
    <row r="105" spans="8:10" ht="19.5" customHeight="1">
      <c r="H105" s="137"/>
      <c r="J105" s="137"/>
    </row>
    <row r="106" spans="8:10" ht="19.5" customHeight="1">
      <c r="H106" s="137"/>
      <c r="J106" s="137"/>
    </row>
    <row r="107" spans="8:10" ht="19.5" customHeight="1">
      <c r="H107" s="137"/>
      <c r="J107" s="137"/>
    </row>
    <row r="108" spans="8:10" ht="19.5" customHeight="1">
      <c r="H108" s="137"/>
      <c r="J108" s="137"/>
    </row>
    <row r="109" spans="8:10" ht="19.5" customHeight="1">
      <c r="H109" s="152"/>
      <c r="J109" s="152"/>
    </row>
    <row r="110" spans="8:10" ht="19.5" customHeight="1">
      <c r="H110" s="137"/>
      <c r="J110" s="137"/>
    </row>
    <row r="111" spans="8:10" ht="19.5" customHeight="1">
      <c r="H111" s="152"/>
      <c r="J111" s="152"/>
    </row>
    <row r="112" spans="8:10" ht="19.5" customHeight="1">
      <c r="H112" s="137"/>
      <c r="J112" s="137"/>
    </row>
    <row r="113" spans="8:10" ht="19.5" customHeight="1">
      <c r="H113" s="152"/>
      <c r="J113" s="152"/>
    </row>
    <row r="114" spans="8:10" ht="19.5" customHeight="1">
      <c r="H114" s="137"/>
      <c r="J114" s="137"/>
    </row>
    <row r="115" spans="8:10" ht="19.5" customHeight="1">
      <c r="H115" s="152"/>
      <c r="J115" s="152"/>
    </row>
    <row r="116" spans="8:10" ht="19.5" customHeight="1">
      <c r="H116" s="152"/>
      <c r="J116" s="152"/>
    </row>
    <row r="117" spans="8:10" ht="19.5" customHeight="1">
      <c r="H117" s="137"/>
      <c r="J117" s="137"/>
    </row>
    <row r="118" spans="8:10" ht="19.5" customHeight="1">
      <c r="H118" s="137"/>
      <c r="J118" s="137"/>
    </row>
    <row r="119" spans="8:10" ht="19.5" customHeight="1">
      <c r="H119" s="152"/>
      <c r="J119" s="152"/>
    </row>
    <row r="120" spans="8:10" ht="19.5" customHeight="1">
      <c r="H120" s="137"/>
      <c r="J120" s="137"/>
    </row>
    <row r="121" spans="8:10" ht="19.5" customHeight="1">
      <c r="H121" s="137"/>
      <c r="J121" s="137"/>
    </row>
    <row r="122" spans="8:10" ht="19.5" customHeight="1">
      <c r="H122" s="152"/>
      <c r="J122" s="152"/>
    </row>
    <row r="123" spans="8:10" ht="19.5" customHeight="1">
      <c r="H123" s="152"/>
      <c r="J123" s="152"/>
    </row>
    <row r="124" spans="8:10" ht="19.5" customHeight="1">
      <c r="H124" s="152"/>
      <c r="J124" s="152"/>
    </row>
    <row r="125" spans="8:10" ht="19.5" customHeight="1">
      <c r="H125" s="152"/>
      <c r="J125" s="152"/>
    </row>
    <row r="126" spans="8:10" ht="19.5" customHeight="1">
      <c r="H126" s="152"/>
      <c r="J126" s="152"/>
    </row>
    <row r="127" spans="8:10" ht="19.5" customHeight="1">
      <c r="H127" s="152"/>
      <c r="J127" s="152"/>
    </row>
    <row r="128" spans="8:10" ht="19.5" customHeight="1">
      <c r="H128" s="152"/>
      <c r="J128" s="152"/>
    </row>
    <row r="129" spans="8:10" ht="19.5" customHeight="1">
      <c r="H129" s="152"/>
      <c r="J129" s="152"/>
    </row>
    <row r="130" spans="8:10" ht="19.5" customHeight="1">
      <c r="H130" s="152"/>
      <c r="J130" s="152"/>
    </row>
    <row r="131" spans="8:10" ht="19.5" customHeight="1">
      <c r="H131" s="152"/>
      <c r="J131" s="152"/>
    </row>
    <row r="132" spans="8:10" ht="19.5" customHeight="1">
      <c r="H132" s="152"/>
      <c r="J132" s="152"/>
    </row>
    <row r="133" spans="8:10" ht="19.5" customHeight="1">
      <c r="H133" s="152"/>
      <c r="J133" s="152"/>
    </row>
    <row r="134" spans="8:10" ht="19.5" customHeight="1">
      <c r="H134" s="152"/>
      <c r="J134" s="152"/>
    </row>
    <row r="135" spans="8:10" ht="19.5" customHeight="1">
      <c r="H135" s="152"/>
      <c r="J135" s="152"/>
    </row>
    <row r="136" spans="8:10" ht="19.5" customHeight="1">
      <c r="H136" s="153"/>
      <c r="J136" s="153"/>
    </row>
    <row r="137" spans="8:10" ht="19.5" customHeight="1">
      <c r="H137" s="154"/>
      <c r="J137" s="154"/>
    </row>
    <row r="138" spans="8:10" ht="19.5" customHeight="1">
      <c r="H138" s="137"/>
      <c r="J138" s="137"/>
    </row>
    <row r="139" spans="8:10" ht="19.5" customHeight="1">
      <c r="H139" s="137"/>
      <c r="J139" s="137"/>
    </row>
    <row r="140" spans="8:10" ht="19.5" customHeight="1">
      <c r="H140" s="137"/>
      <c r="J140" s="137"/>
    </row>
    <row r="141" spans="8:10" ht="19.5" customHeight="1">
      <c r="H141" s="137"/>
      <c r="J141" s="137"/>
    </row>
    <row r="142" spans="8:10" ht="19.5" customHeight="1">
      <c r="H142" s="137"/>
      <c r="J142" s="137"/>
    </row>
    <row r="143" spans="8:10" ht="19.5" customHeight="1">
      <c r="H143" s="137"/>
      <c r="J143" s="137"/>
    </row>
    <row r="144" spans="8:10" ht="19.5" customHeight="1">
      <c r="H144" s="152"/>
      <c r="J144" s="152"/>
    </row>
    <row r="145" spans="8:10" ht="19.5" customHeight="1">
      <c r="H145" s="137"/>
      <c r="J145" s="137"/>
    </row>
    <row r="146" spans="8:10" ht="19.5" customHeight="1">
      <c r="H146" s="137"/>
      <c r="J146" s="137"/>
    </row>
    <row r="147" spans="8:10" ht="19.5" customHeight="1">
      <c r="H147" s="137"/>
      <c r="J147" s="137"/>
    </row>
    <row r="148" spans="8:10" ht="19.5" customHeight="1">
      <c r="H148" s="137"/>
      <c r="J148" s="137"/>
    </row>
    <row r="149" spans="8:10" ht="19.5" customHeight="1">
      <c r="H149" s="137"/>
      <c r="J149" s="137"/>
    </row>
    <row r="150" spans="8:10" ht="19.5" customHeight="1">
      <c r="H150" s="137"/>
      <c r="J150" s="137"/>
    </row>
    <row r="151" spans="8:10" ht="19.5" customHeight="1">
      <c r="H151" s="137"/>
      <c r="J151" s="137"/>
    </row>
    <row r="152" spans="8:10" ht="19.5" customHeight="1">
      <c r="H152" s="152"/>
      <c r="J152" s="152"/>
    </row>
    <row r="153" spans="8:10" ht="19.5" customHeight="1">
      <c r="H153" s="137"/>
      <c r="J153" s="137"/>
    </row>
    <row r="154" spans="8:10" ht="19.5" customHeight="1">
      <c r="H154" s="152"/>
      <c r="J154" s="152"/>
    </row>
    <row r="155" spans="8:10" ht="19.5" customHeight="1">
      <c r="H155" s="137"/>
      <c r="J155" s="137"/>
    </row>
    <row r="156" spans="8:10" ht="19.5" customHeight="1">
      <c r="H156" s="137"/>
      <c r="J156" s="137"/>
    </row>
    <row r="157" spans="8:10" ht="19.5" customHeight="1">
      <c r="H157" s="137"/>
      <c r="J157" s="137"/>
    </row>
    <row r="158" spans="8:10" ht="19.5" customHeight="1">
      <c r="H158" s="137"/>
      <c r="J158" s="137"/>
    </row>
    <row r="159" spans="8:10" ht="19.5" customHeight="1">
      <c r="H159" s="137"/>
      <c r="J159" s="137"/>
    </row>
    <row r="160" spans="8:10" ht="19.5" customHeight="1">
      <c r="H160" s="152"/>
      <c r="J160" s="152"/>
    </row>
    <row r="161" spans="8:10" ht="19.5" customHeight="1">
      <c r="H161" s="152"/>
      <c r="J161" s="152"/>
    </row>
    <row r="162" spans="8:10" ht="19.5" customHeight="1">
      <c r="H162" s="152"/>
      <c r="J162" s="152"/>
    </row>
    <row r="163" spans="8:10" ht="19.5" customHeight="1">
      <c r="H163" s="137"/>
      <c r="J163" s="137"/>
    </row>
    <row r="164" spans="8:10" ht="19.5" customHeight="1">
      <c r="H164" s="137"/>
      <c r="J164" s="137"/>
    </row>
    <row r="165" spans="8:10" ht="19.5" customHeight="1">
      <c r="H165" s="137"/>
      <c r="J165" s="137"/>
    </row>
    <row r="166" spans="8:10" ht="19.5" customHeight="1">
      <c r="H166" s="137"/>
      <c r="J166" s="137"/>
    </row>
    <row r="167" spans="8:10" ht="19.5" customHeight="1">
      <c r="H167" s="152"/>
      <c r="J167" s="152"/>
    </row>
    <row r="168" spans="8:10" ht="19.5" customHeight="1">
      <c r="H168" s="137"/>
      <c r="J168" s="137"/>
    </row>
    <row r="169" spans="8:10" ht="19.5" customHeight="1">
      <c r="H169" s="152"/>
      <c r="J169" s="152"/>
    </row>
    <row r="170" spans="8:10" ht="19.5" customHeight="1">
      <c r="H170" s="153"/>
      <c r="J170" s="153"/>
    </row>
    <row r="171" spans="8:10" ht="19.5" customHeight="1">
      <c r="H171" s="153"/>
      <c r="J171" s="153"/>
    </row>
    <row r="172" spans="8:10" ht="19.5" customHeight="1">
      <c r="H172" s="153"/>
      <c r="J172" s="153"/>
    </row>
    <row r="173" spans="8:10" ht="19.5" customHeight="1">
      <c r="H173" s="137"/>
      <c r="J173" s="137"/>
    </row>
    <row r="174" spans="8:10" ht="19.5" customHeight="1">
      <c r="H174" s="152"/>
      <c r="J174" s="152"/>
    </row>
    <row r="175" spans="8:10" ht="19.5" customHeight="1">
      <c r="H175" s="153"/>
      <c r="J175" s="153"/>
    </row>
    <row r="176" spans="8:10" ht="19.5" customHeight="1">
      <c r="H176" s="153"/>
      <c r="J176" s="153"/>
    </row>
    <row r="177" spans="8:10" ht="19.5" customHeight="1">
      <c r="H177" s="153"/>
      <c r="J177" s="153"/>
    </row>
    <row r="178" spans="8:10" ht="19.5" customHeight="1">
      <c r="H178" s="152"/>
      <c r="J178" s="152"/>
    </row>
    <row r="179" spans="8:10" ht="19.5" customHeight="1">
      <c r="H179" s="137"/>
      <c r="J179" s="137"/>
    </row>
    <row r="180" spans="8:10" ht="19.5" customHeight="1">
      <c r="H180" s="137"/>
      <c r="J180" s="137"/>
    </row>
    <row r="181" spans="8:10" ht="19.5" customHeight="1">
      <c r="H181" s="152"/>
      <c r="J181" s="152"/>
    </row>
    <row r="182" spans="8:10" ht="19.5" customHeight="1">
      <c r="H182" s="137"/>
      <c r="J182" s="137"/>
    </row>
    <row r="183" spans="8:10" ht="19.5" customHeight="1">
      <c r="H183" s="152"/>
      <c r="J183" s="152"/>
    </row>
    <row r="184" spans="8:10" ht="19.5" customHeight="1">
      <c r="H184" s="152"/>
      <c r="J184" s="152"/>
    </row>
    <row r="185" spans="8:10" ht="19.5" customHeight="1">
      <c r="H185" s="152"/>
      <c r="J185" s="152"/>
    </row>
    <row r="186" spans="8:10" ht="19.5" customHeight="1">
      <c r="H186" s="137"/>
      <c r="J186" s="137"/>
    </row>
    <row r="187" spans="8:10" ht="19.5" customHeight="1">
      <c r="H187" s="152"/>
      <c r="J187" s="152"/>
    </row>
    <row r="188" spans="8:10" ht="19.5" customHeight="1">
      <c r="H188" s="137"/>
      <c r="J188" s="137"/>
    </row>
    <row r="189" spans="8:10" ht="19.5" customHeight="1">
      <c r="H189" s="137"/>
      <c r="J189" s="137"/>
    </row>
    <row r="190" spans="8:10" ht="19.5" customHeight="1">
      <c r="H190" s="137"/>
      <c r="J190" s="137"/>
    </row>
    <row r="192" spans="8:10" ht="19.5" customHeight="1">
      <c r="H192" s="152"/>
      <c r="J192" s="152"/>
    </row>
    <row r="193" spans="8:10" ht="19.5" customHeight="1">
      <c r="H193" s="152"/>
      <c r="J193" s="152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505" right="0.56000000000000005" top="0.47244094488188998" bottom="0.511811023622047" header="0.511811023622047" footer="0.511811023622047"/>
  <pageSetup paperSize="9" scale="76" firstPageNumber="7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6"/>
  <sheetViews>
    <sheetView view="pageBreakPreview" topLeftCell="A19" zoomScale="90" zoomScaleSheetLayoutView="90" workbookViewId="0">
      <selection activeCell="B19" activeCellId="1" sqref="E12 B19"/>
    </sheetView>
  </sheetViews>
  <sheetFormatPr defaultColWidth="9.109375" defaultRowHeight="19.5" customHeight="1"/>
  <cols>
    <col min="1" max="1" width="1.44140625" style="136" customWidth="1"/>
    <col min="2" max="2" width="43.44140625" style="136" customWidth="1"/>
    <col min="3" max="3" width="3" style="136" customWidth="1"/>
    <col min="4" max="4" width="13.88671875" style="176" customWidth="1"/>
    <col min="5" max="5" width="1.88671875" style="136" customWidth="1"/>
    <col min="6" max="6" width="13.88671875" style="176" customWidth="1"/>
    <col min="7" max="7" width="1.88671875" style="136" customWidth="1"/>
    <col min="8" max="8" width="13.88671875" style="176" customWidth="1"/>
    <col min="9" max="9" width="1.88671875" style="136" customWidth="1"/>
    <col min="10" max="10" width="13.88671875" style="176" customWidth="1"/>
    <col min="11" max="11" width="17.109375" style="199" bestFit="1" customWidth="1"/>
    <col min="12" max="12" width="11.44140625" style="199" bestFit="1" customWidth="1"/>
    <col min="13" max="16384" width="9.109375" style="199"/>
  </cols>
  <sheetData>
    <row r="1" spans="1:12" ht="19.5" customHeight="1">
      <c r="A1" s="177" t="s">
        <v>0</v>
      </c>
      <c r="B1" s="155"/>
      <c r="C1" s="155"/>
      <c r="D1" s="73"/>
      <c r="E1" s="155"/>
      <c r="F1" s="73"/>
      <c r="G1" s="155"/>
      <c r="H1" s="73"/>
      <c r="I1" s="155"/>
      <c r="J1" s="73"/>
    </row>
    <row r="2" spans="1:12" ht="19.5" customHeight="1">
      <c r="A2" s="77" t="s">
        <v>127</v>
      </c>
      <c r="B2" s="155"/>
      <c r="C2" s="155"/>
      <c r="D2" s="73"/>
      <c r="E2" s="155"/>
      <c r="F2" s="73"/>
      <c r="G2" s="155"/>
      <c r="H2" s="73"/>
      <c r="I2" s="155"/>
      <c r="J2" s="73"/>
    </row>
    <row r="3" spans="1:12" ht="19.5" customHeight="1">
      <c r="A3" s="200"/>
      <c r="B3" s="158"/>
      <c r="C3" s="158"/>
      <c r="D3" s="159"/>
      <c r="E3" s="158"/>
      <c r="F3" s="159"/>
      <c r="G3" s="158"/>
      <c r="H3" s="159"/>
      <c r="I3" s="158"/>
      <c r="J3" s="159"/>
    </row>
    <row r="4" spans="1:12" ht="19.5" customHeight="1">
      <c r="A4" s="155"/>
      <c r="B4" s="155"/>
      <c r="C4" s="155"/>
      <c r="D4" s="1073" t="s">
        <v>80</v>
      </c>
      <c r="E4" s="1073"/>
      <c r="F4" s="1073"/>
      <c r="G4" s="178"/>
      <c r="H4" s="1073" t="s">
        <v>81</v>
      </c>
      <c r="I4" s="1073"/>
      <c r="J4" s="1073"/>
    </row>
    <row r="5" spans="1:12" ht="19.5" customHeight="1">
      <c r="A5" s="8"/>
      <c r="B5" s="155"/>
      <c r="C5" s="155"/>
      <c r="D5" s="1073" t="s">
        <v>82</v>
      </c>
      <c r="E5" s="1073"/>
      <c r="F5" s="1073"/>
      <c r="G5" s="178"/>
      <c r="H5" s="1073" t="s">
        <v>82</v>
      </c>
      <c r="I5" s="1073"/>
      <c r="J5" s="1073"/>
    </row>
    <row r="6" spans="1:12" ht="19.5" customHeight="1">
      <c r="A6" s="8"/>
      <c r="B6" s="10"/>
      <c r="C6" s="10"/>
      <c r="D6" s="1065" t="s">
        <v>434</v>
      </c>
      <c r="E6" s="1065"/>
      <c r="F6" s="1065"/>
      <c r="G6" s="179"/>
      <c r="H6" s="1075" t="s">
        <v>434</v>
      </c>
      <c r="I6" s="1075"/>
      <c r="J6" s="1075"/>
    </row>
    <row r="7" spans="1:12" ht="19.5" customHeight="1">
      <c r="A7" s="8"/>
      <c r="B7" s="10"/>
      <c r="C7" s="10"/>
      <c r="D7" s="1069" t="s">
        <v>426</v>
      </c>
      <c r="E7" s="1069"/>
      <c r="F7" s="1069"/>
      <c r="G7" s="179"/>
      <c r="H7" s="1069" t="s">
        <v>426</v>
      </c>
      <c r="I7" s="1069"/>
      <c r="J7" s="1069"/>
    </row>
    <row r="8" spans="1:12" ht="19.5" customHeight="1">
      <c r="A8" s="155"/>
      <c r="B8" s="155"/>
      <c r="C8" s="183"/>
      <c r="D8" s="182">
        <v>2017</v>
      </c>
      <c r="E8" s="181"/>
      <c r="F8" s="182">
        <v>2016</v>
      </c>
      <c r="G8" s="178"/>
      <c r="H8" s="182">
        <v>2017</v>
      </c>
      <c r="I8" s="181"/>
      <c r="J8" s="182">
        <v>2016</v>
      </c>
    </row>
    <row r="9" spans="1:12" ht="19.5" customHeight="1">
      <c r="A9" s="155"/>
      <c r="B9" s="155"/>
      <c r="C9" s="155"/>
      <c r="D9" s="1060" t="s">
        <v>11</v>
      </c>
      <c r="E9" s="1060"/>
      <c r="F9" s="1060"/>
      <c r="G9" s="1060"/>
      <c r="H9" s="1060"/>
      <c r="I9" s="1060"/>
      <c r="J9" s="1060"/>
    </row>
    <row r="10" spans="1:12" ht="19.5" customHeight="1">
      <c r="A10" s="155"/>
      <c r="B10" s="155"/>
      <c r="C10" s="155"/>
      <c r="D10" s="828"/>
      <c r="E10" s="828"/>
      <c r="F10" s="828"/>
      <c r="G10" s="828"/>
      <c r="H10" s="828"/>
      <c r="I10" s="201"/>
      <c r="J10" s="201"/>
    </row>
    <row r="11" spans="1:12" ht="19.5" customHeight="1">
      <c r="A11" s="158" t="s">
        <v>446</v>
      </c>
      <c r="B11" s="160"/>
      <c r="C11" s="160"/>
      <c r="D11" s="195">
        <f>eng7_PL_YTD!D47</f>
        <v>415023</v>
      </c>
      <c r="E11" s="202"/>
      <c r="F11" s="195">
        <f>eng7_PL_YTD!F47</f>
        <v>27862</v>
      </c>
      <c r="G11" s="202"/>
      <c r="H11" s="195">
        <f>eng7_PL_YTD!H47</f>
        <v>13508</v>
      </c>
      <c r="I11" s="202"/>
      <c r="J11" s="195">
        <f>eng7_PL_YTD!J47</f>
        <v>-63948</v>
      </c>
      <c r="L11" s="203"/>
    </row>
    <row r="12" spans="1:12" ht="19.5" customHeight="1">
      <c r="A12" s="158" t="s">
        <v>130</v>
      </c>
      <c r="B12" s="160"/>
      <c r="C12" s="160"/>
      <c r="D12" s="190"/>
      <c r="E12" s="204"/>
      <c r="F12" s="190"/>
      <c r="G12" s="204"/>
      <c r="H12" s="205"/>
      <c r="I12" s="204"/>
      <c r="J12" s="205"/>
      <c r="L12" s="203"/>
    </row>
    <row r="13" spans="1:12" ht="19.5" customHeight="1">
      <c r="A13" s="158"/>
      <c r="B13" s="163" t="s">
        <v>131</v>
      </c>
      <c r="C13" s="160"/>
      <c r="D13" s="190"/>
      <c r="E13" s="204"/>
      <c r="F13" s="190"/>
      <c r="G13" s="204"/>
      <c r="H13" s="205"/>
      <c r="I13" s="204"/>
      <c r="J13" s="205"/>
      <c r="L13" s="203"/>
    </row>
    <row r="14" spans="1:12" ht="19.5" customHeight="1">
      <c r="A14" s="158"/>
      <c r="B14" s="163" t="s">
        <v>132</v>
      </c>
      <c r="C14" s="160"/>
      <c r="D14" s="190"/>
      <c r="E14" s="204"/>
      <c r="F14" s="190"/>
      <c r="G14" s="204"/>
      <c r="H14" s="205"/>
      <c r="I14" s="204"/>
      <c r="J14" s="205"/>
      <c r="L14" s="203"/>
    </row>
    <row r="15" spans="1:12" ht="19.5" customHeight="1">
      <c r="A15" s="158"/>
      <c r="B15" s="160" t="s">
        <v>133</v>
      </c>
      <c r="C15" s="160"/>
      <c r="D15" s="190"/>
      <c r="E15" s="204"/>
      <c r="F15" s="190"/>
      <c r="G15" s="204"/>
      <c r="H15" s="205"/>
      <c r="I15" s="204"/>
      <c r="J15" s="205"/>
      <c r="L15" s="203"/>
    </row>
    <row r="16" spans="1:12" ht="19.5" customHeight="1">
      <c r="A16" s="158"/>
      <c r="B16" s="160" t="s">
        <v>134</v>
      </c>
      <c r="C16" s="160"/>
      <c r="D16" s="190">
        <v>-412</v>
      </c>
      <c r="E16" s="204"/>
      <c r="F16" s="190">
        <v>2235</v>
      </c>
      <c r="G16" s="204"/>
      <c r="H16" s="517">
        <v>0</v>
      </c>
      <c r="I16" s="204"/>
      <c r="J16" s="517">
        <v>0</v>
      </c>
      <c r="K16" s="207"/>
      <c r="L16" s="203"/>
    </row>
    <row r="17" spans="1:12" ht="19.5" customHeight="1">
      <c r="A17" s="158"/>
      <c r="B17" s="163" t="s">
        <v>131</v>
      </c>
      <c r="C17" s="163"/>
      <c r="D17" s="190"/>
      <c r="E17" s="204"/>
      <c r="F17" s="190"/>
      <c r="G17" s="204"/>
      <c r="H17" s="205"/>
      <c r="I17" s="204"/>
      <c r="J17" s="205"/>
      <c r="K17" s="207"/>
      <c r="L17" s="203"/>
    </row>
    <row r="18" spans="1:12" ht="19.5" customHeight="1">
      <c r="A18" s="158"/>
      <c r="B18" s="163" t="s">
        <v>135</v>
      </c>
      <c r="C18" s="163"/>
      <c r="D18" s="190"/>
      <c r="E18" s="204"/>
      <c r="F18" s="190"/>
      <c r="G18" s="204"/>
      <c r="H18" s="205"/>
      <c r="I18" s="204"/>
      <c r="J18" s="205"/>
      <c r="K18" s="207"/>
      <c r="L18" s="203"/>
    </row>
    <row r="19" spans="1:12" ht="19.5" customHeight="1">
      <c r="A19" s="160"/>
      <c r="B19" s="160" t="s">
        <v>136</v>
      </c>
      <c r="C19" s="160"/>
      <c r="D19" s="190"/>
      <c r="E19" s="204"/>
      <c r="F19" s="190"/>
      <c r="G19" s="204"/>
      <c r="H19" s="190"/>
      <c r="I19" s="204"/>
      <c r="J19" s="190"/>
      <c r="K19" s="207"/>
      <c r="L19" s="203"/>
    </row>
    <row r="20" spans="1:12" ht="19.5" customHeight="1">
      <c r="A20" s="164"/>
      <c r="B20" s="165" t="s">
        <v>137</v>
      </c>
      <c r="C20" s="165"/>
      <c r="D20" s="190">
        <v>-1558528</v>
      </c>
      <c r="E20" s="204"/>
      <c r="F20" s="190">
        <v>-681029</v>
      </c>
      <c r="G20" s="204"/>
      <c r="H20" s="517">
        <v>0</v>
      </c>
      <c r="I20" s="28"/>
      <c r="J20" s="517">
        <v>0</v>
      </c>
      <c r="K20" s="481"/>
      <c r="L20" s="203"/>
    </row>
    <row r="21" spans="1:12" ht="19.5" customHeight="1">
      <c r="A21" s="164"/>
      <c r="B21" s="165" t="s">
        <v>138</v>
      </c>
      <c r="C21" s="165"/>
      <c r="D21" s="190"/>
      <c r="E21" s="204"/>
      <c r="F21" s="190"/>
      <c r="G21" s="204"/>
      <c r="H21" s="206"/>
      <c r="I21" s="204"/>
      <c r="J21" s="206"/>
      <c r="K21" s="207"/>
      <c r="L21" s="203"/>
    </row>
    <row r="22" spans="1:12" ht="19.5" customHeight="1">
      <c r="A22" s="164"/>
      <c r="B22" s="165" t="s">
        <v>139</v>
      </c>
      <c r="C22" s="165"/>
      <c r="D22" s="190">
        <v>-37520</v>
      </c>
      <c r="E22" s="204"/>
      <c r="F22" s="190">
        <v>259129</v>
      </c>
      <c r="G22" s="204"/>
      <c r="H22" s="206">
        <v>-12854</v>
      </c>
      <c r="I22" s="204"/>
      <c r="J22" s="206">
        <v>81741</v>
      </c>
      <c r="K22" s="207"/>
      <c r="L22" s="203"/>
    </row>
    <row r="23" spans="1:12" ht="19.5" customHeight="1">
      <c r="A23" s="164"/>
      <c r="B23" s="165" t="s">
        <v>140</v>
      </c>
      <c r="C23" s="165"/>
      <c r="D23" s="190"/>
      <c r="E23" s="204"/>
      <c r="F23" s="190"/>
      <c r="G23" s="204"/>
      <c r="H23" s="206"/>
      <c r="I23" s="204"/>
      <c r="J23" s="206"/>
      <c r="K23" s="207"/>
      <c r="L23" s="203"/>
    </row>
    <row r="24" spans="1:12" ht="19.5" customHeight="1">
      <c r="A24" s="164"/>
      <c r="B24" s="165" t="s">
        <v>141</v>
      </c>
      <c r="C24" s="165"/>
      <c r="D24" s="190"/>
      <c r="E24" s="204"/>
      <c r="F24" s="190"/>
      <c r="G24" s="204"/>
      <c r="H24" s="206"/>
      <c r="I24" s="204"/>
      <c r="J24" s="206"/>
      <c r="K24" s="207"/>
      <c r="L24" s="203"/>
    </row>
    <row r="25" spans="1:12" ht="19.5" customHeight="1">
      <c r="A25" s="164"/>
      <c r="B25" s="368" t="s">
        <v>142</v>
      </c>
      <c r="C25" s="72"/>
      <c r="D25" s="208">
        <v>8861</v>
      </c>
      <c r="E25" s="204"/>
      <c r="F25" s="208">
        <v>-46504</v>
      </c>
      <c r="G25" s="204"/>
      <c r="H25" s="191">
        <v>2571</v>
      </c>
      <c r="I25" s="204"/>
      <c r="J25" s="208">
        <v>-16348</v>
      </c>
      <c r="K25" s="207"/>
      <c r="L25" s="203"/>
    </row>
    <row r="26" spans="1:12" ht="19.5" customHeight="1">
      <c r="A26" s="166" t="s">
        <v>130</v>
      </c>
      <c r="B26" s="160"/>
      <c r="C26" s="160"/>
      <c r="D26" s="190"/>
      <c r="E26" s="204"/>
      <c r="F26" s="190"/>
      <c r="G26" s="204"/>
      <c r="H26" s="190"/>
      <c r="I26" s="204"/>
      <c r="J26" s="190"/>
      <c r="K26" s="207"/>
      <c r="L26" s="203"/>
    </row>
    <row r="27" spans="1:12" ht="19.5" customHeight="1">
      <c r="A27" s="164"/>
      <c r="B27" s="166" t="s">
        <v>143</v>
      </c>
      <c r="C27" s="166"/>
      <c r="D27" s="192">
        <f>SUM(D13:D25)</f>
        <v>-1587599</v>
      </c>
      <c r="E27" s="202"/>
      <c r="F27" s="192">
        <f>SUM(F13:F25)</f>
        <v>-466169</v>
      </c>
      <c r="G27" s="195"/>
      <c r="H27" s="192">
        <f>SUM(H13:H25)</f>
        <v>-10283</v>
      </c>
      <c r="I27" s="195"/>
      <c r="J27" s="192">
        <f>SUM(J13:J25)</f>
        <v>65393</v>
      </c>
      <c r="L27" s="203"/>
    </row>
    <row r="28" spans="1:12" ht="19.5" customHeight="1">
      <c r="A28" s="166" t="s">
        <v>144</v>
      </c>
      <c r="B28" s="160"/>
      <c r="C28" s="160"/>
      <c r="D28" s="190"/>
      <c r="E28" s="204"/>
      <c r="F28" s="190"/>
      <c r="G28" s="204"/>
      <c r="H28" s="190"/>
      <c r="I28" s="204"/>
      <c r="J28" s="190"/>
      <c r="L28" s="203"/>
    </row>
    <row r="29" spans="1:12" ht="19.5" customHeight="1" thickBot="1">
      <c r="A29" s="166"/>
      <c r="B29" s="166" t="s">
        <v>143</v>
      </c>
      <c r="C29" s="166"/>
      <c r="D29" s="196">
        <f>D11+D27</f>
        <v>-1172576</v>
      </c>
      <c r="E29" s="202"/>
      <c r="F29" s="196">
        <f>F11+F27</f>
        <v>-438307</v>
      </c>
      <c r="G29" s="202"/>
      <c r="H29" s="196">
        <f>H11+H27</f>
        <v>3225</v>
      </c>
      <c r="I29" s="202"/>
      <c r="J29" s="196">
        <f>J11+J27</f>
        <v>1445</v>
      </c>
      <c r="L29" s="203"/>
    </row>
    <row r="30" spans="1:12" ht="19.5" customHeight="1" thickTop="1">
      <c r="A30" s="166"/>
      <c r="B30" s="167"/>
      <c r="C30" s="167"/>
      <c r="D30" s="195"/>
      <c r="E30" s="202"/>
      <c r="F30" s="195"/>
      <c r="G30" s="202"/>
      <c r="H30" s="195"/>
      <c r="I30" s="202"/>
      <c r="J30" s="195"/>
      <c r="L30" s="203"/>
    </row>
    <row r="31" spans="1:12" ht="19.5" customHeight="1">
      <c r="A31" s="166" t="s">
        <v>144</v>
      </c>
      <c r="B31" s="160"/>
      <c r="C31" s="160"/>
      <c r="D31" s="190"/>
      <c r="E31" s="204"/>
      <c r="F31" s="190"/>
      <c r="G31" s="190"/>
      <c r="H31" s="190"/>
      <c r="I31" s="204"/>
      <c r="J31" s="190"/>
      <c r="L31" s="203"/>
    </row>
    <row r="32" spans="1:12" ht="19.5" customHeight="1">
      <c r="A32" s="164"/>
      <c r="B32" s="158" t="s">
        <v>145</v>
      </c>
      <c r="C32" s="158"/>
      <c r="D32" s="190"/>
      <c r="E32" s="204"/>
      <c r="F32" s="190"/>
      <c r="G32" s="204"/>
      <c r="H32" s="190"/>
      <c r="I32" s="204"/>
      <c r="J32" s="190"/>
      <c r="L32" s="203"/>
    </row>
    <row r="33" spans="1:12" ht="19.5" customHeight="1">
      <c r="A33" s="164"/>
      <c r="B33" s="168" t="s">
        <v>146</v>
      </c>
      <c r="C33" s="168"/>
      <c r="D33" s="190">
        <f>D29-D34</f>
        <v>-856427</v>
      </c>
      <c r="E33" s="204"/>
      <c r="F33" s="190">
        <f>F29-F34</f>
        <v>-527653</v>
      </c>
      <c r="G33" s="204"/>
      <c r="H33" s="190">
        <f>H29</f>
        <v>3225</v>
      </c>
      <c r="I33" s="204"/>
      <c r="J33" s="190">
        <v>1445</v>
      </c>
      <c r="L33" s="203"/>
    </row>
    <row r="34" spans="1:12" ht="19.5" customHeight="1">
      <c r="A34" s="166"/>
      <c r="B34" s="136" t="s">
        <v>76</v>
      </c>
      <c r="D34" s="208">
        <v>-316149</v>
      </c>
      <c r="E34" s="204"/>
      <c r="F34" s="208">
        <v>89346</v>
      </c>
      <c r="G34" s="204"/>
      <c r="H34" s="530">
        <v>0</v>
      </c>
      <c r="I34" s="28"/>
      <c r="J34" s="530">
        <v>0</v>
      </c>
      <c r="L34" s="203"/>
    </row>
    <row r="35" spans="1:12" ht="19.5" customHeight="1" thickBot="1">
      <c r="A35" s="169"/>
      <c r="B35" s="170"/>
      <c r="C35" s="170"/>
      <c r="D35" s="196">
        <f>SUM(D33:D34)</f>
        <v>-1172576</v>
      </c>
      <c r="E35" s="195"/>
      <c r="F35" s="196">
        <f>F29</f>
        <v>-438307</v>
      </c>
      <c r="G35" s="195"/>
      <c r="H35" s="196">
        <f>SUM(H33:H34)</f>
        <v>3225</v>
      </c>
      <c r="I35" s="195"/>
      <c r="J35" s="196">
        <f>SUM(J33:J34)</f>
        <v>1445</v>
      </c>
      <c r="L35" s="203"/>
    </row>
    <row r="36" spans="1:12" ht="19.5" customHeight="1" thickTop="1">
      <c r="A36" s="170"/>
      <c r="B36" s="170"/>
      <c r="C36" s="170"/>
      <c r="D36" s="133"/>
      <c r="E36" s="171"/>
      <c r="F36" s="133"/>
      <c r="G36" s="171"/>
      <c r="H36" s="133"/>
      <c r="I36" s="171"/>
      <c r="J36" s="133"/>
    </row>
    <row r="37" spans="1:12" ht="19.5" customHeight="1">
      <c r="A37" s="170"/>
      <c r="B37" s="170"/>
      <c r="C37" s="170"/>
      <c r="D37" s="133"/>
      <c r="E37" s="172"/>
      <c r="F37" s="133"/>
      <c r="G37" s="160"/>
      <c r="H37" s="133"/>
      <c r="I37" s="160"/>
      <c r="J37" s="133"/>
    </row>
    <row r="38" spans="1:12" ht="19.5" customHeight="1">
      <c r="A38" s="170"/>
      <c r="B38" s="170"/>
      <c r="C38" s="170"/>
      <c r="D38" s="133"/>
      <c r="E38" s="171"/>
      <c r="F38" s="133"/>
      <c r="G38" s="172"/>
      <c r="H38" s="133"/>
      <c r="I38" s="172"/>
      <c r="J38" s="133"/>
    </row>
    <row r="39" spans="1:12" ht="19.5" customHeight="1">
      <c r="A39" s="169"/>
      <c r="B39" s="170"/>
      <c r="C39" s="170"/>
      <c r="D39" s="173"/>
      <c r="E39" s="170"/>
      <c r="F39" s="173"/>
      <c r="G39" s="170"/>
      <c r="H39" s="173"/>
      <c r="I39" s="170"/>
      <c r="J39" s="173"/>
    </row>
    <row r="40" spans="1:12" ht="19.5" customHeight="1">
      <c r="A40" s="169"/>
      <c r="B40" s="169"/>
      <c r="C40" s="169"/>
      <c r="D40" s="133"/>
      <c r="E40" s="171"/>
      <c r="F40" s="133"/>
      <c r="G40" s="174"/>
      <c r="H40" s="133"/>
      <c r="I40" s="174"/>
      <c r="J40" s="133"/>
    </row>
    <row r="41" spans="1:12" ht="19.5" customHeight="1">
      <c r="A41" s="169"/>
      <c r="B41" s="169"/>
      <c r="C41" s="169"/>
      <c r="D41" s="133"/>
      <c r="E41" s="171"/>
      <c r="F41" s="133"/>
      <c r="G41" s="174"/>
      <c r="H41" s="133"/>
      <c r="I41" s="174"/>
      <c r="J41" s="133"/>
    </row>
    <row r="42" spans="1:12" ht="19.5" customHeight="1">
      <c r="A42" s="169"/>
      <c r="B42" s="169"/>
      <c r="C42" s="169"/>
      <c r="D42" s="133"/>
      <c r="E42" s="171"/>
      <c r="F42" s="133"/>
      <c r="G42" s="174"/>
      <c r="H42" s="133"/>
      <c r="I42" s="174"/>
      <c r="J42" s="133"/>
    </row>
    <row r="43" spans="1:12" ht="19.5" customHeight="1">
      <c r="A43" s="170"/>
      <c r="B43" s="170"/>
      <c r="C43" s="170"/>
      <c r="D43" s="133"/>
      <c r="E43" s="172"/>
      <c r="F43" s="133"/>
      <c r="G43" s="160"/>
      <c r="H43" s="133"/>
      <c r="I43" s="160"/>
      <c r="J43" s="133"/>
    </row>
    <row r="44" spans="1:12" ht="19.5" customHeight="1">
      <c r="A44" s="170"/>
      <c r="B44" s="170"/>
      <c r="C44" s="170"/>
      <c r="D44" s="133"/>
      <c r="E44" s="175"/>
      <c r="F44" s="133"/>
      <c r="G44" s="175"/>
      <c r="H44" s="133"/>
      <c r="I44" s="175"/>
      <c r="J44" s="133"/>
    </row>
    <row r="45" spans="1:12" ht="19.5" customHeight="1">
      <c r="A45" s="170"/>
      <c r="B45" s="170"/>
      <c r="C45" s="170"/>
      <c r="D45" s="133"/>
      <c r="E45" s="172"/>
      <c r="F45" s="133"/>
      <c r="G45" s="160"/>
      <c r="H45" s="133"/>
      <c r="I45" s="160"/>
      <c r="J45" s="133"/>
    </row>
    <row r="46" spans="1:12" ht="19.5" customHeight="1">
      <c r="A46" s="170"/>
      <c r="B46" s="170"/>
      <c r="C46" s="170"/>
      <c r="D46" s="133"/>
      <c r="E46" s="171"/>
      <c r="F46" s="133"/>
      <c r="G46" s="175"/>
      <c r="H46" s="133"/>
      <c r="I46" s="175"/>
      <c r="J46" s="133"/>
    </row>
    <row r="47" spans="1:12" ht="19.5" customHeight="1">
      <c r="A47" s="169"/>
      <c r="B47" s="170"/>
      <c r="C47" s="170"/>
      <c r="D47" s="133"/>
      <c r="E47" s="174"/>
      <c r="F47" s="133"/>
      <c r="G47" s="175"/>
      <c r="H47" s="133"/>
      <c r="I47" s="175"/>
      <c r="J47" s="133"/>
    </row>
    <row r="48" spans="1:12" ht="19.5" customHeight="1">
      <c r="A48" s="160"/>
      <c r="B48" s="160"/>
      <c r="C48" s="160"/>
      <c r="D48" s="133"/>
      <c r="E48" s="160"/>
      <c r="F48" s="133"/>
      <c r="G48" s="160"/>
      <c r="H48" s="133"/>
      <c r="I48" s="160"/>
      <c r="J48" s="133"/>
    </row>
    <row r="49" spans="1:10" ht="19.5" customHeight="1">
      <c r="A49" s="158"/>
      <c r="B49" s="160"/>
      <c r="C49" s="160"/>
      <c r="D49" s="133"/>
      <c r="E49" s="160"/>
      <c r="F49" s="133"/>
      <c r="G49" s="160"/>
      <c r="H49" s="133"/>
      <c r="I49" s="160"/>
      <c r="J49" s="133"/>
    </row>
    <row r="50" spans="1:10" ht="19.5" customHeight="1">
      <c r="A50" s="158"/>
      <c r="B50" s="160"/>
      <c r="C50" s="160"/>
      <c r="D50" s="133"/>
      <c r="E50" s="160"/>
      <c r="F50" s="133"/>
      <c r="G50" s="160"/>
      <c r="H50" s="133"/>
      <c r="I50" s="160"/>
      <c r="J50" s="133"/>
    </row>
    <row r="51" spans="1:10" ht="19.5" customHeight="1">
      <c r="A51" s="158"/>
      <c r="B51" s="160"/>
      <c r="C51" s="160"/>
      <c r="D51" s="133"/>
      <c r="E51" s="160"/>
      <c r="F51" s="133"/>
      <c r="G51" s="160"/>
      <c r="H51" s="133"/>
      <c r="I51" s="160"/>
      <c r="J51" s="133"/>
    </row>
    <row r="52" spans="1:10" ht="19.5" customHeight="1">
      <c r="A52" s="158"/>
      <c r="B52" s="160"/>
      <c r="C52" s="160"/>
      <c r="D52" s="133"/>
      <c r="E52" s="160"/>
      <c r="F52" s="133"/>
      <c r="G52" s="160"/>
      <c r="H52" s="133"/>
      <c r="I52" s="160"/>
      <c r="J52" s="133"/>
    </row>
    <row r="53" spans="1:10" ht="19.5" customHeight="1">
      <c r="A53" s="160"/>
      <c r="B53" s="170"/>
      <c r="C53" s="170"/>
      <c r="D53" s="173"/>
      <c r="E53" s="160"/>
      <c r="F53" s="173"/>
      <c r="G53" s="160"/>
      <c r="H53" s="173"/>
      <c r="I53" s="160"/>
      <c r="J53" s="173"/>
    </row>
    <row r="54" spans="1:10" ht="19.5" customHeight="1">
      <c r="A54" s="160"/>
      <c r="B54" s="170"/>
      <c r="C54" s="170"/>
      <c r="D54" s="173"/>
      <c r="E54" s="160"/>
      <c r="F54" s="173"/>
      <c r="G54" s="160"/>
      <c r="H54" s="173"/>
      <c r="I54" s="160"/>
      <c r="J54" s="173"/>
    </row>
    <row r="55" spans="1:10" ht="19.5" customHeight="1">
      <c r="A55" s="160"/>
      <c r="B55" s="170"/>
      <c r="C55" s="170"/>
      <c r="D55" s="173"/>
      <c r="E55" s="160"/>
      <c r="F55" s="173"/>
      <c r="G55" s="160"/>
      <c r="H55" s="173"/>
      <c r="I55" s="160"/>
      <c r="J55" s="173"/>
    </row>
    <row r="56" spans="1:10" ht="19.5" customHeight="1">
      <c r="A56" s="158"/>
      <c r="B56" s="160"/>
      <c r="C56" s="160"/>
      <c r="D56" s="133"/>
      <c r="E56" s="160"/>
      <c r="F56" s="133"/>
      <c r="G56" s="160"/>
      <c r="H56" s="133"/>
      <c r="I56" s="160"/>
      <c r="J56" s="13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75" firstPageNumber="8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64"/>
  <sheetViews>
    <sheetView view="pageBreakPreview" topLeftCell="H1" zoomScale="80" zoomScaleSheetLayoutView="80" workbookViewId="0">
      <selection activeCell="B19" activeCellId="1" sqref="E12 B19"/>
    </sheetView>
  </sheetViews>
  <sheetFormatPr defaultColWidth="9.109375" defaultRowHeight="13.8"/>
  <cols>
    <col min="1" max="1" width="1.44140625" style="24" customWidth="1"/>
    <col min="2" max="2" width="53.5546875" style="24" customWidth="1"/>
    <col min="3" max="3" width="5.109375" style="16" bestFit="1" customWidth="1"/>
    <col min="4" max="4" width="0.88671875" style="222" customWidth="1"/>
    <col min="5" max="5" width="15" style="230" bestFit="1" customWidth="1"/>
    <col min="6" max="6" width="0.88671875" style="230" customWidth="1"/>
    <col min="7" max="7" width="16.109375" style="230" bestFit="1" customWidth="1"/>
    <col min="8" max="8" width="1" style="230" customWidth="1"/>
    <col min="9" max="9" width="12.44140625" style="230" bestFit="1" customWidth="1"/>
    <col min="10" max="10" width="0.88671875" style="230" customWidth="1"/>
    <col min="11" max="11" width="16.44140625" style="230" bestFit="1" customWidth="1"/>
    <col min="12" max="12" width="0.88671875" style="230" customWidth="1"/>
    <col min="13" max="13" width="17.44140625" style="230" bestFit="1" customWidth="1"/>
    <col min="14" max="14" width="0.88671875" style="230" customWidth="1"/>
    <col min="15" max="15" width="18.44140625" style="230" bestFit="1" customWidth="1"/>
    <col min="16" max="16" width="0.88671875" style="230" customWidth="1"/>
    <col min="17" max="17" width="13.44140625" style="230" bestFit="1" customWidth="1"/>
    <col min="18" max="18" width="0.88671875" style="230" customWidth="1"/>
    <col min="19" max="19" width="15.109375" style="230" bestFit="1" customWidth="1"/>
    <col min="20" max="20" width="0.88671875" style="230" customWidth="1"/>
    <col min="21" max="21" width="9.5546875" style="230" bestFit="1" customWidth="1"/>
    <col min="22" max="22" width="0.88671875" style="230" customWidth="1"/>
    <col min="23" max="23" width="14.88671875" style="230" bestFit="1" customWidth="1"/>
    <col min="24" max="24" width="0.88671875" style="230" customWidth="1"/>
    <col min="25" max="25" width="14.88671875" style="230" bestFit="1" customWidth="1"/>
    <col min="26" max="26" width="0.88671875" style="230" customWidth="1"/>
    <col min="27" max="27" width="12.5546875" style="230" customWidth="1"/>
    <col min="28" max="28" width="0.88671875" style="230" customWidth="1"/>
    <col min="29" max="29" width="12.88671875" style="230" bestFit="1" customWidth="1"/>
    <col min="30" max="30" width="9.109375" style="199"/>
    <col min="31" max="31" width="12" style="199" bestFit="1" customWidth="1"/>
    <col min="32" max="32" width="10.44140625" style="199" bestFit="1" customWidth="1"/>
    <col min="33" max="33" width="12" style="199" bestFit="1" customWidth="1"/>
    <col min="34" max="34" width="10.33203125" style="199" bestFit="1" customWidth="1"/>
    <col min="35" max="35" width="9.5546875" style="199" bestFit="1" customWidth="1"/>
    <col min="36" max="36" width="10.33203125" style="199" bestFit="1" customWidth="1"/>
    <col min="37" max="16384" width="9.109375" style="199"/>
  </cols>
  <sheetData>
    <row r="1" spans="1:29" ht="17.399999999999999">
      <c r="A1" s="177" t="s">
        <v>0</v>
      </c>
      <c r="B1" s="209"/>
      <c r="C1" s="210"/>
      <c r="D1" s="211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09"/>
      <c r="Z1" s="209"/>
      <c r="AA1" s="212"/>
      <c r="AB1" s="209"/>
      <c r="AC1" s="209"/>
    </row>
    <row r="2" spans="1:29" ht="15.6">
      <c r="A2" s="213" t="s">
        <v>149</v>
      </c>
      <c r="B2" s="213"/>
      <c r="C2" s="210"/>
      <c r="D2" s="211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09"/>
      <c r="Z2" s="209"/>
      <c r="AA2" s="212"/>
      <c r="AB2" s="209"/>
      <c r="AC2" s="209"/>
    </row>
    <row r="3" spans="1:29" ht="15.6">
      <c r="A3" s="200"/>
      <c r="B3" s="213"/>
      <c r="C3" s="210"/>
      <c r="D3" s="211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09"/>
      <c r="Z3" s="209"/>
      <c r="AA3" s="212"/>
      <c r="AB3" s="209"/>
      <c r="AC3" s="209"/>
    </row>
    <row r="4" spans="1:29">
      <c r="A4" s="209"/>
      <c r="B4" s="209"/>
      <c r="C4" s="210"/>
      <c r="D4" s="211"/>
      <c r="E4" s="1076" t="s">
        <v>150</v>
      </c>
      <c r="F4" s="1076"/>
      <c r="G4" s="1076"/>
      <c r="H4" s="1076"/>
      <c r="I4" s="1076"/>
      <c r="J4" s="1076"/>
      <c r="K4" s="1076"/>
      <c r="L4" s="1076"/>
      <c r="M4" s="1076"/>
      <c r="N4" s="1076"/>
      <c r="O4" s="1076"/>
      <c r="P4" s="1076"/>
      <c r="Q4" s="1076"/>
      <c r="R4" s="1076"/>
      <c r="S4" s="1076"/>
      <c r="T4" s="1076"/>
      <c r="U4" s="1076"/>
      <c r="V4" s="1076"/>
      <c r="W4" s="1076"/>
      <c r="X4" s="1076"/>
      <c r="Y4" s="1076"/>
      <c r="Z4" s="1076"/>
      <c r="AA4" s="1076"/>
      <c r="AB4" s="1076"/>
      <c r="AC4" s="1076"/>
    </row>
    <row r="5" spans="1:29">
      <c r="A5" s="209"/>
      <c r="B5" s="209"/>
      <c r="C5" s="210"/>
      <c r="D5" s="214"/>
      <c r="E5" s="214"/>
      <c r="F5" s="214"/>
      <c r="G5" s="214"/>
      <c r="H5" s="214"/>
      <c r="I5" s="214"/>
      <c r="J5" s="214"/>
      <c r="K5" s="214"/>
      <c r="L5" s="214"/>
      <c r="M5" s="1077" t="s">
        <v>73</v>
      </c>
      <c r="N5" s="1077"/>
      <c r="O5" s="1077"/>
      <c r="P5" s="1077"/>
      <c r="Q5" s="1077"/>
      <c r="R5" s="1077"/>
      <c r="S5" s="1077"/>
      <c r="T5" s="1077"/>
      <c r="U5" s="1077"/>
      <c r="V5" s="1077"/>
      <c r="W5" s="1077"/>
      <c r="X5" s="214"/>
      <c r="Y5" s="214"/>
      <c r="Z5" s="214"/>
      <c r="AA5" s="214"/>
      <c r="AB5" s="214"/>
      <c r="AC5" s="214"/>
    </row>
    <row r="6" spans="1:29">
      <c r="A6" s="215"/>
      <c r="B6" s="215"/>
      <c r="C6" s="183"/>
      <c r="D6" s="216"/>
      <c r="E6" s="364"/>
      <c r="F6" s="364"/>
      <c r="G6" s="364"/>
      <c r="H6" s="364"/>
      <c r="I6" s="364"/>
      <c r="J6" s="364"/>
      <c r="K6" s="364"/>
      <c r="L6" s="364"/>
      <c r="M6" s="1078"/>
      <c r="N6" s="1078"/>
      <c r="O6" s="1078"/>
      <c r="P6" s="364"/>
      <c r="Q6" s="364" t="s">
        <v>151</v>
      </c>
      <c r="R6" s="364"/>
      <c r="S6" s="364"/>
      <c r="T6" s="364"/>
      <c r="U6" s="364"/>
      <c r="V6" s="364"/>
      <c r="W6" s="364"/>
      <c r="X6" s="364"/>
      <c r="Y6" s="364"/>
      <c r="Z6" s="364"/>
      <c r="AA6" s="364"/>
      <c r="AB6" s="364"/>
      <c r="AC6" s="364"/>
    </row>
    <row r="7" spans="1:29">
      <c r="A7" s="215"/>
      <c r="B7" s="215"/>
      <c r="C7" s="183"/>
      <c r="D7" s="216"/>
      <c r="E7" s="364"/>
      <c r="F7" s="364"/>
      <c r="G7" s="364"/>
      <c r="H7" s="364"/>
      <c r="I7" s="364"/>
      <c r="J7" s="364"/>
      <c r="K7" s="364"/>
      <c r="L7" s="364"/>
      <c r="M7" s="364" t="s">
        <v>152</v>
      </c>
      <c r="N7" s="364"/>
      <c r="O7" s="364" t="s">
        <v>153</v>
      </c>
      <c r="P7" s="364"/>
      <c r="Q7" s="364" t="s">
        <v>154</v>
      </c>
      <c r="R7" s="364"/>
      <c r="S7" s="364" t="s">
        <v>155</v>
      </c>
      <c r="T7" s="364"/>
      <c r="U7" s="364"/>
      <c r="V7" s="364"/>
      <c r="W7" s="217" t="s">
        <v>156</v>
      </c>
      <c r="X7" s="217"/>
      <c r="Y7" s="217"/>
      <c r="Z7" s="217"/>
      <c r="AA7" s="217"/>
      <c r="AB7" s="217"/>
      <c r="AC7" s="217"/>
    </row>
    <row r="8" spans="1:29">
      <c r="A8" s="215"/>
      <c r="B8" s="215"/>
      <c r="C8" s="183"/>
      <c r="D8" s="216"/>
      <c r="E8" s="364"/>
      <c r="F8" s="364"/>
      <c r="G8" s="364"/>
      <c r="H8" s="364"/>
      <c r="I8" s="364"/>
      <c r="J8" s="364"/>
      <c r="K8" s="364"/>
      <c r="L8" s="364"/>
      <c r="M8" s="364" t="s">
        <v>157</v>
      </c>
      <c r="N8" s="364"/>
      <c r="O8" s="364" t="s">
        <v>158</v>
      </c>
      <c r="P8" s="364"/>
      <c r="Q8" s="364" t="s">
        <v>159</v>
      </c>
      <c r="R8" s="364"/>
      <c r="S8" s="364" t="s">
        <v>160</v>
      </c>
      <c r="T8" s="364"/>
      <c r="U8" s="364" t="s">
        <v>161</v>
      </c>
      <c r="V8" s="364"/>
      <c r="W8" s="217" t="s">
        <v>162</v>
      </c>
      <c r="X8" s="217"/>
      <c r="Y8" s="217" t="s">
        <v>163</v>
      </c>
      <c r="Z8" s="217"/>
      <c r="AA8" s="217"/>
      <c r="AB8" s="217"/>
      <c r="AC8" s="217"/>
    </row>
    <row r="9" spans="1:29">
      <c r="A9" s="215"/>
      <c r="B9" s="215"/>
      <c r="C9" s="183"/>
      <c r="D9" s="216"/>
      <c r="E9" s="236" t="s">
        <v>164</v>
      </c>
      <c r="F9" s="364"/>
      <c r="G9" s="364" t="s">
        <v>165</v>
      </c>
      <c r="H9" s="364"/>
      <c r="I9" s="1079" t="s">
        <v>166</v>
      </c>
      <c r="J9" s="1079"/>
      <c r="K9" s="1079"/>
      <c r="L9" s="364"/>
      <c r="M9" s="364" t="s">
        <v>167</v>
      </c>
      <c r="N9" s="364"/>
      <c r="O9" s="364" t="s">
        <v>168</v>
      </c>
      <c r="P9" s="364"/>
      <c r="Q9" s="364" t="s">
        <v>169</v>
      </c>
      <c r="R9" s="364"/>
      <c r="S9" s="364" t="s">
        <v>170</v>
      </c>
      <c r="T9" s="364"/>
      <c r="U9" s="364" t="s">
        <v>171</v>
      </c>
      <c r="V9" s="364"/>
      <c r="W9" s="217" t="s">
        <v>172</v>
      </c>
      <c r="X9" s="217"/>
      <c r="Y9" s="217" t="s">
        <v>173</v>
      </c>
      <c r="Z9" s="217"/>
      <c r="AA9" s="217" t="s">
        <v>174</v>
      </c>
      <c r="AB9" s="217"/>
      <c r="AC9" s="217" t="s">
        <v>175</v>
      </c>
    </row>
    <row r="10" spans="1:29">
      <c r="A10" s="215"/>
      <c r="B10" s="215"/>
      <c r="C10" s="183"/>
      <c r="D10" s="216"/>
      <c r="E10" s="236" t="s">
        <v>176</v>
      </c>
      <c r="F10" s="364"/>
      <c r="G10" s="364" t="s">
        <v>177</v>
      </c>
      <c r="H10" s="364"/>
      <c r="I10" s="364" t="s">
        <v>178</v>
      </c>
      <c r="J10" s="364"/>
      <c r="K10" s="364"/>
      <c r="L10" s="364"/>
      <c r="M10" s="364" t="s">
        <v>179</v>
      </c>
      <c r="N10" s="364"/>
      <c r="O10" s="364" t="s">
        <v>180</v>
      </c>
      <c r="P10" s="364"/>
      <c r="Q10" s="364" t="s">
        <v>181</v>
      </c>
      <c r="R10" s="364"/>
      <c r="S10" s="364" t="s">
        <v>182</v>
      </c>
      <c r="T10" s="364"/>
      <c r="U10" s="364" t="s">
        <v>183</v>
      </c>
      <c r="V10" s="364"/>
      <c r="W10" s="217" t="s">
        <v>184</v>
      </c>
      <c r="X10" s="217"/>
      <c r="Y10" s="217" t="s">
        <v>185</v>
      </c>
      <c r="Z10" s="217"/>
      <c r="AA10" s="217" t="s">
        <v>186</v>
      </c>
      <c r="AB10" s="217"/>
      <c r="AC10" s="386" t="s">
        <v>184</v>
      </c>
    </row>
    <row r="11" spans="1:29">
      <c r="A11" s="215"/>
      <c r="B11" s="215"/>
      <c r="C11" s="183" t="s">
        <v>7</v>
      </c>
      <c r="D11" s="216"/>
      <c r="E11" s="217" t="s">
        <v>187</v>
      </c>
      <c r="F11" s="364"/>
      <c r="G11" s="364" t="s">
        <v>188</v>
      </c>
      <c r="H11" s="364"/>
      <c r="I11" s="364" t="s">
        <v>189</v>
      </c>
      <c r="J11" s="364"/>
      <c r="K11" s="364" t="s">
        <v>190</v>
      </c>
      <c r="L11" s="364"/>
      <c r="M11" s="364" t="s">
        <v>191</v>
      </c>
      <c r="N11" s="364"/>
      <c r="O11" s="364" t="s">
        <v>192</v>
      </c>
      <c r="P11" s="364"/>
      <c r="Q11" s="364" t="s">
        <v>193</v>
      </c>
      <c r="R11" s="364"/>
      <c r="S11" s="364" t="s">
        <v>194</v>
      </c>
      <c r="T11" s="364"/>
      <c r="U11" s="364" t="s">
        <v>189</v>
      </c>
      <c r="V11" s="364"/>
      <c r="W11" s="217" t="s">
        <v>195</v>
      </c>
      <c r="X11" s="217"/>
      <c r="Y11" s="217" t="s">
        <v>196</v>
      </c>
      <c r="Z11" s="217"/>
      <c r="AA11" s="217" t="s">
        <v>197</v>
      </c>
      <c r="AB11" s="217"/>
      <c r="AC11" s="217" t="s">
        <v>195</v>
      </c>
    </row>
    <row r="12" spans="1:29">
      <c r="A12" s="15"/>
      <c r="B12" s="15"/>
      <c r="C12" s="183"/>
      <c r="D12" s="216"/>
      <c r="E12" s="1080" t="s">
        <v>11</v>
      </c>
      <c r="F12" s="1080"/>
      <c r="G12" s="1080"/>
      <c r="H12" s="1080"/>
      <c r="I12" s="1080"/>
      <c r="J12" s="1080"/>
      <c r="K12" s="1080"/>
      <c r="L12" s="1080"/>
      <c r="M12" s="1080"/>
      <c r="N12" s="1080"/>
      <c r="O12" s="1080"/>
      <c r="P12" s="1080"/>
      <c r="Q12" s="1080"/>
      <c r="R12" s="1080"/>
      <c r="S12" s="1080"/>
      <c r="T12" s="1080"/>
      <c r="U12" s="1080"/>
      <c r="V12" s="1080"/>
      <c r="W12" s="1080"/>
      <c r="X12" s="1080"/>
      <c r="Y12" s="1080"/>
      <c r="Z12" s="1080"/>
      <c r="AA12" s="1080"/>
      <c r="AB12" s="1080"/>
      <c r="AC12" s="1080"/>
    </row>
    <row r="13" spans="1:29">
      <c r="A13" s="15"/>
      <c r="B13" s="15"/>
      <c r="C13" s="183"/>
      <c r="D13" s="216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5"/>
      <c r="AB13" s="365"/>
      <c r="AC13" s="365"/>
    </row>
    <row r="14" spans="1:29">
      <c r="A14" s="15" t="s">
        <v>437</v>
      </c>
      <c r="B14" s="15"/>
      <c r="C14" s="365"/>
      <c r="D14" s="363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5"/>
      <c r="AA14" s="365"/>
      <c r="AB14" s="365"/>
      <c r="AC14" s="365"/>
    </row>
    <row r="15" spans="1:29">
      <c r="A15" s="383" t="s">
        <v>198</v>
      </c>
      <c r="B15" s="383"/>
      <c r="C15" s="384"/>
      <c r="D15" s="385"/>
      <c r="E15" s="387">
        <v>1822454</v>
      </c>
      <c r="F15" s="387"/>
      <c r="G15" s="387">
        <v>16059845</v>
      </c>
      <c r="H15" s="387"/>
      <c r="I15" s="387">
        <v>110340</v>
      </c>
      <c r="J15" s="387"/>
      <c r="K15" s="387">
        <v>522476</v>
      </c>
      <c r="L15" s="387"/>
      <c r="M15" s="387">
        <v>517584</v>
      </c>
      <c r="N15" s="387"/>
      <c r="O15" s="387">
        <v>-61618</v>
      </c>
      <c r="P15" s="387"/>
      <c r="Q15" s="387">
        <v>-50030</v>
      </c>
      <c r="R15" s="387"/>
      <c r="S15" s="387">
        <v>2694522</v>
      </c>
      <c r="T15" s="387"/>
      <c r="U15" s="387">
        <v>874</v>
      </c>
      <c r="V15" s="387"/>
      <c r="W15" s="387">
        <f>SUM(M15:U15)</f>
        <v>3101332</v>
      </c>
      <c r="X15" s="387"/>
      <c r="Y15" s="387">
        <v>21616447</v>
      </c>
      <c r="Z15" s="387"/>
      <c r="AA15" s="387">
        <v>5371913</v>
      </c>
      <c r="AB15" s="387"/>
      <c r="AC15" s="387">
        <f>SUM(Y15:AA15)</f>
        <v>26988360</v>
      </c>
    </row>
    <row r="16" spans="1:29" ht="6.75" customHeight="1">
      <c r="A16" s="383"/>
      <c r="B16" s="383"/>
      <c r="C16" s="384"/>
      <c r="D16" s="385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  <c r="V16" s="388"/>
      <c r="W16" s="388"/>
      <c r="X16" s="388"/>
      <c r="Y16" s="388"/>
      <c r="Z16" s="388"/>
      <c r="AA16" s="388"/>
      <c r="AB16" s="388"/>
      <c r="AC16" s="388"/>
    </row>
    <row r="17" spans="1:29">
      <c r="A17" s="218" t="s">
        <v>199</v>
      </c>
      <c r="B17" s="377"/>
      <c r="C17" s="381"/>
      <c r="D17" s="382"/>
      <c r="E17" s="389"/>
      <c r="F17" s="389"/>
      <c r="G17" s="389"/>
      <c r="H17" s="389"/>
      <c r="I17" s="389"/>
      <c r="J17" s="389"/>
      <c r="K17" s="389"/>
      <c r="L17" s="389"/>
      <c r="M17" s="389"/>
      <c r="N17" s="389"/>
      <c r="O17" s="389"/>
      <c r="P17" s="389"/>
      <c r="Q17" s="389"/>
      <c r="R17" s="389"/>
      <c r="S17" s="389"/>
      <c r="T17" s="389"/>
      <c r="U17" s="389"/>
      <c r="V17" s="389"/>
      <c r="W17" s="389"/>
      <c r="X17" s="389"/>
      <c r="Y17" s="389"/>
      <c r="Z17" s="389"/>
      <c r="AA17" s="389"/>
      <c r="AB17" s="389"/>
      <c r="AC17" s="389"/>
    </row>
    <row r="18" spans="1:29" ht="14.4">
      <c r="A18" s="375" t="s">
        <v>200</v>
      </c>
      <c r="B18" s="377"/>
      <c r="C18" s="381"/>
      <c r="D18" s="382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  <c r="Q18" s="389"/>
      <c r="R18" s="389"/>
      <c r="S18" s="389"/>
      <c r="T18" s="389"/>
      <c r="U18" s="389"/>
      <c r="V18" s="389"/>
      <c r="W18" s="389"/>
      <c r="X18" s="389"/>
      <c r="Y18" s="389"/>
      <c r="Z18" s="389"/>
      <c r="AA18" s="389"/>
      <c r="AB18" s="389"/>
      <c r="AC18" s="389"/>
    </row>
    <row r="19" spans="1:29">
      <c r="A19" s="377"/>
      <c r="B19" s="377" t="s">
        <v>201</v>
      </c>
      <c r="C19" s="381"/>
      <c r="D19" s="382"/>
      <c r="E19" s="528">
        <v>0</v>
      </c>
      <c r="F19" s="389"/>
      <c r="G19" s="528">
        <v>0</v>
      </c>
      <c r="H19" s="389"/>
      <c r="I19" s="528">
        <v>0</v>
      </c>
      <c r="J19" s="389"/>
      <c r="K19" s="528">
        <v>0</v>
      </c>
      <c r="L19" s="389"/>
      <c r="M19" s="528">
        <v>0</v>
      </c>
      <c r="N19" s="389"/>
      <c r="O19" s="528">
        <v>0</v>
      </c>
      <c r="P19" s="389"/>
      <c r="Q19" s="528">
        <v>0</v>
      </c>
      <c r="R19" s="389"/>
      <c r="S19" s="528">
        <v>0</v>
      </c>
      <c r="T19" s="389"/>
      <c r="U19" s="528">
        <v>0</v>
      </c>
      <c r="V19" s="389"/>
      <c r="W19" s="528">
        <v>0</v>
      </c>
      <c r="X19" s="389"/>
      <c r="Y19" s="528">
        <v>0</v>
      </c>
      <c r="Z19" s="389"/>
      <c r="AA19" s="390">
        <v>32403</v>
      </c>
      <c r="AB19" s="389"/>
      <c r="AC19" s="389">
        <f>SUM(E19:AA19)</f>
        <v>32403</v>
      </c>
    </row>
    <row r="20" spans="1:29">
      <c r="A20" s="377"/>
      <c r="B20" s="377" t="s">
        <v>202</v>
      </c>
      <c r="C20" s="381"/>
      <c r="D20" s="382"/>
      <c r="E20" s="528">
        <v>0</v>
      </c>
      <c r="F20" s="389"/>
      <c r="G20" s="528">
        <v>0</v>
      </c>
      <c r="H20" s="389"/>
      <c r="I20" s="528">
        <v>0</v>
      </c>
      <c r="J20" s="389"/>
      <c r="K20" s="528">
        <v>0</v>
      </c>
      <c r="L20" s="389"/>
      <c r="M20" s="528">
        <v>0</v>
      </c>
      <c r="N20" s="389"/>
      <c r="O20" s="528">
        <v>0</v>
      </c>
      <c r="P20" s="389"/>
      <c r="Q20" s="528">
        <v>0</v>
      </c>
      <c r="R20" s="389"/>
      <c r="S20" s="390">
        <v>5574</v>
      </c>
      <c r="T20" s="389"/>
      <c r="U20" s="528">
        <v>0</v>
      </c>
      <c r="V20" s="389"/>
      <c r="W20" s="390">
        <v>5574</v>
      </c>
      <c r="X20" s="389"/>
      <c r="Y20" s="389">
        <v>5574</v>
      </c>
      <c r="Z20" s="389">
        <v>5574</v>
      </c>
      <c r="AA20" s="390">
        <v>-15071</v>
      </c>
      <c r="AB20" s="389"/>
      <c r="AC20" s="389">
        <v>-9497</v>
      </c>
    </row>
    <row r="21" spans="1:29">
      <c r="A21" s="377"/>
      <c r="B21" s="377" t="s">
        <v>441</v>
      </c>
      <c r="C21" s="381">
        <v>19</v>
      </c>
      <c r="D21" s="382"/>
      <c r="E21" s="528">
        <v>0</v>
      </c>
      <c r="F21" s="389"/>
      <c r="G21" s="528">
        <v>0</v>
      </c>
      <c r="H21" s="389"/>
      <c r="I21" s="528">
        <v>0</v>
      </c>
      <c r="J21" s="389"/>
      <c r="K21" s="390">
        <v>-91119</v>
      </c>
      <c r="L21" s="389"/>
      <c r="M21" s="528">
        <v>0</v>
      </c>
      <c r="N21" s="389"/>
      <c r="O21" s="528">
        <v>0</v>
      </c>
      <c r="P21" s="389"/>
      <c r="Q21" s="528">
        <v>0</v>
      </c>
      <c r="R21" s="389"/>
      <c r="S21" s="528">
        <v>0</v>
      </c>
      <c r="T21" s="389"/>
      <c r="U21" s="528">
        <v>0</v>
      </c>
      <c r="V21" s="389"/>
      <c r="W21" s="528">
        <v>0</v>
      </c>
      <c r="X21" s="389"/>
      <c r="Y21" s="823">
        <v>-91119</v>
      </c>
      <c r="Z21" s="389"/>
      <c r="AA21" s="528">
        <v>0</v>
      </c>
      <c r="AB21" s="389"/>
      <c r="AC21" s="389">
        <v>-91119</v>
      </c>
    </row>
    <row r="22" spans="1:29">
      <c r="A22" s="377"/>
      <c r="B22" s="377" t="s">
        <v>442</v>
      </c>
      <c r="C22" s="381"/>
      <c r="D22" s="382"/>
      <c r="E22" s="528">
        <v>0</v>
      </c>
      <c r="F22" s="389"/>
      <c r="G22" s="528">
        <v>0</v>
      </c>
      <c r="H22" s="389"/>
      <c r="I22" s="528">
        <v>0</v>
      </c>
      <c r="J22" s="389"/>
      <c r="K22" s="528">
        <v>0</v>
      </c>
      <c r="L22" s="389"/>
      <c r="M22" s="528">
        <v>0</v>
      </c>
      <c r="N22" s="389"/>
      <c r="O22" s="528">
        <v>0</v>
      </c>
      <c r="P22" s="389"/>
      <c r="Q22" s="528">
        <v>0</v>
      </c>
      <c r="R22" s="389"/>
      <c r="S22" s="528">
        <v>0</v>
      </c>
      <c r="T22" s="389"/>
      <c r="U22" s="528">
        <v>0</v>
      </c>
      <c r="V22" s="389"/>
      <c r="W22" s="528">
        <v>0</v>
      </c>
      <c r="X22" s="389"/>
      <c r="Y22" s="528">
        <v>0</v>
      </c>
      <c r="Z22" s="389"/>
      <c r="AA22" s="390">
        <v>-37005</v>
      </c>
      <c r="AB22" s="389"/>
      <c r="AC22" s="389">
        <f>SUM(E22:AA22)</f>
        <v>-37005</v>
      </c>
    </row>
    <row r="23" spans="1:29">
      <c r="A23" s="218" t="s">
        <v>204</v>
      </c>
      <c r="B23" s="377"/>
      <c r="C23" s="381"/>
      <c r="D23" s="382"/>
      <c r="E23" s="529">
        <v>0</v>
      </c>
      <c r="F23" s="389"/>
      <c r="G23" s="529">
        <v>0</v>
      </c>
      <c r="H23" s="389"/>
      <c r="I23" s="529">
        <v>0</v>
      </c>
      <c r="J23" s="389"/>
      <c r="K23" s="391">
        <f>SUM(K19:K22)</f>
        <v>-91119</v>
      </c>
      <c r="L23" s="389"/>
      <c r="M23" s="529">
        <f>SUM(M19:M22)</f>
        <v>0</v>
      </c>
      <c r="N23" s="389"/>
      <c r="O23" s="529">
        <f>SUM(O19:O22)</f>
        <v>0</v>
      </c>
      <c r="P23" s="389"/>
      <c r="Q23" s="529">
        <f>SUM(Q19:Q22)</f>
        <v>0</v>
      </c>
      <c r="R23" s="389"/>
      <c r="S23" s="391">
        <f>SUM(S19:S22)</f>
        <v>5574</v>
      </c>
      <c r="T23" s="389"/>
      <c r="U23" s="529">
        <f>SUM(U19:U22)</f>
        <v>0</v>
      </c>
      <c r="V23" s="389"/>
      <c r="W23" s="391">
        <f>SUM(W19:W22)</f>
        <v>5574</v>
      </c>
      <c r="X23" s="389"/>
      <c r="Y23" s="391">
        <f>SUM(Y19:Y22)</f>
        <v>-85545</v>
      </c>
      <c r="Z23" s="389"/>
      <c r="AA23" s="391">
        <f>SUM(AA19:AA22)</f>
        <v>-19673</v>
      </c>
      <c r="AB23" s="389"/>
      <c r="AC23" s="391">
        <f>SUM(AC19:AC22)</f>
        <v>-105218</v>
      </c>
    </row>
    <row r="24" spans="1:29" ht="4.5" customHeight="1">
      <c r="A24" s="223"/>
      <c r="B24" s="380"/>
      <c r="C24" s="381"/>
      <c r="D24" s="382"/>
      <c r="E24" s="387"/>
      <c r="F24" s="389"/>
      <c r="G24" s="387"/>
      <c r="H24" s="389"/>
      <c r="I24" s="392"/>
      <c r="J24" s="389"/>
      <c r="K24" s="392"/>
      <c r="L24" s="389"/>
      <c r="M24" s="392"/>
      <c r="N24" s="389"/>
      <c r="O24" s="392"/>
      <c r="P24" s="389"/>
      <c r="Q24" s="392"/>
      <c r="R24" s="389"/>
      <c r="S24" s="392"/>
      <c r="T24" s="389"/>
      <c r="U24" s="392"/>
      <c r="V24" s="389"/>
      <c r="W24" s="392"/>
      <c r="X24" s="389"/>
      <c r="Y24" s="387"/>
      <c r="Z24" s="389"/>
      <c r="AA24" s="387"/>
      <c r="AB24" s="389"/>
      <c r="AC24" s="387"/>
    </row>
    <row r="25" spans="1:29">
      <c r="A25" s="378" t="s">
        <v>205</v>
      </c>
      <c r="B25" s="377"/>
      <c r="C25" s="384"/>
      <c r="D25" s="385"/>
      <c r="E25" s="388"/>
      <c r="F25" s="388"/>
      <c r="G25" s="388"/>
      <c r="H25" s="388"/>
      <c r="I25" s="388"/>
      <c r="J25" s="388"/>
      <c r="K25" s="388"/>
      <c r="L25" s="388"/>
      <c r="M25" s="388"/>
      <c r="N25" s="388"/>
      <c r="O25" s="388"/>
      <c r="P25" s="388"/>
      <c r="Q25" s="388"/>
      <c r="R25" s="388"/>
      <c r="S25" s="388"/>
      <c r="T25" s="388"/>
      <c r="U25" s="388"/>
      <c r="V25" s="388"/>
      <c r="W25" s="393"/>
      <c r="X25" s="394"/>
      <c r="Y25" s="394"/>
      <c r="Z25" s="388"/>
      <c r="AA25" s="388"/>
      <c r="AB25" s="388"/>
      <c r="AC25" s="387"/>
    </row>
    <row r="26" spans="1:29">
      <c r="A26" s="377"/>
      <c r="B26" s="377" t="s">
        <v>206</v>
      </c>
      <c r="C26" s="384"/>
      <c r="D26" s="385"/>
      <c r="E26" s="528">
        <v>0</v>
      </c>
      <c r="F26" s="389"/>
      <c r="G26" s="528">
        <v>0</v>
      </c>
      <c r="H26" s="389"/>
      <c r="I26" s="528">
        <v>0</v>
      </c>
      <c r="J26" s="389"/>
      <c r="K26" s="389">
        <v>-254372</v>
      </c>
      <c r="L26" s="389"/>
      <c r="M26" s="390">
        <v>0</v>
      </c>
      <c r="N26" s="389"/>
      <c r="O26" s="390">
        <v>0</v>
      </c>
      <c r="P26" s="389"/>
      <c r="Q26" s="528">
        <v>0</v>
      </c>
      <c r="R26" s="389"/>
      <c r="S26" s="528">
        <v>0</v>
      </c>
      <c r="T26" s="389"/>
      <c r="U26" s="528">
        <v>0</v>
      </c>
      <c r="V26" s="389"/>
      <c r="W26" s="528">
        <v>0</v>
      </c>
      <c r="X26" s="389"/>
      <c r="Y26" s="389">
        <v>-254372</v>
      </c>
      <c r="Z26" s="389"/>
      <c r="AA26" s="389">
        <v>282234</v>
      </c>
      <c r="AB26" s="389"/>
      <c r="AC26" s="389">
        <v>27862</v>
      </c>
    </row>
    <row r="27" spans="1:29">
      <c r="A27" s="377"/>
      <c r="B27" s="377" t="s">
        <v>130</v>
      </c>
      <c r="C27" s="384"/>
      <c r="D27" s="385"/>
      <c r="E27" s="528">
        <v>0</v>
      </c>
      <c r="F27" s="389"/>
      <c r="G27" s="528">
        <v>0</v>
      </c>
      <c r="H27" s="389"/>
      <c r="I27" s="528">
        <v>0</v>
      </c>
      <c r="J27" s="389"/>
      <c r="K27" s="390">
        <v>2235</v>
      </c>
      <c r="L27" s="389"/>
      <c r="M27" s="389">
        <v>-488141</v>
      </c>
      <c r="N27" s="389"/>
      <c r="O27" s="395">
        <v>212625</v>
      </c>
      <c r="P27" s="389"/>
      <c r="Q27" s="528">
        <v>0</v>
      </c>
      <c r="R27" s="389"/>
      <c r="S27" s="528">
        <v>0</v>
      </c>
      <c r="T27" s="389"/>
      <c r="U27" s="528">
        <v>0</v>
      </c>
      <c r="V27" s="389"/>
      <c r="W27" s="396">
        <v>-275516</v>
      </c>
      <c r="X27" s="389"/>
      <c r="Y27" s="389">
        <v>-273281</v>
      </c>
      <c r="Z27" s="389"/>
      <c r="AA27" s="389">
        <v>-192888</v>
      </c>
      <c r="AB27" s="389"/>
      <c r="AC27" s="389">
        <v>-466169</v>
      </c>
    </row>
    <row r="28" spans="1:29">
      <c r="A28" s="378" t="s">
        <v>207</v>
      </c>
      <c r="B28" s="377"/>
      <c r="C28" s="384"/>
      <c r="D28" s="385"/>
      <c r="E28" s="529">
        <v>0</v>
      </c>
      <c r="F28" s="389"/>
      <c r="G28" s="529">
        <v>0</v>
      </c>
      <c r="H28" s="389"/>
      <c r="I28" s="529">
        <v>0</v>
      </c>
      <c r="J28" s="389"/>
      <c r="K28" s="397">
        <f>SUM(K26:K27)</f>
        <v>-252137</v>
      </c>
      <c r="L28" s="389"/>
      <c r="M28" s="397">
        <f>SUM(M26:M27)</f>
        <v>-488141</v>
      </c>
      <c r="N28" s="389"/>
      <c r="O28" s="397">
        <f>SUM(O26:O27)</f>
        <v>212625</v>
      </c>
      <c r="P28" s="389"/>
      <c r="Q28" s="529">
        <v>0</v>
      </c>
      <c r="R28" s="389"/>
      <c r="S28" s="529">
        <v>0</v>
      </c>
      <c r="T28" s="389"/>
      <c r="U28" s="529">
        <v>0</v>
      </c>
      <c r="V28" s="389"/>
      <c r="W28" s="397">
        <f>SUM(W26:W27)</f>
        <v>-275516</v>
      </c>
      <c r="X28" s="389"/>
      <c r="Y28" s="397">
        <f>SUM(Y26:Y27)</f>
        <v>-527653</v>
      </c>
      <c r="Z28" s="389"/>
      <c r="AA28" s="397">
        <f>SUM(AA26:AA27)</f>
        <v>89346</v>
      </c>
      <c r="AB28" s="389"/>
      <c r="AC28" s="397">
        <f>SUM(AC26:AC27)</f>
        <v>-438307</v>
      </c>
    </row>
    <row r="29" spans="1:29" ht="14.4" thickBot="1">
      <c r="A29" s="378" t="s">
        <v>438</v>
      </c>
      <c r="B29" s="379"/>
      <c r="C29" s="381"/>
      <c r="D29" s="380"/>
      <c r="E29" s="398">
        <f>SUM(E28,E23,E15)</f>
        <v>1822454</v>
      </c>
      <c r="F29" s="389"/>
      <c r="G29" s="398">
        <f>SUM(G28,G23,G15)</f>
        <v>16059845</v>
      </c>
      <c r="H29" s="389"/>
      <c r="I29" s="398">
        <f>SUM(I28,I23,I15)</f>
        <v>110340</v>
      </c>
      <c r="J29" s="389"/>
      <c r="K29" s="398">
        <f>SUM(K28,K23,K15)</f>
        <v>179220</v>
      </c>
      <c r="L29" s="389"/>
      <c r="M29" s="398">
        <f>SUM(M28,M23,M15)</f>
        <v>29443</v>
      </c>
      <c r="N29" s="389"/>
      <c r="O29" s="398">
        <f>SUM(O28,O23,O15)</f>
        <v>151007</v>
      </c>
      <c r="P29" s="389"/>
      <c r="Q29" s="398">
        <f>SUM(Q28,Q23,Q15)</f>
        <v>-50030</v>
      </c>
      <c r="R29" s="389"/>
      <c r="S29" s="398">
        <f>SUM(S28,S23,S15)</f>
        <v>2700096</v>
      </c>
      <c r="T29" s="389"/>
      <c r="U29" s="398">
        <f>SUM(U28,U23,U15)</f>
        <v>874</v>
      </c>
      <c r="V29" s="389"/>
      <c r="W29" s="398">
        <f>SUM(W28,W23,W15)</f>
        <v>2831390</v>
      </c>
      <c r="X29" s="389"/>
      <c r="Y29" s="398">
        <f>SUM(Y28,Y23,Y15)</f>
        <v>21003249</v>
      </c>
      <c r="Z29" s="389"/>
      <c r="AA29" s="398">
        <f>SUM(AA28,AA23,AA15)</f>
        <v>5441586</v>
      </c>
      <c r="AB29" s="389"/>
      <c r="AC29" s="398">
        <f>SUM(AC28,AC23,AC15)</f>
        <v>26444835</v>
      </c>
    </row>
    <row r="30" spans="1:29" ht="14.4" thickTop="1">
      <c r="A30" s="380"/>
      <c r="B30" s="380"/>
      <c r="C30" s="381"/>
      <c r="D30" s="382"/>
      <c r="E30" s="399"/>
      <c r="F30" s="399"/>
      <c r="G30" s="399"/>
      <c r="H30" s="389"/>
      <c r="I30" s="399"/>
      <c r="J30" s="399"/>
      <c r="K30" s="399"/>
      <c r="L30" s="399"/>
      <c r="M30" s="399"/>
      <c r="N30" s="399"/>
      <c r="O30" s="399"/>
      <c r="P30" s="399"/>
      <c r="Q30" s="399"/>
      <c r="R30" s="399"/>
      <c r="S30" s="399"/>
      <c r="T30" s="399"/>
      <c r="U30" s="399"/>
      <c r="V30" s="399"/>
      <c r="W30" s="399"/>
      <c r="X30" s="399"/>
      <c r="Y30" s="399"/>
      <c r="Z30" s="399"/>
      <c r="AA30" s="399"/>
      <c r="AB30" s="399"/>
      <c r="AC30" s="399"/>
    </row>
    <row r="31" spans="1:29">
      <c r="A31" s="220" t="s">
        <v>439</v>
      </c>
      <c r="B31" s="220"/>
      <c r="C31" s="365"/>
      <c r="D31" s="363"/>
      <c r="E31" s="400"/>
      <c r="F31" s="400"/>
      <c r="G31" s="400"/>
      <c r="H31" s="400"/>
      <c r="I31" s="400"/>
      <c r="J31" s="400"/>
      <c r="K31" s="400"/>
      <c r="L31" s="400"/>
      <c r="M31" s="400"/>
      <c r="N31" s="400"/>
      <c r="O31" s="400"/>
      <c r="P31" s="400"/>
      <c r="Q31" s="400"/>
      <c r="R31" s="400"/>
      <c r="S31" s="400"/>
      <c r="T31" s="400"/>
      <c r="U31" s="400"/>
      <c r="V31" s="400"/>
      <c r="W31" s="400"/>
      <c r="X31" s="400"/>
      <c r="Y31" s="400"/>
      <c r="Z31" s="400"/>
      <c r="AA31" s="400"/>
      <c r="AB31" s="400"/>
      <c r="AC31" s="400"/>
    </row>
    <row r="32" spans="1:29">
      <c r="A32" s="220" t="s">
        <v>208</v>
      </c>
      <c r="B32" s="220"/>
      <c r="C32" s="183"/>
      <c r="D32" s="216"/>
      <c r="E32" s="387">
        <v>1822454</v>
      </c>
      <c r="F32" s="387"/>
      <c r="G32" s="387">
        <v>16059845</v>
      </c>
      <c r="H32" s="387"/>
      <c r="I32" s="387">
        <v>110340</v>
      </c>
      <c r="J32" s="387"/>
      <c r="K32" s="387">
        <v>16121</v>
      </c>
      <c r="L32" s="387"/>
      <c r="M32" s="387">
        <v>377064</v>
      </c>
      <c r="N32" s="387"/>
      <c r="O32" s="387">
        <v>-164489</v>
      </c>
      <c r="P32" s="387"/>
      <c r="Q32" s="387">
        <v>-50030</v>
      </c>
      <c r="R32" s="387"/>
      <c r="S32" s="387">
        <v>2697644</v>
      </c>
      <c r="T32" s="387"/>
      <c r="U32" s="387">
        <v>874</v>
      </c>
      <c r="V32" s="387"/>
      <c r="W32" s="387">
        <v>2861063</v>
      </c>
      <c r="X32" s="387"/>
      <c r="Y32" s="387">
        <v>20869823</v>
      </c>
      <c r="Z32" s="387"/>
      <c r="AA32" s="387">
        <v>5624797</v>
      </c>
      <c r="AB32" s="387"/>
      <c r="AC32" s="387">
        <v>26494620</v>
      </c>
    </row>
    <row r="33" spans="1:36" ht="7.5" customHeight="1">
      <c r="A33" s="15"/>
      <c r="B33" s="15"/>
      <c r="C33" s="183"/>
      <c r="D33" s="216"/>
      <c r="E33" s="401"/>
      <c r="F33" s="401"/>
      <c r="G33" s="401"/>
      <c r="H33" s="401"/>
      <c r="I33" s="401"/>
      <c r="J33" s="401"/>
      <c r="K33" s="401"/>
      <c r="L33" s="401"/>
      <c r="M33" s="401"/>
      <c r="N33" s="401"/>
      <c r="O33" s="401"/>
      <c r="P33" s="401"/>
      <c r="Q33" s="401"/>
      <c r="R33" s="401"/>
      <c r="S33" s="401"/>
      <c r="T33" s="401"/>
      <c r="U33" s="401"/>
      <c r="V33" s="401"/>
      <c r="W33" s="401"/>
      <c r="X33" s="401"/>
      <c r="Y33" s="401"/>
      <c r="Z33" s="401"/>
      <c r="AA33" s="401"/>
      <c r="AB33" s="401"/>
      <c r="AC33" s="401"/>
    </row>
    <row r="34" spans="1:36" s="5" customFormat="1" ht="20.25" customHeight="1">
      <c r="A34" s="223" t="s">
        <v>199</v>
      </c>
      <c r="B34" s="15"/>
      <c r="C34" s="16"/>
      <c r="D34" s="24"/>
      <c r="E34" s="387"/>
      <c r="F34" s="402"/>
      <c r="G34" s="387"/>
      <c r="H34" s="402"/>
      <c r="I34" s="387"/>
      <c r="J34" s="402"/>
      <c r="K34" s="387"/>
      <c r="L34" s="402"/>
      <c r="M34" s="387"/>
      <c r="N34" s="402"/>
      <c r="O34" s="387"/>
      <c r="P34" s="402"/>
      <c r="Q34" s="387"/>
      <c r="R34" s="403"/>
      <c r="S34" s="404"/>
      <c r="T34" s="403"/>
      <c r="U34" s="403"/>
      <c r="V34" s="403"/>
      <c r="W34" s="403"/>
      <c r="X34" s="403"/>
      <c r="Y34" s="403"/>
      <c r="Z34" s="403"/>
      <c r="AA34" s="403"/>
      <c r="AB34" s="403"/>
      <c r="AC34" s="403"/>
    </row>
    <row r="35" spans="1:36" s="5" customFormat="1" ht="24" customHeight="1">
      <c r="A35" s="375" t="s">
        <v>200</v>
      </c>
      <c r="B35" s="24"/>
      <c r="C35" s="16"/>
      <c r="D35" s="24"/>
      <c r="E35" s="867"/>
      <c r="F35" s="867"/>
      <c r="G35" s="867"/>
      <c r="H35" s="867"/>
      <c r="I35" s="867"/>
      <c r="J35" s="867"/>
      <c r="K35" s="867"/>
      <c r="L35" s="868"/>
      <c r="M35" s="867"/>
      <c r="N35" s="867"/>
      <c r="O35" s="867"/>
      <c r="P35" s="867"/>
      <c r="Q35" s="867"/>
      <c r="R35" s="869"/>
      <c r="S35" s="870"/>
      <c r="T35" s="869"/>
      <c r="U35" s="869"/>
      <c r="V35" s="869"/>
      <c r="W35" s="869"/>
      <c r="X35" s="869"/>
      <c r="Y35" s="869"/>
      <c r="Z35" s="869"/>
      <c r="AA35" s="869"/>
      <c r="AB35" s="869"/>
      <c r="AC35" s="869"/>
    </row>
    <row r="36" spans="1:36" s="5" customFormat="1" ht="14.4">
      <c r="A36" s="23"/>
      <c r="B36" s="380" t="s">
        <v>209</v>
      </c>
      <c r="C36" s="16">
        <v>14</v>
      </c>
      <c r="D36" s="24"/>
      <c r="E36" s="389">
        <v>10</v>
      </c>
      <c r="F36" s="867"/>
      <c r="G36" s="389">
        <v>162</v>
      </c>
      <c r="H36" s="871"/>
      <c r="I36" s="528">
        <v>0</v>
      </c>
      <c r="J36" s="871"/>
      <c r="K36" s="528">
        <v>0</v>
      </c>
      <c r="L36" s="528"/>
      <c r="M36" s="528">
        <v>0</v>
      </c>
      <c r="N36" s="528"/>
      <c r="O36" s="528">
        <v>0</v>
      </c>
      <c r="P36" s="528"/>
      <c r="Q36" s="528">
        <v>0</v>
      </c>
      <c r="R36" s="528"/>
      <c r="S36" s="528">
        <v>0</v>
      </c>
      <c r="T36" s="528"/>
      <c r="U36" s="528">
        <v>0</v>
      </c>
      <c r="V36" s="528"/>
      <c r="W36" s="528">
        <v>0</v>
      </c>
      <c r="X36" s="869"/>
      <c r="Y36" s="389">
        <f>SUM((E36:K36),W36)</f>
        <v>172</v>
      </c>
      <c r="Z36" s="389"/>
      <c r="AA36" s="528">
        <v>0</v>
      </c>
      <c r="AB36" s="869"/>
      <c r="AC36" s="389">
        <f>SUM(Y36:AA36)</f>
        <v>172</v>
      </c>
    </row>
    <row r="37" spans="1:36" s="5" customFormat="1" ht="14.4">
      <c r="A37" s="23"/>
      <c r="B37" s="380" t="s">
        <v>201</v>
      </c>
      <c r="C37" s="16"/>
      <c r="D37" s="24"/>
      <c r="E37" s="528">
        <v>0</v>
      </c>
      <c r="F37" s="867"/>
      <c r="G37" s="528">
        <v>0</v>
      </c>
      <c r="H37" s="867"/>
      <c r="I37" s="528">
        <v>0</v>
      </c>
      <c r="J37" s="871"/>
      <c r="K37" s="528">
        <v>0</v>
      </c>
      <c r="L37" s="528"/>
      <c r="M37" s="528">
        <v>0</v>
      </c>
      <c r="N37" s="528"/>
      <c r="O37" s="528">
        <v>0</v>
      </c>
      <c r="P37" s="528"/>
      <c r="Q37" s="528">
        <v>0</v>
      </c>
      <c r="R37" s="528"/>
      <c r="S37" s="528">
        <v>0</v>
      </c>
      <c r="T37" s="528"/>
      <c r="U37" s="528">
        <v>0</v>
      </c>
      <c r="V37" s="528"/>
      <c r="W37" s="528">
        <v>0</v>
      </c>
      <c r="X37" s="869"/>
      <c r="Y37" s="528">
        <f>SUM((E37:K37),W37)</f>
        <v>0</v>
      </c>
      <c r="Z37" s="869"/>
      <c r="AA37" s="389">
        <v>138000</v>
      </c>
      <c r="AB37" s="869"/>
      <c r="AC37" s="389">
        <f>SUM(Y37:AA37)</f>
        <v>138000</v>
      </c>
    </row>
    <row r="38" spans="1:36" s="5" customFormat="1" ht="14.4">
      <c r="A38" s="23"/>
      <c r="B38" s="380" t="s">
        <v>441</v>
      </c>
      <c r="C38" s="381">
        <v>19</v>
      </c>
      <c r="D38" s="24"/>
      <c r="E38" s="528">
        <v>0</v>
      </c>
      <c r="F38" s="867"/>
      <c r="G38" s="528">
        <v>0</v>
      </c>
      <c r="H38" s="867"/>
      <c r="I38" s="528">
        <v>0</v>
      </c>
      <c r="J38" s="871"/>
      <c r="K38" s="390">
        <f>eng10_SOC_TTA!K32</f>
        <v>-91119</v>
      </c>
      <c r="L38" s="872"/>
      <c r="M38" s="528">
        <v>0</v>
      </c>
      <c r="N38" s="528"/>
      <c r="O38" s="528">
        <v>0</v>
      </c>
      <c r="P38" s="528"/>
      <c r="Q38" s="528">
        <v>0</v>
      </c>
      <c r="R38" s="528"/>
      <c r="S38" s="528">
        <v>0</v>
      </c>
      <c r="T38" s="528"/>
      <c r="U38" s="528">
        <v>0</v>
      </c>
      <c r="V38" s="528"/>
      <c r="W38" s="528">
        <v>0</v>
      </c>
      <c r="X38" s="869"/>
      <c r="Y38" s="389">
        <f>SUM((E38:K38),W38)</f>
        <v>-91119</v>
      </c>
      <c r="Z38" s="869"/>
      <c r="AA38" s="528">
        <v>0</v>
      </c>
      <c r="AB38" s="869"/>
      <c r="AC38" s="389">
        <f>SUM(Y38:AA38)</f>
        <v>-91119</v>
      </c>
    </row>
    <row r="39" spans="1:36" s="5" customFormat="1" ht="14.4">
      <c r="A39" s="23"/>
      <c r="B39" s="380" t="s">
        <v>442</v>
      </c>
      <c r="C39" s="16"/>
      <c r="D39" s="24"/>
      <c r="E39" s="528">
        <v>0</v>
      </c>
      <c r="F39" s="867"/>
      <c r="G39" s="528">
        <v>0</v>
      </c>
      <c r="H39" s="867"/>
      <c r="I39" s="528">
        <v>0</v>
      </c>
      <c r="J39" s="871"/>
      <c r="K39" s="873">
        <v>0</v>
      </c>
      <c r="L39" s="872"/>
      <c r="M39" s="528">
        <v>0</v>
      </c>
      <c r="N39" s="528"/>
      <c r="O39" s="528">
        <v>0</v>
      </c>
      <c r="P39" s="528"/>
      <c r="Q39" s="528">
        <v>0</v>
      </c>
      <c r="R39" s="528"/>
      <c r="S39" s="528">
        <v>0</v>
      </c>
      <c r="T39" s="528"/>
      <c r="U39" s="528">
        <v>0</v>
      </c>
      <c r="V39" s="528"/>
      <c r="W39" s="528">
        <v>0</v>
      </c>
      <c r="X39" s="869"/>
      <c r="Y39" s="528">
        <f>SUM((E39:K39),W39)</f>
        <v>0</v>
      </c>
      <c r="Z39" s="869"/>
      <c r="AA39" s="389">
        <v>-37279</v>
      </c>
      <c r="AB39" s="869"/>
      <c r="AC39" s="389">
        <f>SUM(Y39:AA39)</f>
        <v>-37279</v>
      </c>
    </row>
    <row r="40" spans="1:36" s="5" customFormat="1" ht="24" customHeight="1">
      <c r="A40" s="220" t="s">
        <v>204</v>
      </c>
      <c r="B40" s="219"/>
      <c r="C40" s="16"/>
      <c r="D40" s="24"/>
      <c r="E40" s="397">
        <f>+SUM(E36:E39)</f>
        <v>10</v>
      </c>
      <c r="F40" s="387"/>
      <c r="G40" s="397">
        <f>+SUM(G36:G39)</f>
        <v>162</v>
      </c>
      <c r="H40" s="387"/>
      <c r="I40" s="529">
        <f>+SUM(I36:I39)</f>
        <v>0</v>
      </c>
      <c r="J40" s="387"/>
      <c r="K40" s="397">
        <f>+SUM(K36:K38)</f>
        <v>-91119</v>
      </c>
      <c r="L40" s="387"/>
      <c r="M40" s="529">
        <f>+SUM(M36:M39)</f>
        <v>0</v>
      </c>
      <c r="N40" s="528"/>
      <c r="O40" s="529">
        <f>+SUM(O36:O39)</f>
        <v>0</v>
      </c>
      <c r="P40" s="528"/>
      <c r="Q40" s="529">
        <f>+SUM(Q36:Q39)</f>
        <v>0</v>
      </c>
      <c r="R40" s="528"/>
      <c r="S40" s="529">
        <f>+SUM(S36:S39)</f>
        <v>0</v>
      </c>
      <c r="T40" s="528"/>
      <c r="U40" s="529">
        <f>+SUM(U36:U39)</f>
        <v>0</v>
      </c>
      <c r="V40" s="528"/>
      <c r="W40" s="529">
        <f>+SUM(W36:W39)</f>
        <v>0</v>
      </c>
      <c r="X40" s="387"/>
      <c r="Y40" s="397">
        <f>+SUM(Y36:Y39)</f>
        <v>-90947</v>
      </c>
      <c r="Z40" s="387"/>
      <c r="AA40" s="397">
        <f>+SUM(AA36:AA39)</f>
        <v>100721</v>
      </c>
      <c r="AB40" s="387"/>
      <c r="AC40" s="397">
        <f>+SUM(AC36:AC39)</f>
        <v>9774</v>
      </c>
    </row>
    <row r="41" spans="1:36" ht="6" customHeight="1">
      <c r="A41" s="223"/>
      <c r="B41" s="226"/>
      <c r="E41" s="387"/>
      <c r="F41" s="389"/>
      <c r="G41" s="387"/>
      <c r="H41" s="389"/>
      <c r="I41" s="392"/>
      <c r="J41" s="389"/>
      <c r="K41" s="392"/>
      <c r="L41" s="389"/>
      <c r="M41" s="392"/>
      <c r="N41" s="528"/>
      <c r="O41" s="392"/>
      <c r="P41" s="528"/>
      <c r="Q41" s="392"/>
      <c r="R41" s="528"/>
      <c r="S41" s="392"/>
      <c r="T41" s="528"/>
      <c r="U41" s="392"/>
      <c r="V41" s="528"/>
      <c r="W41" s="392"/>
      <c r="X41" s="389"/>
      <c r="Y41" s="387"/>
      <c r="Z41" s="389"/>
      <c r="AA41" s="387"/>
      <c r="AB41" s="389"/>
      <c r="AC41" s="387"/>
    </row>
    <row r="42" spans="1:36" s="207" customFormat="1" ht="14.4" thickBot="1">
      <c r="A42" s="15" t="s">
        <v>205</v>
      </c>
      <c r="B42" s="226"/>
      <c r="C42" s="183"/>
      <c r="D42" s="216"/>
      <c r="E42" s="388"/>
      <c r="F42" s="388"/>
      <c r="G42" s="388"/>
      <c r="H42" s="388"/>
      <c r="I42" s="388"/>
      <c r="J42" s="388"/>
      <c r="K42" s="388"/>
      <c r="L42" s="388"/>
      <c r="M42" s="388"/>
      <c r="N42" s="528"/>
      <c r="O42" s="388"/>
      <c r="P42" s="528"/>
      <c r="Q42" s="388"/>
      <c r="R42" s="528"/>
      <c r="S42" s="388"/>
      <c r="T42" s="528"/>
      <c r="U42" s="388"/>
      <c r="V42" s="388"/>
      <c r="W42" s="393"/>
      <c r="X42" s="394"/>
      <c r="Y42" s="394"/>
      <c r="Z42" s="388"/>
      <c r="AA42" s="388"/>
      <c r="AB42" s="388"/>
      <c r="AC42" s="387"/>
      <c r="AE42" s="207" t="s">
        <v>804</v>
      </c>
    </row>
    <row r="43" spans="1:36" s="207" customFormat="1">
      <c r="A43" s="24"/>
      <c r="B43" s="24" t="s">
        <v>206</v>
      </c>
      <c r="C43" s="183"/>
      <c r="D43" s="216"/>
      <c r="E43" s="528">
        <v>0</v>
      </c>
      <c r="F43" s="867"/>
      <c r="G43" s="528">
        <v>0</v>
      </c>
      <c r="H43" s="867"/>
      <c r="I43" s="528">
        <v>0</v>
      </c>
      <c r="J43" s="389"/>
      <c r="K43" s="389">
        <f>eng7_PL_YTD!D45</f>
        <v>351068</v>
      </c>
      <c r="L43" s="389"/>
      <c r="M43" s="528">
        <v>0</v>
      </c>
      <c r="N43" s="528"/>
      <c r="O43" s="528">
        <v>0</v>
      </c>
      <c r="P43" s="528"/>
      <c r="Q43" s="528">
        <v>0</v>
      </c>
      <c r="R43" s="528"/>
      <c r="S43" s="528">
        <v>0</v>
      </c>
      <c r="T43" s="528"/>
      <c r="U43" s="528">
        <v>0</v>
      </c>
      <c r="V43" s="528"/>
      <c r="W43" s="528">
        <v>0</v>
      </c>
      <c r="X43" s="389"/>
      <c r="Y43" s="389">
        <f>SUM((E43:K43),W43)</f>
        <v>351068</v>
      </c>
      <c r="Z43" s="389"/>
      <c r="AA43" s="389">
        <f>eng7_PL_YTD!D46</f>
        <v>63955</v>
      </c>
      <c r="AB43" s="389"/>
      <c r="AC43" s="389">
        <f>SUM(Y43:AA43)</f>
        <v>415023</v>
      </c>
      <c r="AE43" s="893">
        <f>+eng7_PL_YTD!D45</f>
        <v>351068</v>
      </c>
      <c r="AF43" s="894">
        <f>+eng7_PL_YTD!D46</f>
        <v>63955</v>
      </c>
      <c r="AG43" s="894">
        <f>+eng7_PL_YTD!D47</f>
        <v>415023</v>
      </c>
      <c r="AH43" s="894">
        <f>Y43-AE43</f>
        <v>0</v>
      </c>
      <c r="AI43" s="894">
        <f>AA43-AF43</f>
        <v>0</v>
      </c>
      <c r="AJ43" s="895">
        <f>AC43-AG43</f>
        <v>0</v>
      </c>
    </row>
    <row r="44" spans="1:36" s="207" customFormat="1">
      <c r="A44" s="24"/>
      <c r="B44" s="24" t="s">
        <v>130</v>
      </c>
      <c r="C44" s="183"/>
      <c r="D44" s="216"/>
      <c r="E44" s="528">
        <v>0</v>
      </c>
      <c r="F44" s="867"/>
      <c r="G44" s="528">
        <v>0</v>
      </c>
      <c r="H44" s="867"/>
      <c r="I44" s="528">
        <v>0</v>
      </c>
      <c r="J44" s="389"/>
      <c r="K44" s="390">
        <f>'eng8_PL compre'!D16</f>
        <v>-412</v>
      </c>
      <c r="L44" s="389"/>
      <c r="M44" s="892">
        <v>-1178424</v>
      </c>
      <c r="N44" s="389"/>
      <c r="O44" s="395">
        <f>'eng8_PL compre'!D22+'eng8_PL compre'!D25</f>
        <v>-28659</v>
      </c>
      <c r="P44" s="389"/>
      <c r="Q44" s="528">
        <v>0</v>
      </c>
      <c r="R44" s="528"/>
      <c r="S44" s="528">
        <v>0</v>
      </c>
      <c r="T44" s="528"/>
      <c r="U44" s="528">
        <v>0</v>
      </c>
      <c r="V44" s="389"/>
      <c r="W44" s="396">
        <f>SUM(M44:U44)</f>
        <v>-1207083</v>
      </c>
      <c r="X44" s="389"/>
      <c r="Y44" s="389">
        <f>SUM((E44:K44),W44)</f>
        <v>-1207495</v>
      </c>
      <c r="Z44" s="389"/>
      <c r="AA44" s="389">
        <f>'eng8_PL compre'!D34-eng7_PL_YTD!D46</f>
        <v>-380104</v>
      </c>
      <c r="AB44" s="389"/>
      <c r="AC44" s="389">
        <f>SUM(Y44:AA44)</f>
        <v>-1587599</v>
      </c>
      <c r="AE44" s="896">
        <f>+AE45-AE43</f>
        <v>-1207495</v>
      </c>
      <c r="AF44" s="897">
        <f>+AF45-AF43</f>
        <v>-380104</v>
      </c>
      <c r="AG44" s="897">
        <f>+'eng8_PL compre'!D27</f>
        <v>-1587599</v>
      </c>
      <c r="AH44" s="897">
        <f>+AE44-Y44</f>
        <v>0</v>
      </c>
      <c r="AI44" s="897">
        <f>+AF44-AA44</f>
        <v>0</v>
      </c>
      <c r="AJ44" s="898">
        <f>AC44-AG44</f>
        <v>0</v>
      </c>
    </row>
    <row r="45" spans="1:36" s="207" customFormat="1" ht="14.4" thickBot="1">
      <c r="A45" s="15" t="s">
        <v>207</v>
      </c>
      <c r="B45" s="24"/>
      <c r="C45" s="183"/>
      <c r="D45" s="216"/>
      <c r="E45" s="529">
        <f>SUM(E43:E44)</f>
        <v>0</v>
      </c>
      <c r="F45" s="389"/>
      <c r="G45" s="529">
        <f>SUM(G43:G44)</f>
        <v>0</v>
      </c>
      <c r="H45" s="389"/>
      <c r="I45" s="529">
        <f>SUM(I43:I44)</f>
        <v>0</v>
      </c>
      <c r="J45" s="389"/>
      <c r="K45" s="397">
        <f>SUM(K43:K44)</f>
        <v>350656</v>
      </c>
      <c r="L45" s="389"/>
      <c r="M45" s="397">
        <f>SUM(M43:M44)</f>
        <v>-1178424</v>
      </c>
      <c r="N45" s="389"/>
      <c r="O45" s="397">
        <f>SUM(O43:O44)</f>
        <v>-28659</v>
      </c>
      <c r="P45" s="389"/>
      <c r="Q45" s="529">
        <f>SUM(Q43:Q44)</f>
        <v>0</v>
      </c>
      <c r="R45" s="389"/>
      <c r="S45" s="529">
        <f>SUM(S43:S44)</f>
        <v>0</v>
      </c>
      <c r="T45" s="389"/>
      <c r="U45" s="529">
        <f>SUM(U43:U44)</f>
        <v>0</v>
      </c>
      <c r="V45" s="389"/>
      <c r="W45" s="397">
        <f>SUM(W43:W44)</f>
        <v>-1207083</v>
      </c>
      <c r="X45" s="389"/>
      <c r="Y45" s="397">
        <f>SUM(Y43:Y44)</f>
        <v>-856427</v>
      </c>
      <c r="Z45" s="389"/>
      <c r="AA45" s="397">
        <f>SUM(AA43:AA44)</f>
        <v>-316149</v>
      </c>
      <c r="AB45" s="389"/>
      <c r="AC45" s="397">
        <f>SUM(AC43:AC44)</f>
        <v>-1172576</v>
      </c>
      <c r="AE45" s="899">
        <f>+'eng8_PL compre'!D33</f>
        <v>-856427</v>
      </c>
      <c r="AF45" s="900">
        <f>+'eng8_PL compre'!D34</f>
        <v>-316149</v>
      </c>
      <c r="AG45" s="900">
        <f>+'eng8_PL compre'!D35</f>
        <v>-1172576</v>
      </c>
      <c r="AH45" s="900">
        <f>+AE45-Y45</f>
        <v>0</v>
      </c>
      <c r="AI45" s="900">
        <f>+AF45-AA45</f>
        <v>0</v>
      </c>
      <c r="AJ45" s="901">
        <f>AC45-AG45</f>
        <v>0</v>
      </c>
    </row>
    <row r="46" spans="1:36" s="207" customFormat="1" ht="14.4" thickBot="1">
      <c r="A46" s="220" t="s">
        <v>440</v>
      </c>
      <c r="B46" s="221"/>
      <c r="C46" s="16"/>
      <c r="D46" s="24"/>
      <c r="E46" s="398">
        <f>SUM(E45,E40,E32)</f>
        <v>1822464</v>
      </c>
      <c r="F46" s="389"/>
      <c r="G46" s="398">
        <f>SUM(G45,G40,G32)</f>
        <v>16060007</v>
      </c>
      <c r="H46" s="389"/>
      <c r="I46" s="398">
        <f>SUM(I45,I40,I32)</f>
        <v>110340</v>
      </c>
      <c r="J46" s="389"/>
      <c r="K46" s="398">
        <f>SUM(K45,K40,K32)</f>
        <v>275658</v>
      </c>
      <c r="L46" s="389"/>
      <c r="M46" s="398">
        <f>SUM(M45,M40,M32)</f>
        <v>-801360</v>
      </c>
      <c r="N46" s="389"/>
      <c r="O46" s="398">
        <f>SUM(O45,O40,O32)</f>
        <v>-193148</v>
      </c>
      <c r="P46" s="389"/>
      <c r="Q46" s="398">
        <f>SUM(Q45,Q40,Q32)</f>
        <v>-50030</v>
      </c>
      <c r="R46" s="389"/>
      <c r="S46" s="398">
        <f>SUM(S45,S40,S32)</f>
        <v>2697644</v>
      </c>
      <c r="T46" s="389"/>
      <c r="U46" s="398">
        <f>SUM(U45,U40,U32)</f>
        <v>874</v>
      </c>
      <c r="V46" s="389"/>
      <c r="W46" s="398">
        <f>SUM(W45,W40,W32)</f>
        <v>1653980</v>
      </c>
      <c r="X46" s="389"/>
      <c r="Y46" s="398">
        <f>SUM(Y45,Y40,Y32)</f>
        <v>19922449</v>
      </c>
      <c r="Z46" s="389"/>
      <c r="AA46" s="398">
        <f>SUM(AA45,AA40,AA32)</f>
        <v>5409369</v>
      </c>
      <c r="AB46" s="389"/>
      <c r="AC46" s="398">
        <f>SUM(AC45,AC40,AC32)</f>
        <v>25331818</v>
      </c>
    </row>
    <row r="47" spans="1:36" ht="14.4" thickTop="1">
      <c r="E47" s="37">
        <f>E46-'eng2-4_BS'!D91</f>
        <v>0</v>
      </c>
      <c r="F47" s="37"/>
      <c r="G47" s="37">
        <f>G46-'eng2-4_BS'!D92</f>
        <v>0</v>
      </c>
      <c r="H47" s="37"/>
      <c r="I47" s="37">
        <f>I46-'eng2-4_BS'!D94</f>
        <v>0</v>
      </c>
      <c r="J47" s="37"/>
      <c r="K47" s="37">
        <f>K46-'eng2-4_BS'!D95</f>
        <v>0</v>
      </c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228">
        <f>W46-'eng2-4_BS'!D96</f>
        <v>0</v>
      </c>
      <c r="X47" s="228"/>
      <c r="Y47" s="228">
        <f>Y46-'eng2-4_BS'!D99</f>
        <v>0</v>
      </c>
      <c r="Z47" s="228"/>
      <c r="AA47" s="37">
        <f>AA46-'eng2-4_BS'!D100</f>
        <v>0</v>
      </c>
      <c r="AB47" s="37"/>
      <c r="AC47" s="37">
        <f>AC46-'eng2-4_BS'!D101</f>
        <v>0</v>
      </c>
      <c r="AD47" s="229"/>
    </row>
    <row r="48" spans="1:36">
      <c r="W48" s="228"/>
      <c r="X48" s="228"/>
      <c r="Y48" s="228"/>
      <c r="Z48" s="228"/>
      <c r="AA48" s="228"/>
      <c r="AB48" s="228"/>
      <c r="AC48" s="228"/>
      <c r="AD48" s="229"/>
    </row>
    <row r="49" spans="5:30">
      <c r="W49" s="228"/>
      <c r="X49" s="228"/>
      <c r="Y49" s="228"/>
      <c r="Z49" s="228"/>
      <c r="AA49" s="228"/>
      <c r="AB49" s="228"/>
      <c r="AC49" s="228"/>
      <c r="AD49" s="229"/>
    </row>
    <row r="50" spans="5:30">
      <c r="E50" s="227"/>
      <c r="G50" s="227"/>
      <c r="I50" s="227"/>
      <c r="K50" s="227"/>
      <c r="W50" s="228"/>
      <c r="X50" s="228"/>
      <c r="Y50" s="228"/>
      <c r="Z50" s="228"/>
      <c r="AA50" s="228"/>
      <c r="AB50" s="228"/>
      <c r="AC50" s="228"/>
      <c r="AD50" s="229"/>
    </row>
    <row r="51" spans="5:30">
      <c r="W51" s="228"/>
      <c r="X51" s="228"/>
      <c r="Y51" s="228"/>
      <c r="Z51" s="228"/>
      <c r="AA51" s="228"/>
      <c r="AB51" s="228"/>
      <c r="AC51" s="228"/>
      <c r="AD51" s="229"/>
    </row>
    <row r="52" spans="5:30" ht="17.25" customHeight="1">
      <c r="W52" s="228"/>
      <c r="X52" s="228"/>
      <c r="Y52" s="228"/>
      <c r="Z52" s="228"/>
      <c r="AA52" s="228"/>
      <c r="AB52" s="228"/>
      <c r="AC52" s="228"/>
      <c r="AD52" s="229"/>
    </row>
    <row r="54" spans="5:30">
      <c r="E54" s="227"/>
      <c r="G54" s="227"/>
      <c r="I54" s="227"/>
      <c r="K54" s="227"/>
      <c r="W54" s="227"/>
      <c r="Y54" s="227"/>
      <c r="AA54" s="227"/>
      <c r="AC54" s="227"/>
    </row>
    <row r="56" spans="5:30"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  <c r="AA56" s="228"/>
      <c r="AB56" s="228"/>
      <c r="AC56" s="228"/>
    </row>
    <row r="57" spans="5:30"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</row>
    <row r="58" spans="5:30"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</row>
    <row r="59" spans="5:30"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8"/>
      <c r="AB59" s="228"/>
      <c r="AC59" s="228"/>
    </row>
    <row r="60" spans="5:30">
      <c r="E60" s="22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228"/>
      <c r="AB60" s="228"/>
      <c r="AC60" s="228"/>
    </row>
    <row r="61" spans="5:30"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8"/>
      <c r="AB61" s="228"/>
      <c r="AC61" s="228"/>
    </row>
    <row r="62" spans="5:30"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</row>
    <row r="63" spans="5:30"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</row>
    <row r="64" spans="5:30"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</row>
  </sheetData>
  <mergeCells count="5">
    <mergeCell ref="E4:AC4"/>
    <mergeCell ref="M5:W5"/>
    <mergeCell ref="M6:O6"/>
    <mergeCell ref="I9:K9"/>
    <mergeCell ref="E12:AC12"/>
  </mergeCells>
  <pageMargins left="0.31" right="0.17" top="0.65" bottom="0.47244094488188998" header="0.19" footer="0.47244094488188998"/>
  <pageSetup paperSize="9" scale="51" firstPageNumber="9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9"/>
  <sheetViews>
    <sheetView view="pageBreakPreview" zoomScale="80" zoomScaleNormal="80" zoomScaleSheetLayoutView="80" workbookViewId="0">
      <selection activeCell="B19" activeCellId="1" sqref="E12 B19"/>
    </sheetView>
  </sheetViews>
  <sheetFormatPr defaultColWidth="9" defaultRowHeight="14.4"/>
  <cols>
    <col min="1" max="1" width="1.44140625" style="246" customWidth="1"/>
    <col min="2" max="2" width="54.44140625" style="246" customWidth="1"/>
    <col min="3" max="3" width="6.44140625" style="247" customWidth="1"/>
    <col min="4" max="4" width="1.44140625" style="248" customWidth="1"/>
    <col min="5" max="5" width="15.5546875" style="884" customWidth="1"/>
    <col min="6" max="6" width="1.44140625" style="884" customWidth="1"/>
    <col min="7" max="7" width="15.5546875" style="884" customWidth="1"/>
    <col min="8" max="8" width="1.44140625" style="884" customWidth="1"/>
    <col min="9" max="9" width="15.5546875" style="884" customWidth="1"/>
    <col min="10" max="10" width="1.44140625" style="884" customWidth="1"/>
    <col min="11" max="11" width="15.5546875" style="884" customWidth="1"/>
    <col min="12" max="12" width="1.44140625" style="884" customWidth="1"/>
    <col min="13" max="13" width="15.5546875" style="884" customWidth="1"/>
    <col min="14" max="14" width="1.44140625" style="884" customWidth="1"/>
    <col min="15" max="15" width="15.5546875" style="884" customWidth="1"/>
    <col min="16" max="16" width="1.44140625" style="884" customWidth="1"/>
    <col min="17" max="17" width="15.5546875" style="884" customWidth="1"/>
    <col min="18" max="18" width="9.44140625" style="5" bestFit="1" customWidth="1"/>
    <col min="19" max="19" width="13.5546875" style="224" bestFit="1" customWidth="1"/>
    <col min="20" max="16384" width="9" style="5"/>
  </cols>
  <sheetData>
    <row r="1" spans="1:20" ht="18.75" customHeight="1">
      <c r="A1" s="1" t="s">
        <v>0</v>
      </c>
      <c r="B1" s="231"/>
      <c r="C1" s="232"/>
      <c r="D1" s="233"/>
      <c r="E1" s="874"/>
      <c r="F1" s="874"/>
      <c r="G1" s="874"/>
      <c r="H1" s="874"/>
      <c r="I1" s="874"/>
      <c r="J1" s="874"/>
      <c r="K1" s="875"/>
      <c r="L1" s="874"/>
      <c r="M1" s="874"/>
      <c r="N1" s="874"/>
      <c r="O1" s="874"/>
      <c r="P1" s="874"/>
      <c r="Q1" s="875"/>
    </row>
    <row r="2" spans="1:20" ht="18.75" customHeight="1">
      <c r="A2" s="213" t="s">
        <v>212</v>
      </c>
      <c r="B2" s="231"/>
      <c r="C2" s="232"/>
      <c r="D2" s="233"/>
      <c r="E2" s="874"/>
      <c r="F2" s="874"/>
      <c r="G2" s="874"/>
      <c r="H2" s="874"/>
      <c r="I2" s="874"/>
      <c r="J2" s="874"/>
      <c r="K2" s="875"/>
      <c r="L2" s="874"/>
      <c r="M2" s="874"/>
      <c r="N2" s="874"/>
      <c r="O2" s="874"/>
      <c r="P2" s="874"/>
      <c r="Q2" s="875"/>
    </row>
    <row r="3" spans="1:20" ht="9" customHeight="1">
      <c r="A3" s="209"/>
      <c r="B3" s="209"/>
      <c r="C3" s="210"/>
      <c r="D3" s="212"/>
      <c r="E3" s="876"/>
      <c r="F3" s="876"/>
      <c r="G3" s="876"/>
      <c r="H3" s="876"/>
      <c r="I3" s="876"/>
      <c r="J3" s="876"/>
      <c r="K3" s="877"/>
      <c r="L3" s="876"/>
      <c r="M3" s="875"/>
      <c r="N3" s="876"/>
      <c r="O3" s="876"/>
      <c r="P3" s="876"/>
      <c r="Q3" s="877"/>
    </row>
    <row r="4" spans="1:20" ht="18.75" customHeight="1">
      <c r="A4" s="234"/>
      <c r="B4" s="24"/>
      <c r="C4" s="183"/>
      <c r="D4" s="235"/>
      <c r="E4" s="1081" t="s">
        <v>213</v>
      </c>
      <c r="F4" s="1081"/>
      <c r="G4" s="1081"/>
      <c r="H4" s="1081"/>
      <c r="I4" s="1081"/>
      <c r="J4" s="1081"/>
      <c r="K4" s="1081"/>
      <c r="L4" s="1081"/>
      <c r="M4" s="1081"/>
      <c r="N4" s="1081"/>
      <c r="O4" s="1081"/>
      <c r="P4" s="1081"/>
      <c r="Q4" s="1081"/>
    </row>
    <row r="5" spans="1:20" ht="18.75" customHeight="1">
      <c r="A5" s="234"/>
      <c r="B5" s="24"/>
      <c r="C5" s="16"/>
      <c r="D5" s="24"/>
      <c r="E5" s="385"/>
      <c r="F5" s="385"/>
      <c r="G5" s="385"/>
      <c r="H5" s="385"/>
      <c r="I5" s="385"/>
      <c r="J5" s="385"/>
      <c r="K5" s="385"/>
      <c r="L5" s="385"/>
      <c r="M5" s="1082" t="s">
        <v>214</v>
      </c>
      <c r="N5" s="1082"/>
      <c r="O5" s="1082"/>
      <c r="P5" s="385"/>
      <c r="Q5" s="385"/>
    </row>
    <row r="6" spans="1:20" ht="18.75" customHeight="1">
      <c r="A6" s="234"/>
      <c r="B6" s="24"/>
      <c r="C6" s="16"/>
      <c r="D6" s="24"/>
      <c r="E6" s="385"/>
      <c r="F6" s="385"/>
      <c r="G6" s="385"/>
      <c r="H6" s="385"/>
      <c r="I6" s="385"/>
      <c r="J6" s="385"/>
      <c r="K6" s="385"/>
      <c r="L6" s="385"/>
      <c r="M6" s="878" t="s">
        <v>215</v>
      </c>
      <c r="N6" s="878"/>
      <c r="O6" s="878"/>
      <c r="P6" s="385"/>
      <c r="Q6" s="385"/>
    </row>
    <row r="7" spans="1:20" ht="18.75" customHeight="1">
      <c r="A7" s="15"/>
      <c r="B7" s="15"/>
      <c r="C7" s="16"/>
      <c r="D7" s="15"/>
      <c r="E7" s="879" t="s">
        <v>164</v>
      </c>
      <c r="F7" s="382"/>
      <c r="G7" s="382" t="s">
        <v>165</v>
      </c>
      <c r="H7" s="382"/>
      <c r="I7" s="1082" t="s">
        <v>166</v>
      </c>
      <c r="J7" s="1082"/>
      <c r="K7" s="1082"/>
      <c r="L7" s="382"/>
      <c r="M7" s="878" t="s">
        <v>168</v>
      </c>
      <c r="N7" s="382"/>
      <c r="O7" s="879" t="s">
        <v>156</v>
      </c>
      <c r="P7" s="879"/>
      <c r="Q7" s="879" t="s">
        <v>175</v>
      </c>
    </row>
    <row r="8" spans="1:20" ht="18.75" customHeight="1">
      <c r="A8" s="15"/>
      <c r="B8" s="15"/>
      <c r="C8" s="16"/>
      <c r="D8" s="15"/>
      <c r="E8" s="879" t="s">
        <v>176</v>
      </c>
      <c r="F8" s="382"/>
      <c r="G8" s="382" t="s">
        <v>177</v>
      </c>
      <c r="H8" s="382"/>
      <c r="I8" s="878" t="s">
        <v>178</v>
      </c>
      <c r="J8" s="382"/>
      <c r="K8" s="382"/>
      <c r="L8" s="382"/>
      <c r="M8" s="878" t="s">
        <v>180</v>
      </c>
      <c r="N8" s="382"/>
      <c r="O8" s="879" t="s">
        <v>216</v>
      </c>
      <c r="P8" s="879"/>
      <c r="Q8" s="879" t="s">
        <v>184</v>
      </c>
    </row>
    <row r="9" spans="1:20" ht="18.75" customHeight="1">
      <c r="A9" s="15"/>
      <c r="B9" s="15"/>
      <c r="C9" s="365" t="s">
        <v>7</v>
      </c>
      <c r="D9" s="215"/>
      <c r="E9" s="880" t="s">
        <v>187</v>
      </c>
      <c r="F9" s="878"/>
      <c r="G9" s="878" t="s">
        <v>188</v>
      </c>
      <c r="H9" s="878"/>
      <c r="I9" s="878" t="s">
        <v>189</v>
      </c>
      <c r="J9" s="878"/>
      <c r="K9" s="878" t="s">
        <v>190</v>
      </c>
      <c r="L9" s="878"/>
      <c r="M9" s="878" t="s">
        <v>192</v>
      </c>
      <c r="N9" s="878"/>
      <c r="O9" s="880" t="s">
        <v>217</v>
      </c>
      <c r="P9" s="880"/>
      <c r="Q9" s="880" t="s">
        <v>195</v>
      </c>
    </row>
    <row r="10" spans="1:20" ht="18.75" customHeight="1">
      <c r="A10" s="15"/>
      <c r="B10" s="15"/>
      <c r="C10" s="365"/>
      <c r="D10" s="15"/>
      <c r="E10" s="1083" t="s">
        <v>11</v>
      </c>
      <c r="F10" s="1083"/>
      <c r="G10" s="1083"/>
      <c r="H10" s="1083"/>
      <c r="I10" s="1083"/>
      <c r="J10" s="1083"/>
      <c r="K10" s="1083"/>
      <c r="L10" s="1083"/>
      <c r="M10" s="1083"/>
      <c r="N10" s="1083"/>
      <c r="O10" s="1083"/>
      <c r="P10" s="1083"/>
      <c r="Q10" s="1083"/>
    </row>
    <row r="11" spans="1:20" ht="18.75" customHeight="1">
      <c r="A11" s="15"/>
      <c r="B11" s="15"/>
      <c r="C11" s="16"/>
      <c r="D11" s="24"/>
      <c r="E11" s="537"/>
      <c r="F11" s="537"/>
      <c r="G11" s="537"/>
      <c r="H11" s="538"/>
      <c r="I11" s="537"/>
      <c r="J11" s="538"/>
      <c r="K11" s="537"/>
      <c r="L11" s="538"/>
      <c r="M11" s="537"/>
      <c r="N11" s="537"/>
      <c r="O11" s="537"/>
      <c r="P11" s="538"/>
      <c r="Q11" s="537"/>
    </row>
    <row r="12" spans="1:20" ht="18.75" customHeight="1">
      <c r="A12" s="383" t="s">
        <v>437</v>
      </c>
      <c r="B12" s="383"/>
      <c r="C12" s="374"/>
      <c r="D12" s="376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T12" s="225"/>
    </row>
    <row r="13" spans="1:20" ht="15.75" customHeight="1">
      <c r="A13" s="383" t="s">
        <v>198</v>
      </c>
      <c r="B13" s="380"/>
      <c r="C13" s="374"/>
      <c r="D13" s="376"/>
      <c r="E13" s="195">
        <v>1822454</v>
      </c>
      <c r="F13" s="195"/>
      <c r="G13" s="195">
        <v>16059845</v>
      </c>
      <c r="H13" s="195"/>
      <c r="I13" s="195">
        <v>110340</v>
      </c>
      <c r="J13" s="195"/>
      <c r="K13" s="195">
        <v>8045019</v>
      </c>
      <c r="L13" s="195"/>
      <c r="M13" s="195">
        <v>-23273</v>
      </c>
      <c r="N13" s="195"/>
      <c r="O13" s="195">
        <v>-23273</v>
      </c>
      <c r="P13" s="195"/>
      <c r="Q13" s="195">
        <v>26014385</v>
      </c>
      <c r="T13" s="225"/>
    </row>
    <row r="14" spans="1:20" ht="5.25" customHeight="1">
      <c r="A14" s="383"/>
      <c r="B14" s="380"/>
      <c r="C14" s="374"/>
      <c r="D14" s="376"/>
      <c r="E14" s="195"/>
      <c r="F14" s="195"/>
      <c r="G14" s="195"/>
      <c r="H14" s="195"/>
      <c r="I14" s="536"/>
      <c r="J14" s="195"/>
      <c r="K14" s="536"/>
      <c r="L14" s="195"/>
      <c r="M14" s="536"/>
      <c r="N14" s="195"/>
      <c r="O14" s="536"/>
      <c r="P14" s="195"/>
      <c r="Q14" s="195"/>
      <c r="T14" s="225"/>
    </row>
    <row r="15" spans="1:20" ht="18.75" customHeight="1">
      <c r="A15" s="548" t="s">
        <v>210</v>
      </c>
      <c r="B15" s="549"/>
      <c r="C15" s="374"/>
      <c r="D15" s="376"/>
      <c r="E15" s="537"/>
      <c r="F15" s="537"/>
      <c r="G15" s="537"/>
      <c r="H15" s="537"/>
      <c r="I15" s="537"/>
      <c r="J15" s="537"/>
      <c r="K15" s="537"/>
      <c r="L15" s="538"/>
      <c r="M15" s="537"/>
      <c r="N15" s="537"/>
      <c r="O15" s="537"/>
      <c r="P15" s="537"/>
      <c r="Q15" s="537"/>
      <c r="T15" s="225"/>
    </row>
    <row r="16" spans="1:20" ht="18.75" customHeight="1">
      <c r="A16" s="550"/>
      <c r="B16" s="377" t="s">
        <v>203</v>
      </c>
      <c r="C16" s="238">
        <v>19</v>
      </c>
      <c r="D16" s="219"/>
      <c r="E16" s="553">
        <v>0</v>
      </c>
      <c r="F16" s="539"/>
      <c r="G16" s="553">
        <v>0</v>
      </c>
      <c r="H16" s="539"/>
      <c r="I16" s="553">
        <v>0</v>
      </c>
      <c r="J16" s="540"/>
      <c r="K16" s="541">
        <v>-91119</v>
      </c>
      <c r="L16" s="542"/>
      <c r="M16" s="553">
        <v>0</v>
      </c>
      <c r="N16" s="546"/>
      <c r="O16" s="553">
        <v>0</v>
      </c>
      <c r="P16" s="540"/>
      <c r="Q16" s="541">
        <v>-91119</v>
      </c>
      <c r="T16" s="225"/>
    </row>
    <row r="17" spans="1:20" ht="18.75" customHeight="1">
      <c r="A17" s="378" t="s">
        <v>211</v>
      </c>
      <c r="B17" s="377"/>
      <c r="C17" s="238"/>
      <c r="D17" s="219"/>
      <c r="E17" s="529">
        <v>0</v>
      </c>
      <c r="F17" s="543"/>
      <c r="G17" s="529">
        <v>0</v>
      </c>
      <c r="H17" s="543"/>
      <c r="I17" s="529">
        <v>0</v>
      </c>
      <c r="J17" s="543"/>
      <c r="K17" s="239">
        <v>-91119</v>
      </c>
      <c r="L17" s="543"/>
      <c r="M17" s="529">
        <v>0</v>
      </c>
      <c r="N17" s="195"/>
      <c r="O17" s="529">
        <v>0</v>
      </c>
      <c r="P17" s="543"/>
      <c r="Q17" s="239">
        <v>-91119</v>
      </c>
      <c r="T17" s="225"/>
    </row>
    <row r="18" spans="1:20" ht="5.25" customHeight="1">
      <c r="A18" s="548"/>
      <c r="B18" s="549"/>
      <c r="C18" s="374"/>
      <c r="D18" s="376"/>
      <c r="E18" s="537"/>
      <c r="F18" s="537"/>
      <c r="G18" s="537"/>
      <c r="H18" s="537"/>
      <c r="I18" s="537"/>
      <c r="J18" s="537"/>
      <c r="K18" s="537"/>
      <c r="L18" s="538"/>
      <c r="M18" s="537"/>
      <c r="N18" s="537"/>
      <c r="O18" s="537"/>
      <c r="P18" s="537"/>
      <c r="Q18" s="537"/>
      <c r="T18" s="225"/>
    </row>
    <row r="19" spans="1:20" ht="18.75" customHeight="1">
      <c r="A19" s="378" t="s">
        <v>205</v>
      </c>
      <c r="B19" s="551"/>
      <c r="C19" s="374"/>
      <c r="D19" s="376"/>
      <c r="E19" s="537"/>
      <c r="F19" s="537"/>
      <c r="G19" s="537"/>
      <c r="H19" s="537"/>
      <c r="I19" s="537"/>
      <c r="J19" s="537"/>
      <c r="K19" s="537"/>
      <c r="L19" s="538"/>
      <c r="M19" s="537"/>
      <c r="N19" s="537"/>
      <c r="O19" s="537"/>
      <c r="P19" s="537"/>
      <c r="Q19" s="537"/>
      <c r="T19" s="225"/>
    </row>
    <row r="20" spans="1:20" ht="18.75" customHeight="1">
      <c r="A20" s="380"/>
      <c r="B20" s="380" t="s">
        <v>206</v>
      </c>
      <c r="C20" s="374"/>
      <c r="D20" s="376"/>
      <c r="E20" s="552">
        <v>0</v>
      </c>
      <c r="F20" s="544"/>
      <c r="G20" s="552">
        <v>0</v>
      </c>
      <c r="H20" s="544"/>
      <c r="I20" s="552">
        <v>0</v>
      </c>
      <c r="J20" s="537"/>
      <c r="K20" s="190">
        <v>-63948</v>
      </c>
      <c r="L20" s="538"/>
      <c r="M20" s="552">
        <v>0</v>
      </c>
      <c r="N20" s="537"/>
      <c r="O20" s="552">
        <v>0</v>
      </c>
      <c r="P20" s="190"/>
      <c r="Q20" s="190">
        <v>-63948</v>
      </c>
      <c r="S20" s="241"/>
      <c r="T20" s="241"/>
    </row>
    <row r="21" spans="1:20" ht="18.75" customHeight="1">
      <c r="A21" s="380"/>
      <c r="B21" s="380" t="s">
        <v>148</v>
      </c>
      <c r="C21" s="374"/>
      <c r="D21" s="376"/>
      <c r="E21" s="553">
        <v>0</v>
      </c>
      <c r="F21" s="545"/>
      <c r="G21" s="553">
        <v>0</v>
      </c>
      <c r="H21" s="545"/>
      <c r="I21" s="553">
        <v>0</v>
      </c>
      <c r="J21" s="546"/>
      <c r="K21" s="553">
        <v>0</v>
      </c>
      <c r="L21" s="538"/>
      <c r="M21" s="190">
        <v>65393</v>
      </c>
      <c r="N21" s="547"/>
      <c r="O21" s="190">
        <v>65393</v>
      </c>
      <c r="P21" s="190"/>
      <c r="Q21" s="190">
        <v>65393</v>
      </c>
      <c r="S21" s="241"/>
      <c r="T21" s="241"/>
    </row>
    <row r="22" spans="1:20" ht="18.75" customHeight="1">
      <c r="A22" s="383" t="s">
        <v>218</v>
      </c>
      <c r="B22" s="380"/>
      <c r="C22" s="374"/>
      <c r="D22" s="376"/>
      <c r="E22" s="529">
        <v>0</v>
      </c>
      <c r="F22" s="195"/>
      <c r="G22" s="529">
        <v>0</v>
      </c>
      <c r="H22" s="195"/>
      <c r="I22" s="529">
        <v>0</v>
      </c>
      <c r="J22" s="195"/>
      <c r="K22" s="193">
        <f>SUM(K20:K21)</f>
        <v>-63948</v>
      </c>
      <c r="L22" s="195"/>
      <c r="M22" s="193">
        <f>SUM(M20:M21)</f>
        <v>65393</v>
      </c>
      <c r="N22" s="195"/>
      <c r="O22" s="193">
        <f>SUM(O20:O21)</f>
        <v>65393</v>
      </c>
      <c r="P22" s="195"/>
      <c r="Q22" s="193">
        <f>SUM(Q20:Q21)</f>
        <v>1445</v>
      </c>
      <c r="S22" s="241"/>
      <c r="T22" s="241"/>
    </row>
    <row r="23" spans="1:20" ht="18.75" customHeight="1" thickBot="1">
      <c r="A23" s="383" t="s">
        <v>438</v>
      </c>
      <c r="B23" s="380"/>
      <c r="C23" s="374"/>
      <c r="D23" s="376"/>
      <c r="E23" s="196">
        <f>SUM(E13,E22,E17)</f>
        <v>1822454</v>
      </c>
      <c r="F23" s="538"/>
      <c r="G23" s="196">
        <f>SUM(G13,G22,G17)</f>
        <v>16059845</v>
      </c>
      <c r="H23" s="538"/>
      <c r="I23" s="196">
        <f>SUM(I13,I22,I17)</f>
        <v>110340</v>
      </c>
      <c r="J23" s="538"/>
      <c r="K23" s="196">
        <f>SUM(K13,K22,K17)</f>
        <v>7889952</v>
      </c>
      <c r="L23" s="538"/>
      <c r="M23" s="196">
        <f>SUM(M13,M22,M17)</f>
        <v>42120</v>
      </c>
      <c r="N23" s="538"/>
      <c r="O23" s="196">
        <f>SUM(O13,O22,O17)</f>
        <v>42120</v>
      </c>
      <c r="P23" s="538"/>
      <c r="Q23" s="196">
        <f>SUM(Q13,Q22,Q17)</f>
        <v>25924711</v>
      </c>
      <c r="T23" s="225"/>
    </row>
    <row r="24" spans="1:20" ht="15" thickTop="1">
      <c r="A24" s="380"/>
      <c r="B24" s="380"/>
      <c r="C24" s="242"/>
      <c r="D24" s="243"/>
      <c r="E24" s="881"/>
      <c r="F24" s="881"/>
      <c r="G24" s="881"/>
      <c r="H24" s="881"/>
      <c r="I24" s="881"/>
      <c r="J24" s="881"/>
      <c r="K24" s="881"/>
      <c r="L24" s="881"/>
      <c r="M24" s="881"/>
      <c r="N24" s="881"/>
      <c r="O24" s="881"/>
      <c r="P24" s="881"/>
      <c r="Q24" s="881"/>
      <c r="T24" s="225"/>
    </row>
    <row r="25" spans="1:20" ht="18.75" customHeight="1">
      <c r="A25" s="383"/>
      <c r="B25" s="383"/>
      <c r="C25" s="16"/>
      <c r="D25" s="24"/>
      <c r="E25" s="537"/>
      <c r="F25" s="537"/>
      <c r="G25" s="537"/>
      <c r="H25" s="538"/>
      <c r="I25" s="537"/>
      <c r="J25" s="538"/>
      <c r="K25" s="537"/>
      <c r="L25" s="538"/>
      <c r="M25" s="537"/>
      <c r="N25" s="537"/>
      <c r="O25" s="537"/>
      <c r="P25" s="538"/>
      <c r="Q25" s="537"/>
      <c r="T25" s="225"/>
    </row>
    <row r="26" spans="1:20">
      <c r="A26" s="15" t="s">
        <v>443</v>
      </c>
      <c r="B26" s="15"/>
      <c r="C26" s="16"/>
      <c r="D26" s="24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T26" s="225"/>
    </row>
    <row r="27" spans="1:20" ht="18.75" customHeight="1">
      <c r="A27" s="15" t="s">
        <v>208</v>
      </c>
      <c r="B27" s="15"/>
      <c r="C27" s="16"/>
      <c r="D27" s="24"/>
      <c r="E27" s="195">
        <v>1822454</v>
      </c>
      <c r="F27" s="195"/>
      <c r="G27" s="195">
        <v>16059845</v>
      </c>
      <c r="H27" s="195"/>
      <c r="I27" s="195">
        <v>110340</v>
      </c>
      <c r="J27" s="195"/>
      <c r="K27" s="195">
        <v>7849731</v>
      </c>
      <c r="L27" s="195"/>
      <c r="M27" s="195">
        <v>13902</v>
      </c>
      <c r="N27" s="195"/>
      <c r="O27" s="195">
        <v>13902</v>
      </c>
      <c r="P27" s="195"/>
      <c r="Q27" s="195">
        <v>25856272</v>
      </c>
      <c r="T27" s="225"/>
    </row>
    <row r="28" spans="1:20" ht="8.25" customHeight="1">
      <c r="A28" s="15"/>
      <c r="B28" s="15"/>
      <c r="C28" s="16"/>
      <c r="D28" s="24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T28" s="225"/>
    </row>
    <row r="29" spans="1:20" ht="24" customHeight="1">
      <c r="A29" s="223" t="s">
        <v>199</v>
      </c>
      <c r="B29" s="15"/>
      <c r="C29" s="16"/>
      <c r="D29" s="24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T29" s="225"/>
    </row>
    <row r="30" spans="1:20" ht="24" customHeight="1">
      <c r="A30" s="244" t="s">
        <v>210</v>
      </c>
      <c r="B30" s="24"/>
      <c r="C30" s="16"/>
      <c r="D30" s="24"/>
      <c r="E30" s="537"/>
      <c r="F30" s="537"/>
      <c r="G30" s="537"/>
      <c r="H30" s="537"/>
      <c r="I30" s="537"/>
      <c r="J30" s="537"/>
      <c r="K30" s="537"/>
      <c r="L30" s="538"/>
      <c r="M30" s="537"/>
      <c r="N30" s="537"/>
      <c r="O30" s="537"/>
      <c r="P30" s="537"/>
      <c r="Q30" s="537"/>
      <c r="T30" s="225"/>
    </row>
    <row r="31" spans="1:20" ht="24" customHeight="1">
      <c r="A31" s="23"/>
      <c r="B31" s="24" t="s">
        <v>209</v>
      </c>
      <c r="C31" s="381">
        <v>14</v>
      </c>
      <c r="D31" s="24"/>
      <c r="E31" s="190">
        <v>10</v>
      </c>
      <c r="F31" s="537"/>
      <c r="G31" s="190">
        <v>162</v>
      </c>
      <c r="H31" s="546"/>
      <c r="I31" s="552">
        <v>0</v>
      </c>
      <c r="J31" s="537"/>
      <c r="K31" s="552">
        <v>0</v>
      </c>
      <c r="L31" s="544"/>
      <c r="M31" s="552">
        <v>0</v>
      </c>
      <c r="N31" s="544"/>
      <c r="O31" s="552">
        <v>0</v>
      </c>
      <c r="P31" s="546"/>
      <c r="Q31" s="190">
        <f>SUM(E31:M31)</f>
        <v>172</v>
      </c>
      <c r="T31" s="225"/>
    </row>
    <row r="32" spans="1:20" ht="24" customHeight="1">
      <c r="A32" s="23"/>
      <c r="B32" s="24" t="s">
        <v>203</v>
      </c>
      <c r="C32" s="381">
        <v>19</v>
      </c>
      <c r="D32" s="24"/>
      <c r="E32" s="553">
        <v>0</v>
      </c>
      <c r="F32" s="539"/>
      <c r="G32" s="553">
        <v>0</v>
      </c>
      <c r="H32" s="539"/>
      <c r="I32" s="553">
        <v>0</v>
      </c>
      <c r="J32" s="546"/>
      <c r="K32" s="882">
        <v>-91119</v>
      </c>
      <c r="L32" s="547"/>
      <c r="M32" s="553">
        <v>0</v>
      </c>
      <c r="N32" s="539"/>
      <c r="O32" s="553">
        <v>0</v>
      </c>
      <c r="P32" s="546"/>
      <c r="Q32" s="190">
        <f>SUM(E32:M32)</f>
        <v>-91119</v>
      </c>
      <c r="T32" s="225"/>
    </row>
    <row r="33" spans="1:20" ht="24" customHeight="1">
      <c r="A33" s="220" t="s">
        <v>211</v>
      </c>
      <c r="B33" s="219"/>
      <c r="C33" s="16"/>
      <c r="D33" s="24"/>
      <c r="E33" s="193">
        <f>SUM(E31:E32)</f>
        <v>10</v>
      </c>
      <c r="F33" s="195"/>
      <c r="G33" s="193">
        <f>SUM(G31:G32)</f>
        <v>162</v>
      </c>
      <c r="H33" s="195"/>
      <c r="I33" s="529">
        <v>0</v>
      </c>
      <c r="J33" s="195"/>
      <c r="K33" s="193">
        <f>SUM(K31:K32)</f>
        <v>-91119</v>
      </c>
      <c r="L33" s="195"/>
      <c r="M33" s="529">
        <v>0</v>
      </c>
      <c r="N33" s="195"/>
      <c r="O33" s="529">
        <v>0</v>
      </c>
      <c r="P33" s="195"/>
      <c r="Q33" s="193">
        <f>SUM(Q31:Q32)</f>
        <v>-90947</v>
      </c>
      <c r="T33" s="225"/>
    </row>
    <row r="34" spans="1:20" ht="9" customHeight="1">
      <c r="A34" s="237"/>
      <c r="B34" s="405"/>
      <c r="C34" s="16"/>
      <c r="D34" s="24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T34" s="225"/>
    </row>
    <row r="35" spans="1:20" ht="18.75" customHeight="1">
      <c r="A35" s="220" t="s">
        <v>205</v>
      </c>
      <c r="B35" s="240"/>
      <c r="C35" s="16"/>
      <c r="D35" s="24"/>
      <c r="E35" s="882"/>
      <c r="F35" s="544"/>
      <c r="G35" s="882"/>
      <c r="H35" s="544"/>
      <c r="I35" s="882"/>
      <c r="J35" s="537"/>
      <c r="K35" s="190"/>
      <c r="L35" s="538"/>
      <c r="M35" s="882"/>
      <c r="N35" s="546"/>
      <c r="O35" s="206"/>
      <c r="P35" s="190"/>
      <c r="Q35" s="190"/>
      <c r="T35" s="225"/>
    </row>
    <row r="36" spans="1:20" ht="18.75" customHeight="1">
      <c r="A36" s="24"/>
      <c r="B36" s="24" t="s">
        <v>206</v>
      </c>
      <c r="C36" s="16"/>
      <c r="D36" s="24"/>
      <c r="E36" s="552">
        <v>0</v>
      </c>
      <c r="F36" s="544"/>
      <c r="G36" s="552">
        <v>0</v>
      </c>
      <c r="H36" s="544"/>
      <c r="I36" s="552">
        <v>0</v>
      </c>
      <c r="J36" s="537"/>
      <c r="K36" s="190">
        <f>eng7_PL_YTD!H47</f>
        <v>13508</v>
      </c>
      <c r="L36" s="538"/>
      <c r="M36" s="552">
        <v>0</v>
      </c>
      <c r="N36" s="544"/>
      <c r="O36" s="552">
        <v>0</v>
      </c>
      <c r="P36" s="190"/>
      <c r="Q36" s="190">
        <f>SUM(E36:M36)</f>
        <v>13508</v>
      </c>
      <c r="S36" s="241"/>
      <c r="T36" s="241"/>
    </row>
    <row r="37" spans="1:20" ht="18.75" customHeight="1">
      <c r="A37" s="24"/>
      <c r="B37" s="24" t="s">
        <v>873</v>
      </c>
      <c r="C37" s="16"/>
      <c r="D37" s="24"/>
      <c r="E37" s="553">
        <v>0</v>
      </c>
      <c r="F37" s="545"/>
      <c r="G37" s="553">
        <v>0</v>
      </c>
      <c r="H37" s="544"/>
      <c r="I37" s="553">
        <v>0</v>
      </c>
      <c r="J37" s="546"/>
      <c r="K37" s="553">
        <v>0</v>
      </c>
      <c r="L37" s="538"/>
      <c r="M37" s="190">
        <f>+'eng8_PL compre'!H22+'eng8_PL compre'!H25</f>
        <v>-10283</v>
      </c>
      <c r="N37" s="547"/>
      <c r="O37" s="190">
        <f>SUM(M37:N37)</f>
        <v>-10283</v>
      </c>
      <c r="P37" s="190"/>
      <c r="Q37" s="190">
        <f>SUM(E37:M37)</f>
        <v>-10283</v>
      </c>
      <c r="S37" s="241"/>
      <c r="T37" s="241"/>
    </row>
    <row r="38" spans="1:20" ht="18.75" customHeight="1">
      <c r="A38" s="15" t="s">
        <v>207</v>
      </c>
      <c r="B38" s="24"/>
      <c r="C38" s="16"/>
      <c r="D38" s="24"/>
      <c r="E38" s="529">
        <v>0</v>
      </c>
      <c r="F38" s="195"/>
      <c r="G38" s="529">
        <v>0</v>
      </c>
      <c r="H38" s="195"/>
      <c r="I38" s="529">
        <v>0</v>
      </c>
      <c r="J38" s="195"/>
      <c r="K38" s="193">
        <f>SUM(K36:K37)</f>
        <v>13508</v>
      </c>
      <c r="L38" s="195"/>
      <c r="M38" s="193">
        <f>SUM(M36:M37)</f>
        <v>-10283</v>
      </c>
      <c r="N38" s="195"/>
      <c r="O38" s="193">
        <f>SUM(O36:O37)</f>
        <v>-10283</v>
      </c>
      <c r="P38" s="195"/>
      <c r="Q38" s="193">
        <f>SUM(Q36:Q37)</f>
        <v>3225</v>
      </c>
      <c r="S38" s="241"/>
      <c r="T38" s="241"/>
    </row>
    <row r="39" spans="1:20" ht="18.75" customHeight="1" thickBot="1">
      <c r="A39" s="383" t="s">
        <v>440</v>
      </c>
      <c r="B39" s="376"/>
      <c r="C39" s="16"/>
      <c r="D39" s="24"/>
      <c r="E39" s="196">
        <f>SUM(E27,E33,E38)</f>
        <v>1822464</v>
      </c>
      <c r="F39" s="537"/>
      <c r="G39" s="196">
        <f>SUM(G27,G33,G38)</f>
        <v>16060007</v>
      </c>
      <c r="H39" s="538"/>
      <c r="I39" s="196">
        <f>SUM(I27,I33,I38)</f>
        <v>110340</v>
      </c>
      <c r="J39" s="538"/>
      <c r="K39" s="196">
        <f>SUM(K27,K33,K38)</f>
        <v>7772120</v>
      </c>
      <c r="L39" s="538"/>
      <c r="M39" s="196">
        <f>SUM(M27,M33,M38)</f>
        <v>3619</v>
      </c>
      <c r="N39" s="537"/>
      <c r="O39" s="196">
        <f>SUM(O27,O33,O38)</f>
        <v>3619</v>
      </c>
      <c r="P39" s="538"/>
      <c r="Q39" s="196">
        <f>SUM(Q27,Q33,Q38)</f>
        <v>25768550</v>
      </c>
      <c r="R39" s="245"/>
      <c r="T39" s="225"/>
    </row>
    <row r="40" spans="1:20" ht="15" thickTop="1">
      <c r="E40" s="883">
        <f>E39-'eng2-4_BS'!H91</f>
        <v>0</v>
      </c>
      <c r="G40" s="883">
        <f>G39-'eng2-4_BS'!H92</f>
        <v>0</v>
      </c>
      <c r="I40" s="883">
        <f>I39-'eng2-4_BS'!H94</f>
        <v>0</v>
      </c>
      <c r="K40" s="883">
        <f>K39-'eng2-4_BS'!H95</f>
        <v>0</v>
      </c>
      <c r="M40" s="883">
        <f>M39-'eng2-4_BS'!H96</f>
        <v>0</v>
      </c>
      <c r="O40" s="883">
        <f>O39-M39</f>
        <v>0</v>
      </c>
      <c r="Q40" s="883">
        <f>Q39-'eng2-4_BS'!H101</f>
        <v>0</v>
      </c>
    </row>
    <row r="41" spans="1:20">
      <c r="Q41" s="883"/>
    </row>
    <row r="42" spans="1:20">
      <c r="E42" s="885"/>
      <c r="F42" s="885"/>
      <c r="G42" s="885"/>
      <c r="H42" s="885"/>
      <c r="I42" s="885"/>
      <c r="J42" s="885"/>
      <c r="K42" s="885"/>
      <c r="L42" s="885"/>
      <c r="M42" s="885"/>
      <c r="N42" s="885"/>
      <c r="O42" s="885"/>
      <c r="P42" s="885"/>
      <c r="Q42" s="885"/>
    </row>
    <row r="43" spans="1:20">
      <c r="E43" s="885"/>
      <c r="F43" s="885"/>
      <c r="G43" s="885"/>
      <c r="H43" s="885"/>
      <c r="I43" s="885"/>
      <c r="J43" s="885"/>
      <c r="K43" s="885"/>
      <c r="L43" s="885"/>
      <c r="M43" s="885"/>
      <c r="N43" s="885"/>
      <c r="O43" s="885"/>
      <c r="P43" s="885"/>
      <c r="Q43" s="885"/>
    </row>
    <row r="46" spans="1:20">
      <c r="E46" s="883"/>
      <c r="G46" s="883"/>
      <c r="I46" s="883"/>
      <c r="K46" s="883"/>
      <c r="O46" s="883"/>
      <c r="Q46" s="883"/>
    </row>
    <row r="49" spans="5:17">
      <c r="E49" s="883"/>
      <c r="G49" s="883"/>
      <c r="I49" s="883"/>
      <c r="K49" s="883"/>
      <c r="O49" s="883"/>
      <c r="Q49" s="883"/>
    </row>
  </sheetData>
  <mergeCells count="4">
    <mergeCell ref="E4:Q4"/>
    <mergeCell ref="M5:O5"/>
    <mergeCell ref="I7:K7"/>
    <mergeCell ref="E10:Q10"/>
  </mergeCells>
  <pageMargins left="0.70866141732283505" right="0.23" top="0.47244094488188998" bottom="0.511811023622047" header="0.511811023622047" footer="0.511811023622047"/>
  <pageSetup paperSize="9" scale="70" firstPageNumber="10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38"/>
  <sheetViews>
    <sheetView view="pageBreakPreview" zoomScaleSheetLayoutView="100" workbookViewId="0">
      <selection activeCell="B19" activeCellId="1" sqref="E12 B19"/>
    </sheetView>
  </sheetViews>
  <sheetFormatPr defaultColWidth="9.109375" defaultRowHeight="19.5" customHeight="1"/>
  <cols>
    <col min="1" max="1" width="2.44140625" style="600" customWidth="1"/>
    <col min="2" max="2" width="63.88671875" style="600" customWidth="1"/>
    <col min="3" max="3" width="8.88671875" style="601" customWidth="1"/>
    <col min="4" max="4" width="0.88671875" style="600" customWidth="1"/>
    <col min="5" max="5" width="14" style="590" customWidth="1"/>
    <col min="6" max="6" width="0.88671875" style="600" customWidth="1"/>
    <col min="7" max="7" width="14" style="590" customWidth="1"/>
    <col min="8" max="8" width="0.88671875" style="600" customWidth="1"/>
    <col min="9" max="9" width="14" style="590" customWidth="1"/>
    <col min="10" max="10" width="0.88671875" style="600" customWidth="1"/>
    <col min="11" max="11" width="14" style="590" customWidth="1"/>
    <col min="12" max="12" width="9.109375" style="558"/>
    <col min="13" max="13" width="2.44140625" style="935" customWidth="1"/>
    <col min="14" max="14" width="61.6640625" style="935" customWidth="1"/>
    <col min="15" max="17" width="9.109375" style="558"/>
    <col min="18" max="18" width="10.109375" style="558" bestFit="1" customWidth="1"/>
    <col min="19" max="256" width="9.109375" style="558"/>
    <col min="257" max="257" width="2.44140625" style="558" customWidth="1"/>
    <col min="258" max="258" width="63.88671875" style="558" customWidth="1"/>
    <col min="259" max="259" width="8.88671875" style="558" customWidth="1"/>
    <col min="260" max="260" width="0.88671875" style="558" customWidth="1"/>
    <col min="261" max="261" width="14" style="558" customWidth="1"/>
    <col min="262" max="262" width="0.88671875" style="558" customWidth="1"/>
    <col min="263" max="263" width="14" style="558" customWidth="1"/>
    <col min="264" max="264" width="0.88671875" style="558" customWidth="1"/>
    <col min="265" max="265" width="14" style="558" customWidth="1"/>
    <col min="266" max="266" width="0.88671875" style="558" customWidth="1"/>
    <col min="267" max="267" width="14" style="558" customWidth="1"/>
    <col min="268" max="512" width="9.109375" style="558"/>
    <col min="513" max="513" width="2.44140625" style="558" customWidth="1"/>
    <col min="514" max="514" width="63.88671875" style="558" customWidth="1"/>
    <col min="515" max="515" width="8.88671875" style="558" customWidth="1"/>
    <col min="516" max="516" width="0.88671875" style="558" customWidth="1"/>
    <col min="517" max="517" width="14" style="558" customWidth="1"/>
    <col min="518" max="518" width="0.88671875" style="558" customWidth="1"/>
    <col min="519" max="519" width="14" style="558" customWidth="1"/>
    <col min="520" max="520" width="0.88671875" style="558" customWidth="1"/>
    <col min="521" max="521" width="14" style="558" customWidth="1"/>
    <col min="522" max="522" width="0.88671875" style="558" customWidth="1"/>
    <col min="523" max="523" width="14" style="558" customWidth="1"/>
    <col min="524" max="768" width="9.109375" style="558"/>
    <col min="769" max="769" width="2.44140625" style="558" customWidth="1"/>
    <col min="770" max="770" width="63.88671875" style="558" customWidth="1"/>
    <col min="771" max="771" width="8.88671875" style="558" customWidth="1"/>
    <col min="772" max="772" width="0.88671875" style="558" customWidth="1"/>
    <col min="773" max="773" width="14" style="558" customWidth="1"/>
    <col min="774" max="774" width="0.88671875" style="558" customWidth="1"/>
    <col min="775" max="775" width="14" style="558" customWidth="1"/>
    <col min="776" max="776" width="0.88671875" style="558" customWidth="1"/>
    <col min="777" max="777" width="14" style="558" customWidth="1"/>
    <col min="778" max="778" width="0.88671875" style="558" customWidth="1"/>
    <col min="779" max="779" width="14" style="558" customWidth="1"/>
    <col min="780" max="1024" width="9.109375" style="558"/>
    <col min="1025" max="1025" width="2.44140625" style="558" customWidth="1"/>
    <col min="1026" max="1026" width="63.88671875" style="558" customWidth="1"/>
    <col min="1027" max="1027" width="8.88671875" style="558" customWidth="1"/>
    <col min="1028" max="1028" width="0.88671875" style="558" customWidth="1"/>
    <col min="1029" max="1029" width="14" style="558" customWidth="1"/>
    <col min="1030" max="1030" width="0.88671875" style="558" customWidth="1"/>
    <col min="1031" max="1031" width="14" style="558" customWidth="1"/>
    <col min="1032" max="1032" width="0.88671875" style="558" customWidth="1"/>
    <col min="1033" max="1033" width="14" style="558" customWidth="1"/>
    <col min="1034" max="1034" width="0.88671875" style="558" customWidth="1"/>
    <col min="1035" max="1035" width="14" style="558" customWidth="1"/>
    <col min="1036" max="1280" width="9.109375" style="558"/>
    <col min="1281" max="1281" width="2.44140625" style="558" customWidth="1"/>
    <col min="1282" max="1282" width="63.88671875" style="558" customWidth="1"/>
    <col min="1283" max="1283" width="8.88671875" style="558" customWidth="1"/>
    <col min="1284" max="1284" width="0.88671875" style="558" customWidth="1"/>
    <col min="1285" max="1285" width="14" style="558" customWidth="1"/>
    <col min="1286" max="1286" width="0.88671875" style="558" customWidth="1"/>
    <col min="1287" max="1287" width="14" style="558" customWidth="1"/>
    <col min="1288" max="1288" width="0.88671875" style="558" customWidth="1"/>
    <col min="1289" max="1289" width="14" style="558" customWidth="1"/>
    <col min="1290" max="1290" width="0.88671875" style="558" customWidth="1"/>
    <col min="1291" max="1291" width="14" style="558" customWidth="1"/>
    <col min="1292" max="1536" width="9.109375" style="558"/>
    <col min="1537" max="1537" width="2.44140625" style="558" customWidth="1"/>
    <col min="1538" max="1538" width="63.88671875" style="558" customWidth="1"/>
    <col min="1539" max="1539" width="8.88671875" style="558" customWidth="1"/>
    <col min="1540" max="1540" width="0.88671875" style="558" customWidth="1"/>
    <col min="1541" max="1541" width="14" style="558" customWidth="1"/>
    <col min="1542" max="1542" width="0.88671875" style="558" customWidth="1"/>
    <col min="1543" max="1543" width="14" style="558" customWidth="1"/>
    <col min="1544" max="1544" width="0.88671875" style="558" customWidth="1"/>
    <col min="1545" max="1545" width="14" style="558" customWidth="1"/>
    <col min="1546" max="1546" width="0.88671875" style="558" customWidth="1"/>
    <col min="1547" max="1547" width="14" style="558" customWidth="1"/>
    <col min="1548" max="1792" width="9.109375" style="558"/>
    <col min="1793" max="1793" width="2.44140625" style="558" customWidth="1"/>
    <col min="1794" max="1794" width="63.88671875" style="558" customWidth="1"/>
    <col min="1795" max="1795" width="8.88671875" style="558" customWidth="1"/>
    <col min="1796" max="1796" width="0.88671875" style="558" customWidth="1"/>
    <col min="1797" max="1797" width="14" style="558" customWidth="1"/>
    <col min="1798" max="1798" width="0.88671875" style="558" customWidth="1"/>
    <col min="1799" max="1799" width="14" style="558" customWidth="1"/>
    <col min="1800" max="1800" width="0.88671875" style="558" customWidth="1"/>
    <col min="1801" max="1801" width="14" style="558" customWidth="1"/>
    <col min="1802" max="1802" width="0.88671875" style="558" customWidth="1"/>
    <col min="1803" max="1803" width="14" style="558" customWidth="1"/>
    <col min="1804" max="2048" width="9.109375" style="558"/>
    <col min="2049" max="2049" width="2.44140625" style="558" customWidth="1"/>
    <col min="2050" max="2050" width="63.88671875" style="558" customWidth="1"/>
    <col min="2051" max="2051" width="8.88671875" style="558" customWidth="1"/>
    <col min="2052" max="2052" width="0.88671875" style="558" customWidth="1"/>
    <col min="2053" max="2053" width="14" style="558" customWidth="1"/>
    <col min="2054" max="2054" width="0.88671875" style="558" customWidth="1"/>
    <col min="2055" max="2055" width="14" style="558" customWidth="1"/>
    <col min="2056" max="2056" width="0.88671875" style="558" customWidth="1"/>
    <col min="2057" max="2057" width="14" style="558" customWidth="1"/>
    <col min="2058" max="2058" width="0.88671875" style="558" customWidth="1"/>
    <col min="2059" max="2059" width="14" style="558" customWidth="1"/>
    <col min="2060" max="2304" width="9.109375" style="558"/>
    <col min="2305" max="2305" width="2.44140625" style="558" customWidth="1"/>
    <col min="2306" max="2306" width="63.88671875" style="558" customWidth="1"/>
    <col min="2307" max="2307" width="8.88671875" style="558" customWidth="1"/>
    <col min="2308" max="2308" width="0.88671875" style="558" customWidth="1"/>
    <col min="2309" max="2309" width="14" style="558" customWidth="1"/>
    <col min="2310" max="2310" width="0.88671875" style="558" customWidth="1"/>
    <col min="2311" max="2311" width="14" style="558" customWidth="1"/>
    <col min="2312" max="2312" width="0.88671875" style="558" customWidth="1"/>
    <col min="2313" max="2313" width="14" style="558" customWidth="1"/>
    <col min="2314" max="2314" width="0.88671875" style="558" customWidth="1"/>
    <col min="2315" max="2315" width="14" style="558" customWidth="1"/>
    <col min="2316" max="2560" width="9.109375" style="558"/>
    <col min="2561" max="2561" width="2.44140625" style="558" customWidth="1"/>
    <col min="2562" max="2562" width="63.88671875" style="558" customWidth="1"/>
    <col min="2563" max="2563" width="8.88671875" style="558" customWidth="1"/>
    <col min="2564" max="2564" width="0.88671875" style="558" customWidth="1"/>
    <col min="2565" max="2565" width="14" style="558" customWidth="1"/>
    <col min="2566" max="2566" width="0.88671875" style="558" customWidth="1"/>
    <col min="2567" max="2567" width="14" style="558" customWidth="1"/>
    <col min="2568" max="2568" width="0.88671875" style="558" customWidth="1"/>
    <col min="2569" max="2569" width="14" style="558" customWidth="1"/>
    <col min="2570" max="2570" width="0.88671875" style="558" customWidth="1"/>
    <col min="2571" max="2571" width="14" style="558" customWidth="1"/>
    <col min="2572" max="2816" width="9.109375" style="558"/>
    <col min="2817" max="2817" width="2.44140625" style="558" customWidth="1"/>
    <col min="2818" max="2818" width="63.88671875" style="558" customWidth="1"/>
    <col min="2819" max="2819" width="8.88671875" style="558" customWidth="1"/>
    <col min="2820" max="2820" width="0.88671875" style="558" customWidth="1"/>
    <col min="2821" max="2821" width="14" style="558" customWidth="1"/>
    <col min="2822" max="2822" width="0.88671875" style="558" customWidth="1"/>
    <col min="2823" max="2823" width="14" style="558" customWidth="1"/>
    <col min="2824" max="2824" width="0.88671875" style="558" customWidth="1"/>
    <col min="2825" max="2825" width="14" style="558" customWidth="1"/>
    <col min="2826" max="2826" width="0.88671875" style="558" customWidth="1"/>
    <col min="2827" max="2827" width="14" style="558" customWidth="1"/>
    <col min="2828" max="3072" width="9.109375" style="558"/>
    <col min="3073" max="3073" width="2.44140625" style="558" customWidth="1"/>
    <col min="3074" max="3074" width="63.88671875" style="558" customWidth="1"/>
    <col min="3075" max="3075" width="8.88671875" style="558" customWidth="1"/>
    <col min="3076" max="3076" width="0.88671875" style="558" customWidth="1"/>
    <col min="3077" max="3077" width="14" style="558" customWidth="1"/>
    <col min="3078" max="3078" width="0.88671875" style="558" customWidth="1"/>
    <col min="3079" max="3079" width="14" style="558" customWidth="1"/>
    <col min="3080" max="3080" width="0.88671875" style="558" customWidth="1"/>
    <col min="3081" max="3081" width="14" style="558" customWidth="1"/>
    <col min="3082" max="3082" width="0.88671875" style="558" customWidth="1"/>
    <col min="3083" max="3083" width="14" style="558" customWidth="1"/>
    <col min="3084" max="3328" width="9.109375" style="558"/>
    <col min="3329" max="3329" width="2.44140625" style="558" customWidth="1"/>
    <col min="3330" max="3330" width="63.88671875" style="558" customWidth="1"/>
    <col min="3331" max="3331" width="8.88671875" style="558" customWidth="1"/>
    <col min="3332" max="3332" width="0.88671875" style="558" customWidth="1"/>
    <col min="3333" max="3333" width="14" style="558" customWidth="1"/>
    <col min="3334" max="3334" width="0.88671875" style="558" customWidth="1"/>
    <col min="3335" max="3335" width="14" style="558" customWidth="1"/>
    <col min="3336" max="3336" width="0.88671875" style="558" customWidth="1"/>
    <col min="3337" max="3337" width="14" style="558" customWidth="1"/>
    <col min="3338" max="3338" width="0.88671875" style="558" customWidth="1"/>
    <col min="3339" max="3339" width="14" style="558" customWidth="1"/>
    <col min="3340" max="3584" width="9.109375" style="558"/>
    <col min="3585" max="3585" width="2.44140625" style="558" customWidth="1"/>
    <col min="3586" max="3586" width="63.88671875" style="558" customWidth="1"/>
    <col min="3587" max="3587" width="8.88671875" style="558" customWidth="1"/>
    <col min="3588" max="3588" width="0.88671875" style="558" customWidth="1"/>
    <col min="3589" max="3589" width="14" style="558" customWidth="1"/>
    <col min="3590" max="3590" width="0.88671875" style="558" customWidth="1"/>
    <col min="3591" max="3591" width="14" style="558" customWidth="1"/>
    <col min="3592" max="3592" width="0.88671875" style="558" customWidth="1"/>
    <col min="3593" max="3593" width="14" style="558" customWidth="1"/>
    <col min="3594" max="3594" width="0.88671875" style="558" customWidth="1"/>
    <col min="3595" max="3595" width="14" style="558" customWidth="1"/>
    <col min="3596" max="3840" width="9.109375" style="558"/>
    <col min="3841" max="3841" width="2.44140625" style="558" customWidth="1"/>
    <col min="3842" max="3842" width="63.88671875" style="558" customWidth="1"/>
    <col min="3843" max="3843" width="8.88671875" style="558" customWidth="1"/>
    <col min="3844" max="3844" width="0.88671875" style="558" customWidth="1"/>
    <col min="3845" max="3845" width="14" style="558" customWidth="1"/>
    <col min="3846" max="3846" width="0.88671875" style="558" customWidth="1"/>
    <col min="3847" max="3847" width="14" style="558" customWidth="1"/>
    <col min="3848" max="3848" width="0.88671875" style="558" customWidth="1"/>
    <col min="3849" max="3849" width="14" style="558" customWidth="1"/>
    <col min="3850" max="3850" width="0.88671875" style="558" customWidth="1"/>
    <col min="3851" max="3851" width="14" style="558" customWidth="1"/>
    <col min="3852" max="4096" width="9.109375" style="558"/>
    <col min="4097" max="4097" width="2.44140625" style="558" customWidth="1"/>
    <col min="4098" max="4098" width="63.88671875" style="558" customWidth="1"/>
    <col min="4099" max="4099" width="8.88671875" style="558" customWidth="1"/>
    <col min="4100" max="4100" width="0.88671875" style="558" customWidth="1"/>
    <col min="4101" max="4101" width="14" style="558" customWidth="1"/>
    <col min="4102" max="4102" width="0.88671875" style="558" customWidth="1"/>
    <col min="4103" max="4103" width="14" style="558" customWidth="1"/>
    <col min="4104" max="4104" width="0.88671875" style="558" customWidth="1"/>
    <col min="4105" max="4105" width="14" style="558" customWidth="1"/>
    <col min="4106" max="4106" width="0.88671875" style="558" customWidth="1"/>
    <col min="4107" max="4107" width="14" style="558" customWidth="1"/>
    <col min="4108" max="4352" width="9.109375" style="558"/>
    <col min="4353" max="4353" width="2.44140625" style="558" customWidth="1"/>
    <col min="4354" max="4354" width="63.88671875" style="558" customWidth="1"/>
    <col min="4355" max="4355" width="8.88671875" style="558" customWidth="1"/>
    <col min="4356" max="4356" width="0.88671875" style="558" customWidth="1"/>
    <col min="4357" max="4357" width="14" style="558" customWidth="1"/>
    <col min="4358" max="4358" width="0.88671875" style="558" customWidth="1"/>
    <col min="4359" max="4359" width="14" style="558" customWidth="1"/>
    <col min="4360" max="4360" width="0.88671875" style="558" customWidth="1"/>
    <col min="4361" max="4361" width="14" style="558" customWidth="1"/>
    <col min="4362" max="4362" width="0.88671875" style="558" customWidth="1"/>
    <col min="4363" max="4363" width="14" style="558" customWidth="1"/>
    <col min="4364" max="4608" width="9.109375" style="558"/>
    <col min="4609" max="4609" width="2.44140625" style="558" customWidth="1"/>
    <col min="4610" max="4610" width="63.88671875" style="558" customWidth="1"/>
    <col min="4611" max="4611" width="8.88671875" style="558" customWidth="1"/>
    <col min="4612" max="4612" width="0.88671875" style="558" customWidth="1"/>
    <col min="4613" max="4613" width="14" style="558" customWidth="1"/>
    <col min="4614" max="4614" width="0.88671875" style="558" customWidth="1"/>
    <col min="4615" max="4615" width="14" style="558" customWidth="1"/>
    <col min="4616" max="4616" width="0.88671875" style="558" customWidth="1"/>
    <col min="4617" max="4617" width="14" style="558" customWidth="1"/>
    <col min="4618" max="4618" width="0.88671875" style="558" customWidth="1"/>
    <col min="4619" max="4619" width="14" style="558" customWidth="1"/>
    <col min="4620" max="4864" width="9.109375" style="558"/>
    <col min="4865" max="4865" width="2.44140625" style="558" customWidth="1"/>
    <col min="4866" max="4866" width="63.88671875" style="558" customWidth="1"/>
    <col min="4867" max="4867" width="8.88671875" style="558" customWidth="1"/>
    <col min="4868" max="4868" width="0.88671875" style="558" customWidth="1"/>
    <col min="4869" max="4869" width="14" style="558" customWidth="1"/>
    <col min="4870" max="4870" width="0.88671875" style="558" customWidth="1"/>
    <col min="4871" max="4871" width="14" style="558" customWidth="1"/>
    <col min="4872" max="4872" width="0.88671875" style="558" customWidth="1"/>
    <col min="4873" max="4873" width="14" style="558" customWidth="1"/>
    <col min="4874" max="4874" width="0.88671875" style="558" customWidth="1"/>
    <col min="4875" max="4875" width="14" style="558" customWidth="1"/>
    <col min="4876" max="5120" width="9.109375" style="558"/>
    <col min="5121" max="5121" width="2.44140625" style="558" customWidth="1"/>
    <col min="5122" max="5122" width="63.88671875" style="558" customWidth="1"/>
    <col min="5123" max="5123" width="8.88671875" style="558" customWidth="1"/>
    <col min="5124" max="5124" width="0.88671875" style="558" customWidth="1"/>
    <col min="5125" max="5125" width="14" style="558" customWidth="1"/>
    <col min="5126" max="5126" width="0.88671875" style="558" customWidth="1"/>
    <col min="5127" max="5127" width="14" style="558" customWidth="1"/>
    <col min="5128" max="5128" width="0.88671875" style="558" customWidth="1"/>
    <col min="5129" max="5129" width="14" style="558" customWidth="1"/>
    <col min="5130" max="5130" width="0.88671875" style="558" customWidth="1"/>
    <col min="5131" max="5131" width="14" style="558" customWidth="1"/>
    <col min="5132" max="5376" width="9.109375" style="558"/>
    <col min="5377" max="5377" width="2.44140625" style="558" customWidth="1"/>
    <col min="5378" max="5378" width="63.88671875" style="558" customWidth="1"/>
    <col min="5379" max="5379" width="8.88671875" style="558" customWidth="1"/>
    <col min="5380" max="5380" width="0.88671875" style="558" customWidth="1"/>
    <col min="5381" max="5381" width="14" style="558" customWidth="1"/>
    <col min="5382" max="5382" width="0.88671875" style="558" customWidth="1"/>
    <col min="5383" max="5383" width="14" style="558" customWidth="1"/>
    <col min="5384" max="5384" width="0.88671875" style="558" customWidth="1"/>
    <col min="5385" max="5385" width="14" style="558" customWidth="1"/>
    <col min="5386" max="5386" width="0.88671875" style="558" customWidth="1"/>
    <col min="5387" max="5387" width="14" style="558" customWidth="1"/>
    <col min="5388" max="5632" width="9.109375" style="558"/>
    <col min="5633" max="5633" width="2.44140625" style="558" customWidth="1"/>
    <col min="5634" max="5634" width="63.88671875" style="558" customWidth="1"/>
    <col min="5635" max="5635" width="8.88671875" style="558" customWidth="1"/>
    <col min="5636" max="5636" width="0.88671875" style="558" customWidth="1"/>
    <col min="5637" max="5637" width="14" style="558" customWidth="1"/>
    <col min="5638" max="5638" width="0.88671875" style="558" customWidth="1"/>
    <col min="5639" max="5639" width="14" style="558" customWidth="1"/>
    <col min="5640" max="5640" width="0.88671875" style="558" customWidth="1"/>
    <col min="5641" max="5641" width="14" style="558" customWidth="1"/>
    <col min="5642" max="5642" width="0.88671875" style="558" customWidth="1"/>
    <col min="5643" max="5643" width="14" style="558" customWidth="1"/>
    <col min="5644" max="5888" width="9.109375" style="558"/>
    <col min="5889" max="5889" width="2.44140625" style="558" customWidth="1"/>
    <col min="5890" max="5890" width="63.88671875" style="558" customWidth="1"/>
    <col min="5891" max="5891" width="8.88671875" style="558" customWidth="1"/>
    <col min="5892" max="5892" width="0.88671875" style="558" customWidth="1"/>
    <col min="5893" max="5893" width="14" style="558" customWidth="1"/>
    <col min="5894" max="5894" width="0.88671875" style="558" customWidth="1"/>
    <col min="5895" max="5895" width="14" style="558" customWidth="1"/>
    <col min="5896" max="5896" width="0.88671875" style="558" customWidth="1"/>
    <col min="5897" max="5897" width="14" style="558" customWidth="1"/>
    <col min="5898" max="5898" width="0.88671875" style="558" customWidth="1"/>
    <col min="5899" max="5899" width="14" style="558" customWidth="1"/>
    <col min="5900" max="6144" width="9.109375" style="558"/>
    <col min="6145" max="6145" width="2.44140625" style="558" customWidth="1"/>
    <col min="6146" max="6146" width="63.88671875" style="558" customWidth="1"/>
    <col min="6147" max="6147" width="8.88671875" style="558" customWidth="1"/>
    <col min="6148" max="6148" width="0.88671875" style="558" customWidth="1"/>
    <col min="6149" max="6149" width="14" style="558" customWidth="1"/>
    <col min="6150" max="6150" width="0.88671875" style="558" customWidth="1"/>
    <col min="6151" max="6151" width="14" style="558" customWidth="1"/>
    <col min="6152" max="6152" width="0.88671875" style="558" customWidth="1"/>
    <col min="6153" max="6153" width="14" style="558" customWidth="1"/>
    <col min="6154" max="6154" width="0.88671875" style="558" customWidth="1"/>
    <col min="6155" max="6155" width="14" style="558" customWidth="1"/>
    <col min="6156" max="6400" width="9.109375" style="558"/>
    <col min="6401" max="6401" width="2.44140625" style="558" customWidth="1"/>
    <col min="6402" max="6402" width="63.88671875" style="558" customWidth="1"/>
    <col min="6403" max="6403" width="8.88671875" style="558" customWidth="1"/>
    <col min="6404" max="6404" width="0.88671875" style="558" customWidth="1"/>
    <col min="6405" max="6405" width="14" style="558" customWidth="1"/>
    <col min="6406" max="6406" width="0.88671875" style="558" customWidth="1"/>
    <col min="6407" max="6407" width="14" style="558" customWidth="1"/>
    <col min="6408" max="6408" width="0.88671875" style="558" customWidth="1"/>
    <col min="6409" max="6409" width="14" style="558" customWidth="1"/>
    <col min="6410" max="6410" width="0.88671875" style="558" customWidth="1"/>
    <col min="6411" max="6411" width="14" style="558" customWidth="1"/>
    <col min="6412" max="6656" width="9.109375" style="558"/>
    <col min="6657" max="6657" width="2.44140625" style="558" customWidth="1"/>
    <col min="6658" max="6658" width="63.88671875" style="558" customWidth="1"/>
    <col min="6659" max="6659" width="8.88671875" style="558" customWidth="1"/>
    <col min="6660" max="6660" width="0.88671875" style="558" customWidth="1"/>
    <col min="6661" max="6661" width="14" style="558" customWidth="1"/>
    <col min="6662" max="6662" width="0.88671875" style="558" customWidth="1"/>
    <col min="6663" max="6663" width="14" style="558" customWidth="1"/>
    <col min="6664" max="6664" width="0.88671875" style="558" customWidth="1"/>
    <col min="6665" max="6665" width="14" style="558" customWidth="1"/>
    <col min="6666" max="6666" width="0.88671875" style="558" customWidth="1"/>
    <col min="6667" max="6667" width="14" style="558" customWidth="1"/>
    <col min="6668" max="6912" width="9.109375" style="558"/>
    <col min="6913" max="6913" width="2.44140625" style="558" customWidth="1"/>
    <col min="6914" max="6914" width="63.88671875" style="558" customWidth="1"/>
    <col min="6915" max="6915" width="8.88671875" style="558" customWidth="1"/>
    <col min="6916" max="6916" width="0.88671875" style="558" customWidth="1"/>
    <col min="6917" max="6917" width="14" style="558" customWidth="1"/>
    <col min="6918" max="6918" width="0.88671875" style="558" customWidth="1"/>
    <col min="6919" max="6919" width="14" style="558" customWidth="1"/>
    <col min="6920" max="6920" width="0.88671875" style="558" customWidth="1"/>
    <col min="6921" max="6921" width="14" style="558" customWidth="1"/>
    <col min="6922" max="6922" width="0.88671875" style="558" customWidth="1"/>
    <col min="6923" max="6923" width="14" style="558" customWidth="1"/>
    <col min="6924" max="7168" width="9.109375" style="558"/>
    <col min="7169" max="7169" width="2.44140625" style="558" customWidth="1"/>
    <col min="7170" max="7170" width="63.88671875" style="558" customWidth="1"/>
    <col min="7171" max="7171" width="8.88671875" style="558" customWidth="1"/>
    <col min="7172" max="7172" width="0.88671875" style="558" customWidth="1"/>
    <col min="7173" max="7173" width="14" style="558" customWidth="1"/>
    <col min="7174" max="7174" width="0.88671875" style="558" customWidth="1"/>
    <col min="7175" max="7175" width="14" style="558" customWidth="1"/>
    <col min="7176" max="7176" width="0.88671875" style="558" customWidth="1"/>
    <col min="7177" max="7177" width="14" style="558" customWidth="1"/>
    <col min="7178" max="7178" width="0.88671875" style="558" customWidth="1"/>
    <col min="7179" max="7179" width="14" style="558" customWidth="1"/>
    <col min="7180" max="7424" width="9.109375" style="558"/>
    <col min="7425" max="7425" width="2.44140625" style="558" customWidth="1"/>
    <col min="7426" max="7426" width="63.88671875" style="558" customWidth="1"/>
    <col min="7427" max="7427" width="8.88671875" style="558" customWidth="1"/>
    <col min="7428" max="7428" width="0.88671875" style="558" customWidth="1"/>
    <col min="7429" max="7429" width="14" style="558" customWidth="1"/>
    <col min="7430" max="7430" width="0.88671875" style="558" customWidth="1"/>
    <col min="7431" max="7431" width="14" style="558" customWidth="1"/>
    <col min="7432" max="7432" width="0.88671875" style="558" customWidth="1"/>
    <col min="7433" max="7433" width="14" style="558" customWidth="1"/>
    <col min="7434" max="7434" width="0.88671875" style="558" customWidth="1"/>
    <col min="7435" max="7435" width="14" style="558" customWidth="1"/>
    <col min="7436" max="7680" width="9.109375" style="558"/>
    <col min="7681" max="7681" width="2.44140625" style="558" customWidth="1"/>
    <col min="7682" max="7682" width="63.88671875" style="558" customWidth="1"/>
    <col min="7683" max="7683" width="8.88671875" style="558" customWidth="1"/>
    <col min="7684" max="7684" width="0.88671875" style="558" customWidth="1"/>
    <col min="7685" max="7685" width="14" style="558" customWidth="1"/>
    <col min="7686" max="7686" width="0.88671875" style="558" customWidth="1"/>
    <col min="7687" max="7687" width="14" style="558" customWidth="1"/>
    <col min="7688" max="7688" width="0.88671875" style="558" customWidth="1"/>
    <col min="7689" max="7689" width="14" style="558" customWidth="1"/>
    <col min="7690" max="7690" width="0.88671875" style="558" customWidth="1"/>
    <col min="7691" max="7691" width="14" style="558" customWidth="1"/>
    <col min="7692" max="7936" width="9.109375" style="558"/>
    <col min="7937" max="7937" width="2.44140625" style="558" customWidth="1"/>
    <col min="7938" max="7938" width="63.88671875" style="558" customWidth="1"/>
    <col min="7939" max="7939" width="8.88671875" style="558" customWidth="1"/>
    <col min="7940" max="7940" width="0.88671875" style="558" customWidth="1"/>
    <col min="7941" max="7941" width="14" style="558" customWidth="1"/>
    <col min="7942" max="7942" width="0.88671875" style="558" customWidth="1"/>
    <col min="7943" max="7943" width="14" style="558" customWidth="1"/>
    <col min="7944" max="7944" width="0.88671875" style="558" customWidth="1"/>
    <col min="7945" max="7945" width="14" style="558" customWidth="1"/>
    <col min="7946" max="7946" width="0.88671875" style="558" customWidth="1"/>
    <col min="7947" max="7947" width="14" style="558" customWidth="1"/>
    <col min="7948" max="8192" width="9.109375" style="558"/>
    <col min="8193" max="8193" width="2.44140625" style="558" customWidth="1"/>
    <col min="8194" max="8194" width="63.88671875" style="558" customWidth="1"/>
    <col min="8195" max="8195" width="8.88671875" style="558" customWidth="1"/>
    <col min="8196" max="8196" width="0.88671875" style="558" customWidth="1"/>
    <col min="8197" max="8197" width="14" style="558" customWidth="1"/>
    <col min="8198" max="8198" width="0.88671875" style="558" customWidth="1"/>
    <col min="8199" max="8199" width="14" style="558" customWidth="1"/>
    <col min="8200" max="8200" width="0.88671875" style="558" customWidth="1"/>
    <col min="8201" max="8201" width="14" style="558" customWidth="1"/>
    <col min="8202" max="8202" width="0.88671875" style="558" customWidth="1"/>
    <col min="8203" max="8203" width="14" style="558" customWidth="1"/>
    <col min="8204" max="8448" width="9.109375" style="558"/>
    <col min="8449" max="8449" width="2.44140625" style="558" customWidth="1"/>
    <col min="8450" max="8450" width="63.88671875" style="558" customWidth="1"/>
    <col min="8451" max="8451" width="8.88671875" style="558" customWidth="1"/>
    <col min="8452" max="8452" width="0.88671875" style="558" customWidth="1"/>
    <col min="8453" max="8453" width="14" style="558" customWidth="1"/>
    <col min="8454" max="8454" width="0.88671875" style="558" customWidth="1"/>
    <col min="8455" max="8455" width="14" style="558" customWidth="1"/>
    <col min="8456" max="8456" width="0.88671875" style="558" customWidth="1"/>
    <col min="8457" max="8457" width="14" style="558" customWidth="1"/>
    <col min="8458" max="8458" width="0.88671875" style="558" customWidth="1"/>
    <col min="8459" max="8459" width="14" style="558" customWidth="1"/>
    <col min="8460" max="8704" width="9.109375" style="558"/>
    <col min="8705" max="8705" width="2.44140625" style="558" customWidth="1"/>
    <col min="8706" max="8706" width="63.88671875" style="558" customWidth="1"/>
    <col min="8707" max="8707" width="8.88671875" style="558" customWidth="1"/>
    <col min="8708" max="8708" width="0.88671875" style="558" customWidth="1"/>
    <col min="8709" max="8709" width="14" style="558" customWidth="1"/>
    <col min="8710" max="8710" width="0.88671875" style="558" customWidth="1"/>
    <col min="8711" max="8711" width="14" style="558" customWidth="1"/>
    <col min="8712" max="8712" width="0.88671875" style="558" customWidth="1"/>
    <col min="8713" max="8713" width="14" style="558" customWidth="1"/>
    <col min="8714" max="8714" width="0.88671875" style="558" customWidth="1"/>
    <col min="8715" max="8715" width="14" style="558" customWidth="1"/>
    <col min="8716" max="8960" width="9.109375" style="558"/>
    <col min="8961" max="8961" width="2.44140625" style="558" customWidth="1"/>
    <col min="8962" max="8962" width="63.88671875" style="558" customWidth="1"/>
    <col min="8963" max="8963" width="8.88671875" style="558" customWidth="1"/>
    <col min="8964" max="8964" width="0.88671875" style="558" customWidth="1"/>
    <col min="8965" max="8965" width="14" style="558" customWidth="1"/>
    <col min="8966" max="8966" width="0.88671875" style="558" customWidth="1"/>
    <col min="8967" max="8967" width="14" style="558" customWidth="1"/>
    <col min="8968" max="8968" width="0.88671875" style="558" customWidth="1"/>
    <col min="8969" max="8969" width="14" style="558" customWidth="1"/>
    <col min="8970" max="8970" width="0.88671875" style="558" customWidth="1"/>
    <col min="8971" max="8971" width="14" style="558" customWidth="1"/>
    <col min="8972" max="9216" width="9.109375" style="558"/>
    <col min="9217" max="9217" width="2.44140625" style="558" customWidth="1"/>
    <col min="9218" max="9218" width="63.88671875" style="558" customWidth="1"/>
    <col min="9219" max="9219" width="8.88671875" style="558" customWidth="1"/>
    <col min="9220" max="9220" width="0.88671875" style="558" customWidth="1"/>
    <col min="9221" max="9221" width="14" style="558" customWidth="1"/>
    <col min="9222" max="9222" width="0.88671875" style="558" customWidth="1"/>
    <col min="9223" max="9223" width="14" style="558" customWidth="1"/>
    <col min="9224" max="9224" width="0.88671875" style="558" customWidth="1"/>
    <col min="9225" max="9225" width="14" style="558" customWidth="1"/>
    <col min="9226" max="9226" width="0.88671875" style="558" customWidth="1"/>
    <col min="9227" max="9227" width="14" style="558" customWidth="1"/>
    <col min="9228" max="9472" width="9.109375" style="558"/>
    <col min="9473" max="9473" width="2.44140625" style="558" customWidth="1"/>
    <col min="9474" max="9474" width="63.88671875" style="558" customWidth="1"/>
    <col min="9475" max="9475" width="8.88671875" style="558" customWidth="1"/>
    <col min="9476" max="9476" width="0.88671875" style="558" customWidth="1"/>
    <col min="9477" max="9477" width="14" style="558" customWidth="1"/>
    <col min="9478" max="9478" width="0.88671875" style="558" customWidth="1"/>
    <col min="9479" max="9479" width="14" style="558" customWidth="1"/>
    <col min="9480" max="9480" width="0.88671875" style="558" customWidth="1"/>
    <col min="9481" max="9481" width="14" style="558" customWidth="1"/>
    <col min="9482" max="9482" width="0.88671875" style="558" customWidth="1"/>
    <col min="9483" max="9483" width="14" style="558" customWidth="1"/>
    <col min="9484" max="9728" width="9.109375" style="558"/>
    <col min="9729" max="9729" width="2.44140625" style="558" customWidth="1"/>
    <col min="9730" max="9730" width="63.88671875" style="558" customWidth="1"/>
    <col min="9731" max="9731" width="8.88671875" style="558" customWidth="1"/>
    <col min="9732" max="9732" width="0.88671875" style="558" customWidth="1"/>
    <col min="9733" max="9733" width="14" style="558" customWidth="1"/>
    <col min="9734" max="9734" width="0.88671875" style="558" customWidth="1"/>
    <col min="9735" max="9735" width="14" style="558" customWidth="1"/>
    <col min="9736" max="9736" width="0.88671875" style="558" customWidth="1"/>
    <col min="9737" max="9737" width="14" style="558" customWidth="1"/>
    <col min="9738" max="9738" width="0.88671875" style="558" customWidth="1"/>
    <col min="9739" max="9739" width="14" style="558" customWidth="1"/>
    <col min="9740" max="9984" width="9.109375" style="558"/>
    <col min="9985" max="9985" width="2.44140625" style="558" customWidth="1"/>
    <col min="9986" max="9986" width="63.88671875" style="558" customWidth="1"/>
    <col min="9987" max="9987" width="8.88671875" style="558" customWidth="1"/>
    <col min="9988" max="9988" width="0.88671875" style="558" customWidth="1"/>
    <col min="9989" max="9989" width="14" style="558" customWidth="1"/>
    <col min="9990" max="9990" width="0.88671875" style="558" customWidth="1"/>
    <col min="9991" max="9991" width="14" style="558" customWidth="1"/>
    <col min="9992" max="9992" width="0.88671875" style="558" customWidth="1"/>
    <col min="9993" max="9993" width="14" style="558" customWidth="1"/>
    <col min="9994" max="9994" width="0.88671875" style="558" customWidth="1"/>
    <col min="9995" max="9995" width="14" style="558" customWidth="1"/>
    <col min="9996" max="10240" width="9.109375" style="558"/>
    <col min="10241" max="10241" width="2.44140625" style="558" customWidth="1"/>
    <col min="10242" max="10242" width="63.88671875" style="558" customWidth="1"/>
    <col min="10243" max="10243" width="8.88671875" style="558" customWidth="1"/>
    <col min="10244" max="10244" width="0.88671875" style="558" customWidth="1"/>
    <col min="10245" max="10245" width="14" style="558" customWidth="1"/>
    <col min="10246" max="10246" width="0.88671875" style="558" customWidth="1"/>
    <col min="10247" max="10247" width="14" style="558" customWidth="1"/>
    <col min="10248" max="10248" width="0.88671875" style="558" customWidth="1"/>
    <col min="10249" max="10249" width="14" style="558" customWidth="1"/>
    <col min="10250" max="10250" width="0.88671875" style="558" customWidth="1"/>
    <col min="10251" max="10251" width="14" style="558" customWidth="1"/>
    <col min="10252" max="10496" width="9.109375" style="558"/>
    <col min="10497" max="10497" width="2.44140625" style="558" customWidth="1"/>
    <col min="10498" max="10498" width="63.88671875" style="558" customWidth="1"/>
    <col min="10499" max="10499" width="8.88671875" style="558" customWidth="1"/>
    <col min="10500" max="10500" width="0.88671875" style="558" customWidth="1"/>
    <col min="10501" max="10501" width="14" style="558" customWidth="1"/>
    <col min="10502" max="10502" width="0.88671875" style="558" customWidth="1"/>
    <col min="10503" max="10503" width="14" style="558" customWidth="1"/>
    <col min="10504" max="10504" width="0.88671875" style="558" customWidth="1"/>
    <col min="10505" max="10505" width="14" style="558" customWidth="1"/>
    <col min="10506" max="10506" width="0.88671875" style="558" customWidth="1"/>
    <col min="10507" max="10507" width="14" style="558" customWidth="1"/>
    <col min="10508" max="10752" width="9.109375" style="558"/>
    <col min="10753" max="10753" width="2.44140625" style="558" customWidth="1"/>
    <col min="10754" max="10754" width="63.88671875" style="558" customWidth="1"/>
    <col min="10755" max="10755" width="8.88671875" style="558" customWidth="1"/>
    <col min="10756" max="10756" width="0.88671875" style="558" customWidth="1"/>
    <col min="10757" max="10757" width="14" style="558" customWidth="1"/>
    <col min="10758" max="10758" width="0.88671875" style="558" customWidth="1"/>
    <col min="10759" max="10759" width="14" style="558" customWidth="1"/>
    <col min="10760" max="10760" width="0.88671875" style="558" customWidth="1"/>
    <col min="10761" max="10761" width="14" style="558" customWidth="1"/>
    <col min="10762" max="10762" width="0.88671875" style="558" customWidth="1"/>
    <col min="10763" max="10763" width="14" style="558" customWidth="1"/>
    <col min="10764" max="11008" width="9.109375" style="558"/>
    <col min="11009" max="11009" width="2.44140625" style="558" customWidth="1"/>
    <col min="11010" max="11010" width="63.88671875" style="558" customWidth="1"/>
    <col min="11011" max="11011" width="8.88671875" style="558" customWidth="1"/>
    <col min="11012" max="11012" width="0.88671875" style="558" customWidth="1"/>
    <col min="11013" max="11013" width="14" style="558" customWidth="1"/>
    <col min="11014" max="11014" width="0.88671875" style="558" customWidth="1"/>
    <col min="11015" max="11015" width="14" style="558" customWidth="1"/>
    <col min="11016" max="11016" width="0.88671875" style="558" customWidth="1"/>
    <col min="11017" max="11017" width="14" style="558" customWidth="1"/>
    <col min="11018" max="11018" width="0.88671875" style="558" customWidth="1"/>
    <col min="11019" max="11019" width="14" style="558" customWidth="1"/>
    <col min="11020" max="11264" width="9.109375" style="558"/>
    <col min="11265" max="11265" width="2.44140625" style="558" customWidth="1"/>
    <col min="11266" max="11266" width="63.88671875" style="558" customWidth="1"/>
    <col min="11267" max="11267" width="8.88671875" style="558" customWidth="1"/>
    <col min="11268" max="11268" width="0.88671875" style="558" customWidth="1"/>
    <col min="11269" max="11269" width="14" style="558" customWidth="1"/>
    <col min="11270" max="11270" width="0.88671875" style="558" customWidth="1"/>
    <col min="11271" max="11271" width="14" style="558" customWidth="1"/>
    <col min="11272" max="11272" width="0.88671875" style="558" customWidth="1"/>
    <col min="11273" max="11273" width="14" style="558" customWidth="1"/>
    <col min="11274" max="11274" width="0.88671875" style="558" customWidth="1"/>
    <col min="11275" max="11275" width="14" style="558" customWidth="1"/>
    <col min="11276" max="11520" width="9.109375" style="558"/>
    <col min="11521" max="11521" width="2.44140625" style="558" customWidth="1"/>
    <col min="11522" max="11522" width="63.88671875" style="558" customWidth="1"/>
    <col min="11523" max="11523" width="8.88671875" style="558" customWidth="1"/>
    <col min="11524" max="11524" width="0.88671875" style="558" customWidth="1"/>
    <col min="11525" max="11525" width="14" style="558" customWidth="1"/>
    <col min="11526" max="11526" width="0.88671875" style="558" customWidth="1"/>
    <col min="11527" max="11527" width="14" style="558" customWidth="1"/>
    <col min="11528" max="11528" width="0.88671875" style="558" customWidth="1"/>
    <col min="11529" max="11529" width="14" style="558" customWidth="1"/>
    <col min="11530" max="11530" width="0.88671875" style="558" customWidth="1"/>
    <col min="11531" max="11531" width="14" style="558" customWidth="1"/>
    <col min="11532" max="11776" width="9.109375" style="558"/>
    <col min="11777" max="11777" width="2.44140625" style="558" customWidth="1"/>
    <col min="11778" max="11778" width="63.88671875" style="558" customWidth="1"/>
    <col min="11779" max="11779" width="8.88671875" style="558" customWidth="1"/>
    <col min="11780" max="11780" width="0.88671875" style="558" customWidth="1"/>
    <col min="11781" max="11781" width="14" style="558" customWidth="1"/>
    <col min="11782" max="11782" width="0.88671875" style="558" customWidth="1"/>
    <col min="11783" max="11783" width="14" style="558" customWidth="1"/>
    <col min="11784" max="11784" width="0.88671875" style="558" customWidth="1"/>
    <col min="11785" max="11785" width="14" style="558" customWidth="1"/>
    <col min="11786" max="11786" width="0.88671875" style="558" customWidth="1"/>
    <col min="11787" max="11787" width="14" style="558" customWidth="1"/>
    <col min="11788" max="12032" width="9.109375" style="558"/>
    <col min="12033" max="12033" width="2.44140625" style="558" customWidth="1"/>
    <col min="12034" max="12034" width="63.88671875" style="558" customWidth="1"/>
    <col min="12035" max="12035" width="8.88671875" style="558" customWidth="1"/>
    <col min="12036" max="12036" width="0.88671875" style="558" customWidth="1"/>
    <col min="12037" max="12037" width="14" style="558" customWidth="1"/>
    <col min="12038" max="12038" width="0.88671875" style="558" customWidth="1"/>
    <col min="12039" max="12039" width="14" style="558" customWidth="1"/>
    <col min="12040" max="12040" width="0.88671875" style="558" customWidth="1"/>
    <col min="12041" max="12041" width="14" style="558" customWidth="1"/>
    <col min="12042" max="12042" width="0.88671875" style="558" customWidth="1"/>
    <col min="12043" max="12043" width="14" style="558" customWidth="1"/>
    <col min="12044" max="12288" width="9.109375" style="558"/>
    <col min="12289" max="12289" width="2.44140625" style="558" customWidth="1"/>
    <col min="12290" max="12290" width="63.88671875" style="558" customWidth="1"/>
    <col min="12291" max="12291" width="8.88671875" style="558" customWidth="1"/>
    <col min="12292" max="12292" width="0.88671875" style="558" customWidth="1"/>
    <col min="12293" max="12293" width="14" style="558" customWidth="1"/>
    <col min="12294" max="12294" width="0.88671875" style="558" customWidth="1"/>
    <col min="12295" max="12295" width="14" style="558" customWidth="1"/>
    <col min="12296" max="12296" width="0.88671875" style="558" customWidth="1"/>
    <col min="12297" max="12297" width="14" style="558" customWidth="1"/>
    <col min="12298" max="12298" width="0.88671875" style="558" customWidth="1"/>
    <col min="12299" max="12299" width="14" style="558" customWidth="1"/>
    <col min="12300" max="12544" width="9.109375" style="558"/>
    <col min="12545" max="12545" width="2.44140625" style="558" customWidth="1"/>
    <col min="12546" max="12546" width="63.88671875" style="558" customWidth="1"/>
    <col min="12547" max="12547" width="8.88671875" style="558" customWidth="1"/>
    <col min="12548" max="12548" width="0.88671875" style="558" customWidth="1"/>
    <col min="12549" max="12549" width="14" style="558" customWidth="1"/>
    <col min="12550" max="12550" width="0.88671875" style="558" customWidth="1"/>
    <col min="12551" max="12551" width="14" style="558" customWidth="1"/>
    <col min="12552" max="12552" width="0.88671875" style="558" customWidth="1"/>
    <col min="12553" max="12553" width="14" style="558" customWidth="1"/>
    <col min="12554" max="12554" width="0.88671875" style="558" customWidth="1"/>
    <col min="12555" max="12555" width="14" style="558" customWidth="1"/>
    <col min="12556" max="12800" width="9.109375" style="558"/>
    <col min="12801" max="12801" width="2.44140625" style="558" customWidth="1"/>
    <col min="12802" max="12802" width="63.88671875" style="558" customWidth="1"/>
    <col min="12803" max="12803" width="8.88671875" style="558" customWidth="1"/>
    <col min="12804" max="12804" width="0.88671875" style="558" customWidth="1"/>
    <col min="12805" max="12805" width="14" style="558" customWidth="1"/>
    <col min="12806" max="12806" width="0.88671875" style="558" customWidth="1"/>
    <col min="12807" max="12807" width="14" style="558" customWidth="1"/>
    <col min="12808" max="12808" width="0.88671875" style="558" customWidth="1"/>
    <col min="12809" max="12809" width="14" style="558" customWidth="1"/>
    <col min="12810" max="12810" width="0.88671875" style="558" customWidth="1"/>
    <col min="12811" max="12811" width="14" style="558" customWidth="1"/>
    <col min="12812" max="13056" width="9.109375" style="558"/>
    <col min="13057" max="13057" width="2.44140625" style="558" customWidth="1"/>
    <col min="13058" max="13058" width="63.88671875" style="558" customWidth="1"/>
    <col min="13059" max="13059" width="8.88671875" style="558" customWidth="1"/>
    <col min="13060" max="13060" width="0.88671875" style="558" customWidth="1"/>
    <col min="13061" max="13061" width="14" style="558" customWidth="1"/>
    <col min="13062" max="13062" width="0.88671875" style="558" customWidth="1"/>
    <col min="13063" max="13063" width="14" style="558" customWidth="1"/>
    <col min="13064" max="13064" width="0.88671875" style="558" customWidth="1"/>
    <col min="13065" max="13065" width="14" style="558" customWidth="1"/>
    <col min="13066" max="13066" width="0.88671875" style="558" customWidth="1"/>
    <col min="13067" max="13067" width="14" style="558" customWidth="1"/>
    <col min="13068" max="13312" width="9.109375" style="558"/>
    <col min="13313" max="13313" width="2.44140625" style="558" customWidth="1"/>
    <col min="13314" max="13314" width="63.88671875" style="558" customWidth="1"/>
    <col min="13315" max="13315" width="8.88671875" style="558" customWidth="1"/>
    <col min="13316" max="13316" width="0.88671875" style="558" customWidth="1"/>
    <col min="13317" max="13317" width="14" style="558" customWidth="1"/>
    <col min="13318" max="13318" width="0.88671875" style="558" customWidth="1"/>
    <col min="13319" max="13319" width="14" style="558" customWidth="1"/>
    <col min="13320" max="13320" width="0.88671875" style="558" customWidth="1"/>
    <col min="13321" max="13321" width="14" style="558" customWidth="1"/>
    <col min="13322" max="13322" width="0.88671875" style="558" customWidth="1"/>
    <col min="13323" max="13323" width="14" style="558" customWidth="1"/>
    <col min="13324" max="13568" width="9.109375" style="558"/>
    <col min="13569" max="13569" width="2.44140625" style="558" customWidth="1"/>
    <col min="13570" max="13570" width="63.88671875" style="558" customWidth="1"/>
    <col min="13571" max="13571" width="8.88671875" style="558" customWidth="1"/>
    <col min="13572" max="13572" width="0.88671875" style="558" customWidth="1"/>
    <col min="13573" max="13573" width="14" style="558" customWidth="1"/>
    <col min="13574" max="13574" width="0.88671875" style="558" customWidth="1"/>
    <col min="13575" max="13575" width="14" style="558" customWidth="1"/>
    <col min="13576" max="13576" width="0.88671875" style="558" customWidth="1"/>
    <col min="13577" max="13577" width="14" style="558" customWidth="1"/>
    <col min="13578" max="13578" width="0.88671875" style="558" customWidth="1"/>
    <col min="13579" max="13579" width="14" style="558" customWidth="1"/>
    <col min="13580" max="13824" width="9.109375" style="558"/>
    <col min="13825" max="13825" width="2.44140625" style="558" customWidth="1"/>
    <col min="13826" max="13826" width="63.88671875" style="558" customWidth="1"/>
    <col min="13827" max="13827" width="8.88671875" style="558" customWidth="1"/>
    <col min="13828" max="13828" width="0.88671875" style="558" customWidth="1"/>
    <col min="13829" max="13829" width="14" style="558" customWidth="1"/>
    <col min="13830" max="13830" width="0.88671875" style="558" customWidth="1"/>
    <col min="13831" max="13831" width="14" style="558" customWidth="1"/>
    <col min="13832" max="13832" width="0.88671875" style="558" customWidth="1"/>
    <col min="13833" max="13833" width="14" style="558" customWidth="1"/>
    <col min="13834" max="13834" width="0.88671875" style="558" customWidth="1"/>
    <col min="13835" max="13835" width="14" style="558" customWidth="1"/>
    <col min="13836" max="14080" width="9.109375" style="558"/>
    <col min="14081" max="14081" width="2.44140625" style="558" customWidth="1"/>
    <col min="14082" max="14082" width="63.88671875" style="558" customWidth="1"/>
    <col min="14083" max="14083" width="8.88671875" style="558" customWidth="1"/>
    <col min="14084" max="14084" width="0.88671875" style="558" customWidth="1"/>
    <col min="14085" max="14085" width="14" style="558" customWidth="1"/>
    <col min="14086" max="14086" width="0.88671875" style="558" customWidth="1"/>
    <col min="14087" max="14087" width="14" style="558" customWidth="1"/>
    <col min="14088" max="14088" width="0.88671875" style="558" customWidth="1"/>
    <col min="14089" max="14089" width="14" style="558" customWidth="1"/>
    <col min="14090" max="14090" width="0.88671875" style="558" customWidth="1"/>
    <col min="14091" max="14091" width="14" style="558" customWidth="1"/>
    <col min="14092" max="14336" width="9.109375" style="558"/>
    <col min="14337" max="14337" width="2.44140625" style="558" customWidth="1"/>
    <col min="14338" max="14338" width="63.88671875" style="558" customWidth="1"/>
    <col min="14339" max="14339" width="8.88671875" style="558" customWidth="1"/>
    <col min="14340" max="14340" width="0.88671875" style="558" customWidth="1"/>
    <col min="14341" max="14341" width="14" style="558" customWidth="1"/>
    <col min="14342" max="14342" width="0.88671875" style="558" customWidth="1"/>
    <col min="14343" max="14343" width="14" style="558" customWidth="1"/>
    <col min="14344" max="14344" width="0.88671875" style="558" customWidth="1"/>
    <col min="14345" max="14345" width="14" style="558" customWidth="1"/>
    <col min="14346" max="14346" width="0.88671875" style="558" customWidth="1"/>
    <col min="14347" max="14347" width="14" style="558" customWidth="1"/>
    <col min="14348" max="14592" width="9.109375" style="558"/>
    <col min="14593" max="14593" width="2.44140625" style="558" customWidth="1"/>
    <col min="14594" max="14594" width="63.88671875" style="558" customWidth="1"/>
    <col min="14595" max="14595" width="8.88671875" style="558" customWidth="1"/>
    <col min="14596" max="14596" width="0.88671875" style="558" customWidth="1"/>
    <col min="14597" max="14597" width="14" style="558" customWidth="1"/>
    <col min="14598" max="14598" width="0.88671875" style="558" customWidth="1"/>
    <col min="14599" max="14599" width="14" style="558" customWidth="1"/>
    <col min="14600" max="14600" width="0.88671875" style="558" customWidth="1"/>
    <col min="14601" max="14601" width="14" style="558" customWidth="1"/>
    <col min="14602" max="14602" width="0.88671875" style="558" customWidth="1"/>
    <col min="14603" max="14603" width="14" style="558" customWidth="1"/>
    <col min="14604" max="14848" width="9.109375" style="558"/>
    <col min="14849" max="14849" width="2.44140625" style="558" customWidth="1"/>
    <col min="14850" max="14850" width="63.88671875" style="558" customWidth="1"/>
    <col min="14851" max="14851" width="8.88671875" style="558" customWidth="1"/>
    <col min="14852" max="14852" width="0.88671875" style="558" customWidth="1"/>
    <col min="14853" max="14853" width="14" style="558" customWidth="1"/>
    <col min="14854" max="14854" width="0.88671875" style="558" customWidth="1"/>
    <col min="14855" max="14855" width="14" style="558" customWidth="1"/>
    <col min="14856" max="14856" width="0.88671875" style="558" customWidth="1"/>
    <col min="14857" max="14857" width="14" style="558" customWidth="1"/>
    <col min="14858" max="14858" width="0.88671875" style="558" customWidth="1"/>
    <col min="14859" max="14859" width="14" style="558" customWidth="1"/>
    <col min="14860" max="15104" width="9.109375" style="558"/>
    <col min="15105" max="15105" width="2.44140625" style="558" customWidth="1"/>
    <col min="15106" max="15106" width="63.88671875" style="558" customWidth="1"/>
    <col min="15107" max="15107" width="8.88671875" style="558" customWidth="1"/>
    <col min="15108" max="15108" width="0.88671875" style="558" customWidth="1"/>
    <col min="15109" max="15109" width="14" style="558" customWidth="1"/>
    <col min="15110" max="15110" width="0.88671875" style="558" customWidth="1"/>
    <col min="15111" max="15111" width="14" style="558" customWidth="1"/>
    <col min="15112" max="15112" width="0.88671875" style="558" customWidth="1"/>
    <col min="15113" max="15113" width="14" style="558" customWidth="1"/>
    <col min="15114" max="15114" width="0.88671875" style="558" customWidth="1"/>
    <col min="15115" max="15115" width="14" style="558" customWidth="1"/>
    <col min="15116" max="15360" width="9.109375" style="558"/>
    <col min="15361" max="15361" width="2.44140625" style="558" customWidth="1"/>
    <col min="15362" max="15362" width="63.88671875" style="558" customWidth="1"/>
    <col min="15363" max="15363" width="8.88671875" style="558" customWidth="1"/>
    <col min="15364" max="15364" width="0.88671875" style="558" customWidth="1"/>
    <col min="15365" max="15365" width="14" style="558" customWidth="1"/>
    <col min="15366" max="15366" width="0.88671875" style="558" customWidth="1"/>
    <col min="15367" max="15367" width="14" style="558" customWidth="1"/>
    <col min="15368" max="15368" width="0.88671875" style="558" customWidth="1"/>
    <col min="15369" max="15369" width="14" style="558" customWidth="1"/>
    <col min="15370" max="15370" width="0.88671875" style="558" customWidth="1"/>
    <col min="15371" max="15371" width="14" style="558" customWidth="1"/>
    <col min="15372" max="15616" width="9.109375" style="558"/>
    <col min="15617" max="15617" width="2.44140625" style="558" customWidth="1"/>
    <col min="15618" max="15618" width="63.88671875" style="558" customWidth="1"/>
    <col min="15619" max="15619" width="8.88671875" style="558" customWidth="1"/>
    <col min="15620" max="15620" width="0.88671875" style="558" customWidth="1"/>
    <col min="15621" max="15621" width="14" style="558" customWidth="1"/>
    <col min="15622" max="15622" width="0.88671875" style="558" customWidth="1"/>
    <col min="15623" max="15623" width="14" style="558" customWidth="1"/>
    <col min="15624" max="15624" width="0.88671875" style="558" customWidth="1"/>
    <col min="15625" max="15625" width="14" style="558" customWidth="1"/>
    <col min="15626" max="15626" width="0.88671875" style="558" customWidth="1"/>
    <col min="15627" max="15627" width="14" style="558" customWidth="1"/>
    <col min="15628" max="15872" width="9.109375" style="558"/>
    <col min="15873" max="15873" width="2.44140625" style="558" customWidth="1"/>
    <col min="15874" max="15874" width="63.88671875" style="558" customWidth="1"/>
    <col min="15875" max="15875" width="8.88671875" style="558" customWidth="1"/>
    <col min="15876" max="15876" width="0.88671875" style="558" customWidth="1"/>
    <col min="15877" max="15877" width="14" style="558" customWidth="1"/>
    <col min="15878" max="15878" width="0.88671875" style="558" customWidth="1"/>
    <col min="15879" max="15879" width="14" style="558" customWidth="1"/>
    <col min="15880" max="15880" width="0.88671875" style="558" customWidth="1"/>
    <col min="15881" max="15881" width="14" style="558" customWidth="1"/>
    <col min="15882" max="15882" width="0.88671875" style="558" customWidth="1"/>
    <col min="15883" max="15883" width="14" style="558" customWidth="1"/>
    <col min="15884" max="16128" width="9.109375" style="558"/>
    <col min="16129" max="16129" width="2.44140625" style="558" customWidth="1"/>
    <col min="16130" max="16130" width="63.88671875" style="558" customWidth="1"/>
    <col min="16131" max="16131" width="8.88671875" style="558" customWidth="1"/>
    <col min="16132" max="16132" width="0.88671875" style="558" customWidth="1"/>
    <col min="16133" max="16133" width="14" style="558" customWidth="1"/>
    <col min="16134" max="16134" width="0.88671875" style="558" customWidth="1"/>
    <col min="16135" max="16135" width="14" style="558" customWidth="1"/>
    <col min="16136" max="16136" width="0.88671875" style="558" customWidth="1"/>
    <col min="16137" max="16137" width="14" style="558" customWidth="1"/>
    <col min="16138" max="16138" width="0.88671875" style="558" customWidth="1"/>
    <col min="16139" max="16139" width="14" style="558" customWidth="1"/>
    <col min="16140" max="16384" width="9.109375" style="558"/>
  </cols>
  <sheetData>
    <row r="1" spans="1:18" ht="19.5" customHeight="1">
      <c r="A1" s="554" t="s">
        <v>0</v>
      </c>
      <c r="B1" s="555"/>
      <c r="C1" s="556"/>
      <c r="D1" s="555"/>
      <c r="E1" s="557"/>
      <c r="F1" s="555"/>
      <c r="G1" s="557"/>
      <c r="H1" s="555"/>
      <c r="I1" s="557"/>
      <c r="J1" s="555"/>
      <c r="K1" s="557"/>
      <c r="M1" s="903" t="s">
        <v>0</v>
      </c>
      <c r="N1" s="904"/>
    </row>
    <row r="2" spans="1:18" ht="19.5" customHeight="1">
      <c r="A2" s="559" t="s">
        <v>444</v>
      </c>
      <c r="B2" s="555"/>
      <c r="C2" s="556"/>
      <c r="D2" s="555"/>
      <c r="E2" s="557"/>
      <c r="F2" s="555"/>
      <c r="G2" s="557"/>
      <c r="H2" s="555"/>
      <c r="I2" s="557"/>
      <c r="J2" s="555"/>
      <c r="K2" s="557"/>
      <c r="M2" s="905" t="s">
        <v>444</v>
      </c>
      <c r="N2" s="904"/>
    </row>
    <row r="3" spans="1:18" ht="19.5" customHeight="1">
      <c r="A3" s="559"/>
      <c r="B3" s="555"/>
      <c r="C3" s="556"/>
      <c r="D3" s="555"/>
      <c r="E3" s="557"/>
      <c r="F3" s="555"/>
      <c r="G3" s="557"/>
      <c r="H3" s="555"/>
      <c r="I3" s="557"/>
      <c r="J3" s="555"/>
      <c r="K3" s="557"/>
      <c r="M3" s="905"/>
      <c r="N3" s="904"/>
    </row>
    <row r="4" spans="1:18" ht="19.5" customHeight="1">
      <c r="A4" s="560"/>
      <c r="B4" s="560"/>
      <c r="C4" s="561"/>
      <c r="D4" s="560"/>
      <c r="E4" s="1086" t="s">
        <v>80</v>
      </c>
      <c r="F4" s="1086"/>
      <c r="G4" s="1086"/>
      <c r="H4" s="562"/>
      <c r="I4" s="1086" t="s">
        <v>81</v>
      </c>
      <c r="J4" s="1086"/>
      <c r="K4" s="1086"/>
      <c r="M4" s="906"/>
      <c r="N4" s="906"/>
      <c r="Q4" s="558" t="s">
        <v>80</v>
      </c>
    </row>
    <row r="5" spans="1:18" ht="19.5" customHeight="1">
      <c r="A5" s="560"/>
      <c r="B5" s="560"/>
      <c r="C5" s="561"/>
      <c r="D5" s="560"/>
      <c r="E5" s="1086" t="s">
        <v>82</v>
      </c>
      <c r="F5" s="1086"/>
      <c r="G5" s="1086"/>
      <c r="H5" s="562"/>
      <c r="I5" s="1086" t="s">
        <v>82</v>
      </c>
      <c r="J5" s="1086"/>
      <c r="K5" s="1086"/>
      <c r="M5" s="906"/>
      <c r="N5" s="906"/>
      <c r="Q5" s="558" t="s">
        <v>82</v>
      </c>
    </row>
    <row r="6" spans="1:18" ht="19.5" customHeight="1">
      <c r="A6" s="563"/>
      <c r="B6" s="564"/>
      <c r="C6" s="563"/>
      <c r="D6" s="564"/>
      <c r="E6" s="1084" t="str">
        <f>eng7_PL_YTD!D5</f>
        <v xml:space="preserve">Nine-month period ended </v>
      </c>
      <c r="F6" s="1084"/>
      <c r="G6" s="1084"/>
      <c r="H6" s="564"/>
      <c r="I6" s="1084" t="str">
        <f>E6</f>
        <v xml:space="preserve">Nine-month period ended </v>
      </c>
      <c r="J6" s="1084"/>
      <c r="K6" s="1084"/>
      <c r="M6" s="907"/>
      <c r="N6" s="908"/>
      <c r="Q6" s="558" t="s">
        <v>434</v>
      </c>
    </row>
    <row r="7" spans="1:18" ht="19.5" customHeight="1">
      <c r="A7" s="563"/>
      <c r="B7" s="564"/>
      <c r="C7" s="563"/>
      <c r="D7" s="565"/>
      <c r="E7" s="1084" t="str">
        <f>eng7_PL_YTD!D6</f>
        <v>30 September</v>
      </c>
      <c r="F7" s="1084"/>
      <c r="G7" s="1084"/>
      <c r="H7" s="565"/>
      <c r="I7" s="1084" t="str">
        <f>E7</f>
        <v>30 September</v>
      </c>
      <c r="J7" s="1084"/>
      <c r="K7" s="1084"/>
      <c r="M7" s="907"/>
      <c r="N7" s="908"/>
      <c r="Q7" s="558" t="s">
        <v>426</v>
      </c>
    </row>
    <row r="8" spans="1:18" ht="19.5" customHeight="1">
      <c r="A8" s="560"/>
      <c r="B8" s="560"/>
      <c r="C8" s="566" t="s">
        <v>7</v>
      </c>
      <c r="D8" s="560"/>
      <c r="E8" s="567">
        <v>2017</v>
      </c>
      <c r="F8" s="568"/>
      <c r="G8" s="567">
        <v>2016</v>
      </c>
      <c r="H8" s="562"/>
      <c r="I8" s="567">
        <v>2017</v>
      </c>
      <c r="J8" s="568"/>
      <c r="K8" s="567">
        <v>2016</v>
      </c>
      <c r="M8" s="906"/>
      <c r="N8" s="906"/>
      <c r="Q8" s="558">
        <v>2017</v>
      </c>
    </row>
    <row r="9" spans="1:18" ht="19.5" customHeight="1">
      <c r="A9" s="560"/>
      <c r="B9" s="560"/>
      <c r="C9" s="561"/>
      <c r="D9" s="560"/>
      <c r="E9" s="1085" t="s">
        <v>11</v>
      </c>
      <c r="F9" s="1085"/>
      <c r="G9" s="1085"/>
      <c r="H9" s="1085"/>
      <c r="I9" s="1085"/>
      <c r="J9" s="1085"/>
      <c r="K9" s="1085"/>
      <c r="M9" s="906"/>
      <c r="N9" s="906"/>
      <c r="Q9" s="558" t="s">
        <v>11</v>
      </c>
    </row>
    <row r="10" spans="1:18" ht="19.5" customHeight="1">
      <c r="A10" s="569" t="s">
        <v>445</v>
      </c>
      <c r="B10" s="560"/>
      <c r="C10" s="561"/>
      <c r="D10" s="560"/>
      <c r="E10" s="902"/>
      <c r="F10" s="902"/>
      <c r="G10" s="902"/>
      <c r="H10" s="902"/>
      <c r="I10" s="902"/>
      <c r="J10" s="561"/>
      <c r="K10" s="561"/>
      <c r="M10" s="909" t="s">
        <v>445</v>
      </c>
      <c r="N10" s="906"/>
    </row>
    <row r="11" spans="1:18" ht="19.5" customHeight="1">
      <c r="A11" s="562" t="s">
        <v>446</v>
      </c>
      <c r="B11" s="562"/>
      <c r="C11" s="561"/>
      <c r="D11" s="560"/>
      <c r="E11" s="570">
        <f>eng7_PL_YTD!D47</f>
        <v>415023</v>
      </c>
      <c r="F11" s="570">
        <f>eng7_PL_YTD!E47</f>
        <v>0</v>
      </c>
      <c r="G11" s="570">
        <f>eng7_PL_YTD!F47</f>
        <v>27862</v>
      </c>
      <c r="H11" s="570">
        <f>eng7_PL_YTD!G47</f>
        <v>0</v>
      </c>
      <c r="I11" s="570">
        <f>eng7_PL_YTD!H47</f>
        <v>13508</v>
      </c>
      <c r="J11" s="570">
        <f>eng7_PL_YTD!I47</f>
        <v>0</v>
      </c>
      <c r="K11" s="570">
        <f>eng7_PL_YTD!J47</f>
        <v>-63948</v>
      </c>
      <c r="M11" s="910" t="s">
        <v>129</v>
      </c>
      <c r="N11" s="910"/>
      <c r="Q11" s="558">
        <v>415023</v>
      </c>
      <c r="R11" s="574">
        <f>E11-Q11</f>
        <v>0</v>
      </c>
    </row>
    <row r="12" spans="1:18" ht="19.5" customHeight="1">
      <c r="A12" s="936" t="s">
        <v>838</v>
      </c>
      <c r="B12" s="562"/>
      <c r="C12" s="902"/>
      <c r="D12" s="560"/>
      <c r="E12" s="570"/>
      <c r="F12" s="570"/>
      <c r="G12" s="570"/>
      <c r="H12" s="570"/>
      <c r="I12" s="570"/>
      <c r="J12" s="570"/>
      <c r="K12" s="570"/>
      <c r="M12" s="911" t="s">
        <v>805</v>
      </c>
      <c r="N12" s="910"/>
    </row>
    <row r="13" spans="1:18" ht="19.5" customHeight="1">
      <c r="A13" s="562" t="s">
        <v>447</v>
      </c>
      <c r="B13" s="562"/>
      <c r="C13" s="561"/>
      <c r="D13" s="560"/>
      <c r="E13" s="570"/>
      <c r="F13" s="570"/>
      <c r="G13" s="570"/>
      <c r="H13" s="570"/>
      <c r="I13" s="570"/>
      <c r="J13" s="570"/>
      <c r="K13" s="570"/>
      <c r="M13" s="910" t="s">
        <v>447</v>
      </c>
      <c r="N13" s="910"/>
    </row>
    <row r="14" spans="1:18" ht="19.5" customHeight="1">
      <c r="A14" s="562"/>
      <c r="B14" s="562" t="s">
        <v>448</v>
      </c>
      <c r="C14" s="561"/>
      <c r="D14" s="560"/>
      <c r="E14" s="570">
        <v>1028340</v>
      </c>
      <c r="F14" s="570"/>
      <c r="G14" s="570">
        <v>1090687</v>
      </c>
      <c r="H14" s="570"/>
      <c r="I14" s="570">
        <v>17824</v>
      </c>
      <c r="J14" s="570"/>
      <c r="K14" s="571">
        <v>19486</v>
      </c>
      <c r="M14" s="910"/>
      <c r="N14" s="910" t="s">
        <v>448</v>
      </c>
      <c r="Q14" s="558">
        <v>1028340</v>
      </c>
      <c r="R14" s="574">
        <f t="shared" ref="R14:R77" si="0">E14-Q14</f>
        <v>0</v>
      </c>
    </row>
    <row r="15" spans="1:18" ht="19.5" customHeight="1">
      <c r="A15" s="562" t="s">
        <v>449</v>
      </c>
      <c r="B15" s="562"/>
      <c r="C15" s="561"/>
      <c r="D15" s="560"/>
      <c r="E15" s="570">
        <v>-29814</v>
      </c>
      <c r="F15" s="570"/>
      <c r="G15" s="570">
        <v>-15457</v>
      </c>
      <c r="H15" s="570"/>
      <c r="I15" s="570">
        <v>0</v>
      </c>
      <c r="J15" s="570"/>
      <c r="K15" s="570">
        <v>0</v>
      </c>
      <c r="M15" s="910" t="s">
        <v>449</v>
      </c>
      <c r="N15" s="910"/>
      <c r="Q15" s="558">
        <v>-29814</v>
      </c>
      <c r="R15" s="574">
        <f t="shared" si="0"/>
        <v>0</v>
      </c>
    </row>
    <row r="16" spans="1:18" ht="19.5" customHeight="1">
      <c r="A16" s="562" t="s">
        <v>450</v>
      </c>
      <c r="B16" s="562"/>
      <c r="C16" s="561"/>
      <c r="D16" s="560"/>
      <c r="E16" s="570">
        <v>-40454</v>
      </c>
      <c r="F16" s="570"/>
      <c r="G16" s="570">
        <v>96768</v>
      </c>
      <c r="H16" s="570"/>
      <c r="I16" s="570">
        <v>-5810</v>
      </c>
      <c r="J16" s="570"/>
      <c r="K16" s="571">
        <v>-8204</v>
      </c>
      <c r="M16" s="910" t="s">
        <v>450</v>
      </c>
      <c r="N16" s="910"/>
      <c r="Q16" s="558">
        <v>-40454</v>
      </c>
      <c r="R16" s="574">
        <f t="shared" si="0"/>
        <v>0</v>
      </c>
    </row>
    <row r="17" spans="1:18" ht="19.5" customHeight="1">
      <c r="A17" s="562" t="s">
        <v>451</v>
      </c>
      <c r="B17" s="562"/>
      <c r="C17" s="561"/>
      <c r="D17" s="560"/>
      <c r="E17" s="570">
        <v>881</v>
      </c>
      <c r="F17" s="570"/>
      <c r="G17" s="570">
        <v>-22567</v>
      </c>
      <c r="H17" s="570"/>
      <c r="I17" s="570">
        <v>0</v>
      </c>
      <c r="J17" s="570"/>
      <c r="K17" s="570">
        <v>0</v>
      </c>
      <c r="M17" s="912" t="s">
        <v>451</v>
      </c>
      <c r="N17" s="913"/>
      <c r="Q17" s="558">
        <v>881</v>
      </c>
      <c r="R17" s="574">
        <f t="shared" si="0"/>
        <v>0</v>
      </c>
    </row>
    <row r="18" spans="1:18" ht="19.5" customHeight="1">
      <c r="A18" s="562" t="s">
        <v>452</v>
      </c>
      <c r="B18" s="562"/>
      <c r="C18" s="561"/>
      <c r="D18" s="560"/>
      <c r="E18" s="572">
        <v>-5</v>
      </c>
      <c r="F18" s="570"/>
      <c r="G18" s="570">
        <v>1958</v>
      </c>
      <c r="H18" s="570"/>
      <c r="I18" s="570">
        <v>0</v>
      </c>
      <c r="J18" s="570"/>
      <c r="K18" s="570">
        <v>0</v>
      </c>
      <c r="M18" s="912" t="s">
        <v>452</v>
      </c>
      <c r="N18" s="913"/>
      <c r="Q18" s="558">
        <v>-5</v>
      </c>
      <c r="R18" s="574">
        <f t="shared" si="0"/>
        <v>0</v>
      </c>
    </row>
    <row r="19" spans="1:18" ht="19.5" customHeight="1">
      <c r="A19" s="562" t="s">
        <v>525</v>
      </c>
      <c r="B19" s="562"/>
      <c r="C19" s="561"/>
      <c r="D19" s="560"/>
      <c r="E19" s="572">
        <v>0</v>
      </c>
      <c r="F19" s="570"/>
      <c r="G19" s="570">
        <v>65697</v>
      </c>
      <c r="H19" s="570"/>
      <c r="I19" s="570">
        <v>0</v>
      </c>
      <c r="J19" s="570"/>
      <c r="K19" s="570">
        <v>0</v>
      </c>
      <c r="M19" s="910" t="s">
        <v>525</v>
      </c>
      <c r="N19" s="910"/>
      <c r="Q19" s="558">
        <v>0</v>
      </c>
      <c r="R19" s="574">
        <f t="shared" si="0"/>
        <v>0</v>
      </c>
    </row>
    <row r="20" spans="1:18" ht="19.5" customHeight="1">
      <c r="A20" s="562" t="s">
        <v>474</v>
      </c>
      <c r="B20" s="593"/>
      <c r="C20" s="824"/>
      <c r="D20" s="560"/>
      <c r="E20" s="570">
        <v>8322</v>
      </c>
      <c r="F20" s="570"/>
      <c r="G20" s="570">
        <v>34366</v>
      </c>
      <c r="H20" s="570"/>
      <c r="I20" s="570">
        <v>3626</v>
      </c>
      <c r="J20" s="570"/>
      <c r="K20" s="570">
        <v>3755</v>
      </c>
      <c r="M20" s="910" t="s">
        <v>474</v>
      </c>
      <c r="N20" s="910"/>
      <c r="Q20" s="558">
        <v>8322</v>
      </c>
      <c r="R20" s="574">
        <f t="shared" si="0"/>
        <v>0</v>
      </c>
    </row>
    <row r="21" spans="1:18" ht="19.5" customHeight="1">
      <c r="A21" s="124" t="s">
        <v>453</v>
      </c>
      <c r="B21" s="562"/>
      <c r="C21" s="561">
        <v>3</v>
      </c>
      <c r="D21" s="560"/>
      <c r="E21" s="570">
        <v>-35137</v>
      </c>
      <c r="F21" s="570"/>
      <c r="G21" s="570">
        <v>0</v>
      </c>
      <c r="H21" s="570"/>
      <c r="I21" s="570">
        <v>0</v>
      </c>
      <c r="J21" s="570"/>
      <c r="K21" s="570">
        <v>0</v>
      </c>
      <c r="M21" s="910" t="s">
        <v>806</v>
      </c>
      <c r="N21" s="915"/>
      <c r="Q21" s="558">
        <v>-35137</v>
      </c>
      <c r="R21" s="574">
        <f t="shared" si="0"/>
        <v>0</v>
      </c>
    </row>
    <row r="22" spans="1:18" ht="19.5" customHeight="1">
      <c r="A22" s="562" t="s">
        <v>454</v>
      </c>
      <c r="B22" s="562"/>
      <c r="C22" s="561"/>
      <c r="D22" s="560"/>
      <c r="E22" s="570">
        <f>eng7_PL_YTD!D39</f>
        <v>305133</v>
      </c>
      <c r="F22" s="570"/>
      <c r="G22" s="570">
        <f>eng7_PL_YTD!F39</f>
        <v>374258</v>
      </c>
      <c r="H22" s="570"/>
      <c r="I22" s="570">
        <f>eng7_PL_YTD!H39</f>
        <v>95908</v>
      </c>
      <c r="J22" s="570"/>
      <c r="K22" s="570">
        <f>eng7_PL_YTD!J39</f>
        <v>137571</v>
      </c>
      <c r="M22" s="912" t="s">
        <v>454</v>
      </c>
      <c r="N22" s="913"/>
      <c r="Q22" s="558">
        <v>305133</v>
      </c>
      <c r="R22" s="574">
        <f t="shared" si="0"/>
        <v>0</v>
      </c>
    </row>
    <row r="23" spans="1:18" ht="19.5" customHeight="1">
      <c r="A23" s="562" t="s">
        <v>111</v>
      </c>
      <c r="B23" s="562"/>
      <c r="C23" s="561">
        <v>17</v>
      </c>
      <c r="D23" s="560"/>
      <c r="E23" s="570">
        <f>eng7_PL_YTD!D41</f>
        <v>36248</v>
      </c>
      <c r="F23" s="570"/>
      <c r="G23" s="570">
        <f>eng7_PL_YTD!F41</f>
        <v>15561</v>
      </c>
      <c r="H23" s="570"/>
      <c r="I23" s="570">
        <f>eng7_PL_YTD!H41</f>
        <v>-10116</v>
      </c>
      <c r="J23" s="570"/>
      <c r="K23" s="570">
        <f>eng7_PL_YTD!J41</f>
        <v>10892</v>
      </c>
      <c r="M23" s="910" t="s">
        <v>119</v>
      </c>
      <c r="N23" s="910"/>
      <c r="Q23" s="558">
        <v>36248</v>
      </c>
      <c r="R23" s="574">
        <f t="shared" si="0"/>
        <v>0</v>
      </c>
    </row>
    <row r="24" spans="1:18" ht="19.5" customHeight="1">
      <c r="A24" s="562" t="s">
        <v>455</v>
      </c>
      <c r="B24" s="562"/>
      <c r="C24" s="561"/>
      <c r="D24" s="560"/>
      <c r="E24" s="572"/>
      <c r="F24" s="570"/>
      <c r="G24" s="570"/>
      <c r="H24" s="570"/>
      <c r="I24" s="570"/>
      <c r="J24" s="570"/>
      <c r="K24" s="571"/>
      <c r="M24" s="914" t="s">
        <v>455</v>
      </c>
      <c r="N24" s="910"/>
      <c r="R24" s="574">
        <f t="shared" si="0"/>
        <v>0</v>
      </c>
    </row>
    <row r="25" spans="1:18" ht="19.5" customHeight="1">
      <c r="A25" s="562"/>
      <c r="B25" s="562" t="s">
        <v>456</v>
      </c>
      <c r="C25" s="561"/>
      <c r="D25" s="560"/>
      <c r="E25" s="572">
        <v>-68353</v>
      </c>
      <c r="F25" s="570"/>
      <c r="G25" s="570">
        <v>48105</v>
      </c>
      <c r="H25" s="570"/>
      <c r="I25" s="570">
        <v>0</v>
      </c>
      <c r="J25" s="570"/>
      <c r="K25" s="570">
        <v>0</v>
      </c>
      <c r="M25" s="910"/>
      <c r="N25" s="910" t="s">
        <v>456</v>
      </c>
      <c r="Q25" s="558">
        <v>-68353</v>
      </c>
      <c r="R25" s="574">
        <f t="shared" si="0"/>
        <v>0</v>
      </c>
    </row>
    <row r="26" spans="1:18" ht="19.5" customHeight="1">
      <c r="A26" s="562" t="s">
        <v>457</v>
      </c>
      <c r="B26" s="562"/>
      <c r="C26" s="561">
        <v>16</v>
      </c>
      <c r="D26" s="560"/>
      <c r="E26" s="570">
        <v>-30405</v>
      </c>
      <c r="F26" s="570"/>
      <c r="G26" s="570">
        <v>-92236</v>
      </c>
      <c r="H26" s="570"/>
      <c r="I26" s="570">
        <v>-5481</v>
      </c>
      <c r="J26" s="570"/>
      <c r="K26" s="571">
        <v>-54174</v>
      </c>
      <c r="M26" s="916" t="s">
        <v>457</v>
      </c>
      <c r="N26" s="910"/>
      <c r="Q26" s="558">
        <v>-30405</v>
      </c>
      <c r="R26" s="574">
        <f t="shared" si="0"/>
        <v>0</v>
      </c>
    </row>
    <row r="27" spans="1:18" ht="19.5" customHeight="1">
      <c r="A27" s="562" t="s">
        <v>458</v>
      </c>
      <c r="B27" s="562"/>
      <c r="C27" s="561">
        <v>16</v>
      </c>
      <c r="D27" s="560"/>
      <c r="E27" s="570">
        <v>0</v>
      </c>
      <c r="F27" s="570"/>
      <c r="G27" s="570">
        <v>0</v>
      </c>
      <c r="H27" s="570"/>
      <c r="I27" s="570">
        <v>-117531</v>
      </c>
      <c r="J27" s="570"/>
      <c r="K27" s="571">
        <v>-93835</v>
      </c>
      <c r="M27" s="914" t="s">
        <v>807</v>
      </c>
      <c r="N27" s="910"/>
      <c r="Q27" s="558">
        <v>0</v>
      </c>
      <c r="R27" s="574">
        <f t="shared" si="0"/>
        <v>0</v>
      </c>
    </row>
    <row r="28" spans="1:18" ht="19.5" customHeight="1">
      <c r="A28" s="562" t="s">
        <v>459</v>
      </c>
      <c r="B28" s="562"/>
      <c r="C28" s="561"/>
      <c r="D28" s="560"/>
      <c r="E28" s="570">
        <v>-3488</v>
      </c>
      <c r="F28" s="570"/>
      <c r="G28" s="570">
        <v>0</v>
      </c>
      <c r="H28" s="570"/>
      <c r="I28" s="570">
        <v>-4721</v>
      </c>
      <c r="J28" s="570"/>
      <c r="K28" s="570">
        <v>0</v>
      </c>
      <c r="M28" s="914" t="s">
        <v>459</v>
      </c>
      <c r="N28" s="910"/>
      <c r="Q28" s="558">
        <v>-3488</v>
      </c>
      <c r="R28" s="574">
        <f t="shared" si="0"/>
        <v>0</v>
      </c>
    </row>
    <row r="29" spans="1:18" ht="19.5" customHeight="1">
      <c r="A29" s="562" t="s">
        <v>460</v>
      </c>
      <c r="B29" s="562"/>
      <c r="C29" s="561"/>
      <c r="D29" s="560"/>
      <c r="E29" s="570">
        <v>-9176</v>
      </c>
      <c r="F29" s="570"/>
      <c r="G29" s="570">
        <v>-17718</v>
      </c>
      <c r="H29" s="570"/>
      <c r="I29" s="570">
        <v>0</v>
      </c>
      <c r="J29" s="570"/>
      <c r="K29" s="570">
        <v>-12358</v>
      </c>
      <c r="M29" s="910" t="s">
        <v>460</v>
      </c>
      <c r="N29" s="910"/>
      <c r="Q29" s="558">
        <v>-9176</v>
      </c>
      <c r="R29" s="574">
        <f t="shared" si="0"/>
        <v>0</v>
      </c>
    </row>
    <row r="30" spans="1:18" ht="19.5" customHeight="1">
      <c r="A30" s="124" t="s">
        <v>461</v>
      </c>
      <c r="B30" s="562"/>
      <c r="C30" s="561"/>
      <c r="D30" s="560"/>
      <c r="E30" s="572">
        <v>-5083</v>
      </c>
      <c r="F30" s="570"/>
      <c r="G30" s="570">
        <v>-13368</v>
      </c>
      <c r="H30" s="570"/>
      <c r="I30" s="572">
        <v>4440</v>
      </c>
      <c r="J30" s="570"/>
      <c r="K30" s="570">
        <v>-3500</v>
      </c>
      <c r="M30" s="910" t="s">
        <v>808</v>
      </c>
      <c r="N30" s="910"/>
      <c r="Q30" s="558">
        <v>-5083</v>
      </c>
      <c r="R30" s="574">
        <f t="shared" si="0"/>
        <v>0</v>
      </c>
    </row>
    <row r="31" spans="1:18" ht="19.5" customHeight="1">
      <c r="A31" s="562" t="s">
        <v>462</v>
      </c>
      <c r="B31" s="562"/>
      <c r="C31" s="561"/>
      <c r="D31" s="560"/>
      <c r="E31" s="572">
        <v>-4747</v>
      </c>
      <c r="F31" s="570"/>
      <c r="G31" s="572">
        <v>-11141</v>
      </c>
      <c r="H31" s="570"/>
      <c r="I31" s="573">
        <v>-4758</v>
      </c>
      <c r="J31" s="570"/>
      <c r="K31" s="571">
        <v>-11064</v>
      </c>
      <c r="M31" s="910" t="s">
        <v>462</v>
      </c>
      <c r="N31" s="910"/>
      <c r="Q31" s="558">
        <v>-4747</v>
      </c>
      <c r="R31" s="574">
        <f t="shared" si="0"/>
        <v>0</v>
      </c>
    </row>
    <row r="32" spans="1:18" ht="19.5" customHeight="1">
      <c r="A32" s="562" t="s">
        <v>463</v>
      </c>
      <c r="B32" s="562"/>
      <c r="C32" s="561">
        <v>9</v>
      </c>
      <c r="D32" s="560"/>
      <c r="E32" s="570">
        <v>-208819</v>
      </c>
      <c r="F32" s="570"/>
      <c r="G32" s="570">
        <v>-449589</v>
      </c>
      <c r="H32" s="570"/>
      <c r="I32" s="573">
        <v>0</v>
      </c>
      <c r="J32" s="570"/>
      <c r="K32" s="570">
        <v>0</v>
      </c>
      <c r="M32" s="910" t="s">
        <v>463</v>
      </c>
      <c r="N32" s="910"/>
      <c r="Q32" s="558">
        <v>-208819</v>
      </c>
      <c r="R32" s="574">
        <f t="shared" si="0"/>
        <v>0</v>
      </c>
    </row>
    <row r="33" spans="1:18" ht="19.5" customHeight="1">
      <c r="A33" s="562" t="s">
        <v>464</v>
      </c>
      <c r="B33" s="562"/>
      <c r="C33" s="561"/>
      <c r="D33" s="560"/>
      <c r="E33" s="570">
        <v>-529177</v>
      </c>
      <c r="F33" s="570"/>
      <c r="G33" s="570">
        <v>-240491</v>
      </c>
      <c r="H33" s="574"/>
      <c r="I33" s="571">
        <v>-343403</v>
      </c>
      <c r="J33" s="574"/>
      <c r="K33" s="571">
        <v>-99077</v>
      </c>
      <c r="M33" s="910" t="s">
        <v>464</v>
      </c>
      <c r="N33" s="910"/>
      <c r="Q33" s="558">
        <v>-529177</v>
      </c>
      <c r="R33" s="574">
        <f t="shared" si="0"/>
        <v>0</v>
      </c>
    </row>
    <row r="34" spans="1:18" ht="19.5" customHeight="1">
      <c r="A34" s="562" t="s">
        <v>465</v>
      </c>
      <c r="B34" s="562"/>
      <c r="C34" s="561"/>
      <c r="D34" s="560"/>
      <c r="E34" s="570">
        <v>3032</v>
      </c>
      <c r="F34" s="570"/>
      <c r="G34" s="570">
        <v>29593</v>
      </c>
      <c r="H34" s="570"/>
      <c r="I34" s="571">
        <v>3088</v>
      </c>
      <c r="J34" s="570"/>
      <c r="K34" s="571">
        <v>27722</v>
      </c>
      <c r="M34" s="910" t="s">
        <v>809</v>
      </c>
      <c r="N34" s="910"/>
      <c r="Q34" s="558">
        <v>3032</v>
      </c>
      <c r="R34" s="574">
        <f t="shared" si="0"/>
        <v>0</v>
      </c>
    </row>
    <row r="35" spans="1:18" ht="19.5" customHeight="1">
      <c r="A35" s="562" t="s">
        <v>466</v>
      </c>
      <c r="B35" s="562"/>
      <c r="C35" s="561"/>
      <c r="D35" s="560"/>
      <c r="E35" s="575">
        <v>2072</v>
      </c>
      <c r="F35" s="570"/>
      <c r="G35" s="575">
        <v>1662</v>
      </c>
      <c r="H35" s="570"/>
      <c r="I35" s="575">
        <v>2072</v>
      </c>
      <c r="J35" s="570"/>
      <c r="K35" s="575">
        <v>1662</v>
      </c>
      <c r="M35" s="910" t="s">
        <v>466</v>
      </c>
      <c r="N35" s="910"/>
      <c r="Q35" s="558">
        <v>2072</v>
      </c>
      <c r="R35" s="574">
        <f t="shared" si="0"/>
        <v>0</v>
      </c>
    </row>
    <row r="36" spans="1:18" ht="19.5" customHeight="1">
      <c r="A36" s="562"/>
      <c r="B36" s="562"/>
      <c r="C36" s="561"/>
      <c r="D36" s="562"/>
      <c r="E36" s="570">
        <f>SUM(E11:E35)</f>
        <v>834393</v>
      </c>
      <c r="F36" s="570"/>
      <c r="G36" s="570">
        <f>SUM(G11:G35)</f>
        <v>923950</v>
      </c>
      <c r="H36" s="570"/>
      <c r="I36" s="570">
        <f>SUM(I11:I35)</f>
        <v>-351354</v>
      </c>
      <c r="J36" s="570"/>
      <c r="K36" s="570">
        <f>SUM(K11:K35)</f>
        <v>-145072</v>
      </c>
      <c r="M36" s="911"/>
      <c r="N36" s="910"/>
      <c r="Q36" s="558">
        <v>834393</v>
      </c>
      <c r="R36" s="574">
        <f t="shared" si="0"/>
        <v>0</v>
      </c>
    </row>
    <row r="37" spans="1:18" ht="19.5" customHeight="1">
      <c r="A37" s="576" t="s">
        <v>467</v>
      </c>
      <c r="B37" s="562"/>
      <c r="C37" s="561"/>
      <c r="D37" s="560"/>
      <c r="E37" s="570"/>
      <c r="F37" s="570"/>
      <c r="G37" s="570"/>
      <c r="H37" s="570"/>
      <c r="I37" s="570"/>
      <c r="J37" s="570"/>
      <c r="K37" s="570"/>
      <c r="M37" s="917" t="s">
        <v>467</v>
      </c>
      <c r="N37" s="910"/>
      <c r="R37" s="574">
        <f t="shared" si="0"/>
        <v>0</v>
      </c>
    </row>
    <row r="38" spans="1:18" ht="19.5" customHeight="1">
      <c r="A38" s="577"/>
      <c r="B38" s="562" t="s">
        <v>16</v>
      </c>
      <c r="C38" s="561"/>
      <c r="D38" s="560"/>
      <c r="E38" s="570">
        <v>539605</v>
      </c>
      <c r="F38" s="570"/>
      <c r="G38" s="570">
        <v>1420654</v>
      </c>
      <c r="H38" s="570"/>
      <c r="I38" s="570">
        <v>0</v>
      </c>
      <c r="J38" s="570"/>
      <c r="K38" s="570">
        <v>0</v>
      </c>
      <c r="M38" s="917"/>
      <c r="N38" s="910" t="s">
        <v>16</v>
      </c>
      <c r="Q38" s="558">
        <v>539605</v>
      </c>
      <c r="R38" s="574">
        <f t="shared" si="0"/>
        <v>0</v>
      </c>
    </row>
    <row r="39" spans="1:18" ht="19.5" customHeight="1">
      <c r="A39" s="577"/>
      <c r="B39" s="562" t="s">
        <v>17</v>
      </c>
      <c r="C39" s="561"/>
      <c r="D39" s="560"/>
      <c r="E39" s="570">
        <v>38448</v>
      </c>
      <c r="F39" s="570"/>
      <c r="G39" s="570">
        <v>-115593</v>
      </c>
      <c r="H39" s="570"/>
      <c r="I39" s="570">
        <v>0</v>
      </c>
      <c r="J39" s="570"/>
      <c r="K39" s="570">
        <v>-717</v>
      </c>
      <c r="M39" s="917"/>
      <c r="N39" s="910" t="s">
        <v>810</v>
      </c>
      <c r="Q39" s="558">
        <v>38448</v>
      </c>
      <c r="R39" s="574">
        <f t="shared" si="0"/>
        <v>0</v>
      </c>
    </row>
    <row r="40" spans="1:18" ht="19.5" customHeight="1">
      <c r="A40" s="577"/>
      <c r="B40" s="562" t="s">
        <v>468</v>
      </c>
      <c r="C40" s="561"/>
      <c r="D40" s="560"/>
      <c r="E40" s="570">
        <v>-430237</v>
      </c>
      <c r="F40" s="570"/>
      <c r="G40" s="570">
        <v>12031</v>
      </c>
      <c r="H40" s="570"/>
      <c r="I40" s="570">
        <v>-12695</v>
      </c>
      <c r="J40" s="570"/>
      <c r="K40" s="570">
        <v>8253</v>
      </c>
      <c r="M40" s="917"/>
      <c r="N40" s="910" t="s">
        <v>468</v>
      </c>
      <c r="Q40" s="558">
        <v>-430237</v>
      </c>
      <c r="R40" s="574">
        <f t="shared" si="0"/>
        <v>0</v>
      </c>
    </row>
    <row r="41" spans="1:18" ht="19.5" customHeight="1">
      <c r="A41" s="577"/>
      <c r="B41" s="562" t="s">
        <v>23</v>
      </c>
      <c r="C41" s="561"/>
      <c r="D41" s="560"/>
      <c r="E41" s="570">
        <v>-48251</v>
      </c>
      <c r="F41" s="570"/>
      <c r="G41" s="570">
        <v>146490</v>
      </c>
      <c r="H41" s="570"/>
      <c r="I41" s="570">
        <v>0</v>
      </c>
      <c r="J41" s="570"/>
      <c r="K41" s="570">
        <v>0</v>
      </c>
      <c r="M41" s="917"/>
      <c r="N41" s="910" t="s">
        <v>23</v>
      </c>
      <c r="Q41" s="558">
        <v>-48251</v>
      </c>
      <c r="R41" s="574">
        <f t="shared" si="0"/>
        <v>0</v>
      </c>
    </row>
    <row r="42" spans="1:18" ht="19.5" customHeight="1">
      <c r="A42" s="577"/>
      <c r="B42" s="562" t="s">
        <v>469</v>
      </c>
      <c r="C42" s="561"/>
      <c r="D42" s="560"/>
      <c r="E42" s="570">
        <v>-24789</v>
      </c>
      <c r="F42" s="570"/>
      <c r="G42" s="570">
        <v>52616</v>
      </c>
      <c r="H42" s="570"/>
      <c r="I42" s="570">
        <v>0</v>
      </c>
      <c r="J42" s="570"/>
      <c r="K42" s="570">
        <v>0</v>
      </c>
      <c r="M42" s="917"/>
      <c r="N42" s="910" t="s">
        <v>469</v>
      </c>
      <c r="Q42" s="558">
        <v>-24789</v>
      </c>
      <c r="R42" s="574">
        <f t="shared" si="0"/>
        <v>0</v>
      </c>
    </row>
    <row r="43" spans="1:18" ht="19.5" customHeight="1">
      <c r="A43" s="577"/>
      <c r="B43" s="562" t="s">
        <v>470</v>
      </c>
      <c r="C43" s="561"/>
      <c r="D43" s="560"/>
      <c r="E43" s="570">
        <v>-47486</v>
      </c>
      <c r="F43" s="570"/>
      <c r="G43" s="570">
        <v>-15509</v>
      </c>
      <c r="H43" s="570"/>
      <c r="I43" s="570">
        <v>-1717</v>
      </c>
      <c r="J43" s="570"/>
      <c r="K43" s="570">
        <v>-2327</v>
      </c>
      <c r="M43" s="917"/>
      <c r="N43" s="910" t="s">
        <v>470</v>
      </c>
      <c r="Q43" s="558">
        <v>-21030</v>
      </c>
      <c r="R43" s="574">
        <f t="shared" si="0"/>
        <v>-26456</v>
      </c>
    </row>
    <row r="44" spans="1:18" ht="19.5" customHeight="1">
      <c r="A44" s="577"/>
      <c r="B44" s="562" t="s">
        <v>471</v>
      </c>
      <c r="C44" s="561"/>
      <c r="D44" s="560"/>
      <c r="E44" s="570">
        <v>540152</v>
      </c>
      <c r="F44" s="570"/>
      <c r="G44" s="570">
        <v>-51622</v>
      </c>
      <c r="H44" s="570"/>
      <c r="I44" s="570">
        <v>-1486</v>
      </c>
      <c r="J44" s="570"/>
      <c r="K44" s="570">
        <v>-1257</v>
      </c>
      <c r="M44" s="917"/>
      <c r="N44" s="910" t="s">
        <v>471</v>
      </c>
      <c r="Q44" s="558">
        <v>544162</v>
      </c>
      <c r="R44" s="574">
        <f t="shared" si="0"/>
        <v>-4010</v>
      </c>
    </row>
    <row r="45" spans="1:18" ht="19.5" customHeight="1">
      <c r="A45" s="577"/>
      <c r="B45" s="562" t="s">
        <v>472</v>
      </c>
      <c r="C45" s="561"/>
      <c r="D45" s="560"/>
      <c r="E45" s="570">
        <v>-77216</v>
      </c>
      <c r="F45" s="570"/>
      <c r="G45" s="570">
        <v>49069</v>
      </c>
      <c r="H45" s="570"/>
      <c r="I45" s="570">
        <v>-729</v>
      </c>
      <c r="J45" s="570"/>
      <c r="K45" s="570">
        <v>338</v>
      </c>
      <c r="M45" s="917"/>
      <c r="N45" s="910" t="s">
        <v>472</v>
      </c>
      <c r="Q45" s="558">
        <v>-77216</v>
      </c>
      <c r="R45" s="574">
        <f t="shared" si="0"/>
        <v>0</v>
      </c>
    </row>
    <row r="46" spans="1:18" ht="19.5" customHeight="1">
      <c r="A46" s="577"/>
      <c r="B46" s="562" t="s">
        <v>47</v>
      </c>
      <c r="C46" s="561"/>
      <c r="D46" s="560"/>
      <c r="E46" s="570">
        <v>-200645</v>
      </c>
      <c r="F46" s="570"/>
      <c r="G46" s="570">
        <v>-147467</v>
      </c>
      <c r="H46" s="570"/>
      <c r="I46" s="570">
        <v>-172</v>
      </c>
      <c r="J46" s="570"/>
      <c r="K46" s="570">
        <v>-2043</v>
      </c>
      <c r="M46" s="917"/>
      <c r="N46" s="910" t="s">
        <v>47</v>
      </c>
      <c r="Q46" s="558">
        <v>-227101</v>
      </c>
      <c r="R46" s="574">
        <f t="shared" si="0"/>
        <v>26456</v>
      </c>
    </row>
    <row r="47" spans="1:18" ht="19.5" customHeight="1">
      <c r="A47" s="577"/>
      <c r="B47" s="562" t="s">
        <v>49</v>
      </c>
      <c r="C47" s="561"/>
      <c r="D47" s="560"/>
      <c r="E47" s="570">
        <v>-604</v>
      </c>
      <c r="F47" s="570"/>
      <c r="G47" s="570">
        <v>3215</v>
      </c>
      <c r="H47" s="570"/>
      <c r="I47" s="570">
        <v>-13667</v>
      </c>
      <c r="J47" s="570"/>
      <c r="K47" s="570">
        <v>-37</v>
      </c>
      <c r="M47" s="917"/>
      <c r="N47" s="910" t="s">
        <v>49</v>
      </c>
      <c r="Q47" s="558">
        <v>-604</v>
      </c>
      <c r="R47" s="574">
        <f t="shared" si="0"/>
        <v>0</v>
      </c>
    </row>
    <row r="48" spans="1:18" ht="19.5" customHeight="1">
      <c r="A48" s="577"/>
      <c r="B48" s="562" t="s">
        <v>48</v>
      </c>
      <c r="C48" s="561"/>
      <c r="D48" s="560"/>
      <c r="E48" s="570">
        <v>31119</v>
      </c>
      <c r="F48" s="570"/>
      <c r="G48" s="570">
        <v>-13807</v>
      </c>
      <c r="H48" s="570"/>
      <c r="I48" s="570">
        <v>0</v>
      </c>
      <c r="J48" s="570"/>
      <c r="K48" s="570">
        <v>0</v>
      </c>
      <c r="M48" s="917"/>
      <c r="N48" s="910" t="s">
        <v>811</v>
      </c>
      <c r="Q48" s="558">
        <v>31119</v>
      </c>
      <c r="R48" s="574">
        <f t="shared" si="0"/>
        <v>0</v>
      </c>
    </row>
    <row r="49" spans="1:18" ht="19.5" customHeight="1">
      <c r="A49" s="577"/>
      <c r="B49" s="562" t="s">
        <v>50</v>
      </c>
      <c r="C49" s="561"/>
      <c r="D49" s="560"/>
      <c r="E49" s="570">
        <v>74680</v>
      </c>
      <c r="F49" s="570"/>
      <c r="G49" s="570">
        <v>-54929</v>
      </c>
      <c r="H49" s="570"/>
      <c r="I49" s="570">
        <v>0</v>
      </c>
      <c r="J49" s="570"/>
      <c r="K49" s="570">
        <v>0</v>
      </c>
      <c r="M49" s="917"/>
      <c r="N49" s="910" t="s">
        <v>50</v>
      </c>
      <c r="Q49" s="558">
        <v>74680</v>
      </c>
      <c r="R49" s="574">
        <f t="shared" si="0"/>
        <v>0</v>
      </c>
    </row>
    <row r="50" spans="1:18" ht="19.5" customHeight="1">
      <c r="A50" s="577"/>
      <c r="B50" s="562" t="s">
        <v>473</v>
      </c>
      <c r="C50" s="561"/>
      <c r="D50" s="560"/>
      <c r="E50" s="570">
        <v>-258299</v>
      </c>
      <c r="F50" s="570"/>
      <c r="G50" s="570">
        <v>-249180</v>
      </c>
      <c r="H50" s="570"/>
      <c r="I50" s="570">
        <v>-11731</v>
      </c>
      <c r="J50" s="570"/>
      <c r="K50" s="570">
        <v>3889</v>
      </c>
      <c r="M50" s="917"/>
      <c r="N50" s="910" t="s">
        <v>473</v>
      </c>
      <c r="Q50" s="558">
        <v>-258299</v>
      </c>
      <c r="R50" s="574">
        <f t="shared" si="0"/>
        <v>0</v>
      </c>
    </row>
    <row r="51" spans="1:18" ht="19.5" customHeight="1">
      <c r="A51" s="577"/>
      <c r="B51" s="562" t="s">
        <v>56</v>
      </c>
      <c r="C51" s="561"/>
      <c r="D51" s="560"/>
      <c r="E51" s="570">
        <v>60284</v>
      </c>
      <c r="F51" s="570"/>
      <c r="G51" s="570">
        <v>-163093</v>
      </c>
      <c r="H51" s="570"/>
      <c r="I51" s="570">
        <v>-8010</v>
      </c>
      <c r="J51" s="570"/>
      <c r="K51" s="570">
        <v>17961</v>
      </c>
      <c r="M51" s="906"/>
      <c r="N51" s="910" t="s">
        <v>56</v>
      </c>
      <c r="Q51" s="558">
        <v>60284</v>
      </c>
      <c r="R51" s="574">
        <f t="shared" si="0"/>
        <v>0</v>
      </c>
    </row>
    <row r="52" spans="1:18" ht="19.5" customHeight="1">
      <c r="A52" s="577"/>
      <c r="B52" s="562" t="s">
        <v>431</v>
      </c>
      <c r="C52" s="902"/>
      <c r="D52" s="560"/>
      <c r="E52" s="575">
        <v>2041</v>
      </c>
      <c r="F52" s="570"/>
      <c r="G52" s="575">
        <v>0</v>
      </c>
      <c r="H52" s="570"/>
      <c r="I52" s="575">
        <v>0</v>
      </c>
      <c r="J52" s="570"/>
      <c r="K52" s="575">
        <v>0</v>
      </c>
      <c r="M52" s="906"/>
      <c r="N52" s="910" t="s">
        <v>812</v>
      </c>
      <c r="Q52" s="558">
        <v>2041</v>
      </c>
      <c r="R52" s="574">
        <f t="shared" si="0"/>
        <v>0</v>
      </c>
    </row>
    <row r="53" spans="1:18" ht="19.5" customHeight="1">
      <c r="A53" s="562" t="s">
        <v>475</v>
      </c>
      <c r="B53" s="562"/>
      <c r="C53" s="561"/>
      <c r="D53" s="560"/>
      <c r="E53" s="570">
        <f>SUM(E36:E52)</f>
        <v>1033195</v>
      </c>
      <c r="F53" s="570"/>
      <c r="G53" s="570">
        <f>SUM(G36:G52)</f>
        <v>1796825</v>
      </c>
      <c r="H53" s="570"/>
      <c r="I53" s="570">
        <f>SUM(I36:I52)</f>
        <v>-401561</v>
      </c>
      <c r="J53" s="570"/>
      <c r="K53" s="570">
        <f>SUM(K36:K52)</f>
        <v>-121012</v>
      </c>
      <c r="M53" s="910" t="s">
        <v>475</v>
      </c>
      <c r="N53" s="910"/>
      <c r="Q53" s="558">
        <v>1037205</v>
      </c>
      <c r="R53" s="574">
        <f t="shared" si="0"/>
        <v>-4010</v>
      </c>
    </row>
    <row r="54" spans="1:18" ht="19.5" customHeight="1">
      <c r="A54" s="562"/>
      <c r="B54" s="562" t="s">
        <v>813</v>
      </c>
      <c r="C54" s="902"/>
      <c r="D54" s="560"/>
      <c r="E54" s="570">
        <v>-23297</v>
      </c>
      <c r="F54" s="570"/>
      <c r="G54" s="570">
        <v>0</v>
      </c>
      <c r="H54" s="570"/>
      <c r="I54" s="570">
        <v>-3789</v>
      </c>
      <c r="J54" s="570"/>
      <c r="K54" s="570">
        <v>0</v>
      </c>
      <c r="M54" s="910"/>
      <c r="N54" s="918" t="s">
        <v>813</v>
      </c>
      <c r="Q54" s="558">
        <v>-23297</v>
      </c>
      <c r="R54" s="574">
        <f t="shared" si="0"/>
        <v>0</v>
      </c>
    </row>
    <row r="55" spans="1:18" ht="19.5" customHeight="1">
      <c r="A55" s="578"/>
      <c r="B55" s="578" t="s">
        <v>477</v>
      </c>
      <c r="C55" s="566"/>
      <c r="D55" s="579"/>
      <c r="E55" s="575">
        <v>-93195</v>
      </c>
      <c r="F55" s="570"/>
      <c r="G55" s="575">
        <v>-117622</v>
      </c>
      <c r="H55" s="570"/>
      <c r="I55" s="575">
        <v>-1128</v>
      </c>
      <c r="J55" s="570"/>
      <c r="K55" s="575">
        <v>-1163</v>
      </c>
      <c r="M55" s="919"/>
      <c r="N55" s="919" t="s">
        <v>814</v>
      </c>
      <c r="Q55" s="558">
        <v>-93195</v>
      </c>
      <c r="R55" s="574">
        <f t="shared" si="0"/>
        <v>0</v>
      </c>
    </row>
    <row r="56" spans="1:18" ht="19.5" customHeight="1">
      <c r="A56" s="580" t="s">
        <v>478</v>
      </c>
      <c r="B56" s="580"/>
      <c r="C56" s="566"/>
      <c r="D56" s="579"/>
      <c r="E56" s="581">
        <f>SUM(E53:E55)</f>
        <v>916703</v>
      </c>
      <c r="F56" s="582"/>
      <c r="G56" s="581">
        <f>SUM(G53:G55)</f>
        <v>1679203</v>
      </c>
      <c r="H56" s="582"/>
      <c r="I56" s="581">
        <f>SUM(I53:I55)</f>
        <v>-406478</v>
      </c>
      <c r="J56" s="582"/>
      <c r="K56" s="581">
        <f>SUM(K53:K55)</f>
        <v>-122175</v>
      </c>
      <c r="M56" s="920" t="s">
        <v>478</v>
      </c>
      <c r="N56" s="920"/>
      <c r="Q56" s="558">
        <v>920713</v>
      </c>
      <c r="R56" s="574">
        <f t="shared" si="0"/>
        <v>-4010</v>
      </c>
    </row>
    <row r="57" spans="1:18" ht="19.5" customHeight="1">
      <c r="A57" s="580"/>
      <c r="B57" s="580"/>
      <c r="C57" s="566"/>
      <c r="D57" s="579"/>
      <c r="E57" s="583"/>
      <c r="F57" s="582"/>
      <c r="G57" s="583"/>
      <c r="H57" s="583"/>
      <c r="I57" s="583"/>
      <c r="J57" s="583"/>
      <c r="K57" s="583"/>
      <c r="M57" s="903"/>
      <c r="N57" s="904"/>
      <c r="R57" s="574">
        <f t="shared" si="0"/>
        <v>0</v>
      </c>
    </row>
    <row r="58" spans="1:18" ht="19.5" customHeight="1">
      <c r="A58" s="554" t="s">
        <v>0</v>
      </c>
      <c r="B58" s="555"/>
      <c r="C58" s="556"/>
      <c r="D58" s="555"/>
      <c r="E58" s="557"/>
      <c r="F58" s="555"/>
      <c r="G58" s="557"/>
      <c r="H58" s="555"/>
      <c r="I58" s="557"/>
      <c r="J58" s="555"/>
      <c r="K58" s="557"/>
      <c r="M58" s="905" t="s">
        <v>0</v>
      </c>
      <c r="N58" s="904"/>
      <c r="R58" s="574">
        <f t="shared" si="0"/>
        <v>0</v>
      </c>
    </row>
    <row r="59" spans="1:18" ht="19.5" customHeight="1">
      <c r="A59" s="559" t="s">
        <v>444</v>
      </c>
      <c r="B59" s="555"/>
      <c r="C59" s="556"/>
      <c r="D59" s="555"/>
      <c r="E59" s="557"/>
      <c r="F59" s="555"/>
      <c r="G59" s="557"/>
      <c r="H59" s="555"/>
      <c r="I59" s="557"/>
      <c r="J59" s="555"/>
      <c r="K59" s="557"/>
      <c r="M59" s="921" t="s">
        <v>444</v>
      </c>
      <c r="N59" s="910"/>
      <c r="R59" s="574">
        <f t="shared" si="0"/>
        <v>0</v>
      </c>
    </row>
    <row r="60" spans="1:18" ht="19.5" customHeight="1">
      <c r="A60" s="584"/>
      <c r="B60" s="562"/>
      <c r="C60" s="561"/>
      <c r="D60" s="562"/>
      <c r="E60" s="585"/>
      <c r="F60" s="585"/>
      <c r="G60" s="585"/>
      <c r="H60" s="585"/>
      <c r="I60" s="585"/>
      <c r="J60" s="585"/>
      <c r="K60" s="585"/>
      <c r="M60" s="906"/>
      <c r="N60" s="906"/>
      <c r="R60" s="574">
        <f t="shared" si="0"/>
        <v>0</v>
      </c>
    </row>
    <row r="61" spans="1:18" ht="19.5" customHeight="1">
      <c r="A61" s="560"/>
      <c r="B61" s="560"/>
      <c r="C61" s="561"/>
      <c r="D61" s="560"/>
      <c r="E61" s="1086" t="s">
        <v>80</v>
      </c>
      <c r="F61" s="1086"/>
      <c r="G61" s="1086"/>
      <c r="H61" s="562"/>
      <c r="I61" s="1086" t="s">
        <v>81</v>
      </c>
      <c r="J61" s="1086"/>
      <c r="K61" s="1086"/>
      <c r="M61" s="906"/>
      <c r="N61" s="906"/>
      <c r="Q61" s="558" t="s">
        <v>80</v>
      </c>
      <c r="R61" s="574" t="e">
        <f t="shared" si="0"/>
        <v>#VALUE!</v>
      </c>
    </row>
    <row r="62" spans="1:18" ht="19.5" customHeight="1">
      <c r="A62" s="560"/>
      <c r="B62" s="560"/>
      <c r="C62" s="561"/>
      <c r="D62" s="560"/>
      <c r="E62" s="1086" t="s">
        <v>82</v>
      </c>
      <c r="F62" s="1086"/>
      <c r="G62" s="1086"/>
      <c r="H62" s="562"/>
      <c r="I62" s="1086" t="s">
        <v>82</v>
      </c>
      <c r="J62" s="1086"/>
      <c r="K62" s="1086"/>
      <c r="M62" s="907"/>
      <c r="N62" s="908"/>
      <c r="Q62" s="558" t="s">
        <v>82</v>
      </c>
      <c r="R62" s="574" t="e">
        <f t="shared" si="0"/>
        <v>#VALUE!</v>
      </c>
    </row>
    <row r="63" spans="1:18" ht="19.5" customHeight="1">
      <c r="A63" s="563"/>
      <c r="B63" s="564"/>
      <c r="C63" s="563"/>
      <c r="D63" s="564"/>
      <c r="E63" s="1084" t="str">
        <f>E6</f>
        <v xml:space="preserve">Nine-month period ended </v>
      </c>
      <c r="F63" s="1084"/>
      <c r="G63" s="1084"/>
      <c r="H63" s="564"/>
      <c r="I63" s="1084" t="str">
        <f>I6</f>
        <v xml:space="preserve">Nine-month period ended </v>
      </c>
      <c r="J63" s="1084"/>
      <c r="K63" s="1084"/>
      <c r="M63" s="907"/>
      <c r="N63" s="908"/>
      <c r="Q63" s="558" t="s">
        <v>434</v>
      </c>
      <c r="R63" s="574" t="e">
        <f t="shared" si="0"/>
        <v>#VALUE!</v>
      </c>
    </row>
    <row r="64" spans="1:18" ht="19.5" customHeight="1">
      <c r="A64" s="563"/>
      <c r="B64" s="564"/>
      <c r="C64" s="563"/>
      <c r="D64" s="565"/>
      <c r="E64" s="1084" t="str">
        <f>E7</f>
        <v>30 September</v>
      </c>
      <c r="F64" s="1084"/>
      <c r="G64" s="1084"/>
      <c r="H64" s="565"/>
      <c r="I64" s="1084" t="str">
        <f>I7</f>
        <v>30 September</v>
      </c>
      <c r="J64" s="1084"/>
      <c r="K64" s="1084"/>
      <c r="M64" s="906"/>
      <c r="N64" s="906"/>
      <c r="Q64" s="558" t="s">
        <v>426</v>
      </c>
      <c r="R64" s="574">
        <f t="shared" si="0"/>
        <v>0</v>
      </c>
    </row>
    <row r="65" spans="1:18" ht="19.5" customHeight="1">
      <c r="A65" s="560"/>
      <c r="B65" s="560"/>
      <c r="C65" s="566" t="s">
        <v>7</v>
      </c>
      <c r="D65" s="560"/>
      <c r="E65" s="567">
        <v>2017</v>
      </c>
      <c r="F65" s="568"/>
      <c r="G65" s="567">
        <v>2016</v>
      </c>
      <c r="H65" s="562"/>
      <c r="I65" s="567">
        <v>2017</v>
      </c>
      <c r="J65" s="568"/>
      <c r="K65" s="567">
        <v>2016</v>
      </c>
      <c r="M65" s="906"/>
      <c r="N65" s="906"/>
      <c r="Q65" s="558">
        <v>2017</v>
      </c>
      <c r="R65" s="574">
        <f t="shared" si="0"/>
        <v>0</v>
      </c>
    </row>
    <row r="66" spans="1:18" ht="19.5" customHeight="1">
      <c r="A66" s="560"/>
      <c r="B66" s="560"/>
      <c r="C66" s="561"/>
      <c r="D66" s="560"/>
      <c r="E66" s="1085" t="s">
        <v>11</v>
      </c>
      <c r="F66" s="1085"/>
      <c r="G66" s="1085"/>
      <c r="H66" s="1085"/>
      <c r="I66" s="1085"/>
      <c r="J66" s="1085"/>
      <c r="K66" s="1085"/>
      <c r="M66" s="922"/>
      <c r="N66" s="923"/>
      <c r="Q66" s="558" t="s">
        <v>11</v>
      </c>
      <c r="R66" s="574" t="e">
        <f t="shared" si="0"/>
        <v>#VALUE!</v>
      </c>
    </row>
    <row r="67" spans="1:18" ht="19.5" customHeight="1">
      <c r="A67" s="586" t="s">
        <v>479</v>
      </c>
      <c r="B67" s="579"/>
      <c r="C67" s="566"/>
      <c r="D67" s="560"/>
      <c r="E67" s="587"/>
      <c r="F67" s="587"/>
      <c r="G67" s="587"/>
      <c r="H67" s="587"/>
      <c r="I67" s="587"/>
      <c r="J67" s="587"/>
      <c r="K67" s="587"/>
      <c r="M67" s="923" t="s">
        <v>479</v>
      </c>
      <c r="N67" s="923"/>
      <c r="R67" s="574">
        <f t="shared" si="0"/>
        <v>0</v>
      </c>
    </row>
    <row r="68" spans="1:18" ht="19.5" customHeight="1">
      <c r="A68" s="579" t="s">
        <v>491</v>
      </c>
      <c r="B68" s="579"/>
      <c r="C68" s="566"/>
      <c r="D68" s="579"/>
      <c r="E68" s="571">
        <v>2190283</v>
      </c>
      <c r="F68" s="571"/>
      <c r="G68" s="571">
        <v>956222</v>
      </c>
      <c r="H68" s="582"/>
      <c r="I68" s="591">
        <v>482751</v>
      </c>
      <c r="J68" s="570"/>
      <c r="K68" s="570">
        <v>1830586</v>
      </c>
      <c r="M68" s="923" t="s">
        <v>815</v>
      </c>
      <c r="N68" s="923"/>
      <c r="Q68" s="558">
        <v>2190283</v>
      </c>
      <c r="R68" s="574">
        <f t="shared" si="0"/>
        <v>0</v>
      </c>
    </row>
    <row r="69" spans="1:18" ht="19.5" customHeight="1">
      <c r="A69" s="579" t="s">
        <v>485</v>
      </c>
      <c r="B69" s="579"/>
      <c r="C69" s="566"/>
      <c r="D69" s="579"/>
      <c r="E69" s="571">
        <v>30405</v>
      </c>
      <c r="F69" s="591"/>
      <c r="G69" s="570">
        <v>87691</v>
      </c>
      <c r="H69" s="592"/>
      <c r="I69" s="591">
        <v>5481</v>
      </c>
      <c r="J69" s="592"/>
      <c r="K69" s="570">
        <v>54174</v>
      </c>
      <c r="M69" s="579" t="s">
        <v>485</v>
      </c>
      <c r="N69" s="923"/>
      <c r="Q69" s="558">
        <v>30405</v>
      </c>
      <c r="R69" s="574">
        <f t="shared" si="0"/>
        <v>0</v>
      </c>
    </row>
    <row r="70" spans="1:18" ht="19.5" customHeight="1">
      <c r="A70" s="579" t="s">
        <v>492</v>
      </c>
      <c r="B70" s="579"/>
      <c r="C70" s="566"/>
      <c r="D70" s="579"/>
      <c r="E70" s="571">
        <v>-122816</v>
      </c>
      <c r="F70" s="571"/>
      <c r="G70" s="570">
        <v>-708952</v>
      </c>
      <c r="H70" s="582"/>
      <c r="I70" s="571">
        <v>0</v>
      </c>
      <c r="J70" s="570"/>
      <c r="K70" s="570">
        <v>0</v>
      </c>
      <c r="M70" s="924" t="s">
        <v>816</v>
      </c>
      <c r="N70" s="924"/>
      <c r="Q70" s="558">
        <v>-122816</v>
      </c>
      <c r="R70" s="574">
        <f t="shared" si="0"/>
        <v>0</v>
      </c>
    </row>
    <row r="71" spans="1:18" ht="19.5" customHeight="1">
      <c r="A71" s="579" t="s">
        <v>486</v>
      </c>
      <c r="B71" s="579"/>
      <c r="C71" s="566"/>
      <c r="D71" s="579"/>
      <c r="E71" s="571">
        <v>0</v>
      </c>
      <c r="F71" s="591"/>
      <c r="G71" s="570">
        <v>7038</v>
      </c>
      <c r="H71" s="592"/>
      <c r="I71" s="570">
        <v>0</v>
      </c>
      <c r="J71" s="592"/>
      <c r="K71" s="570">
        <v>0</v>
      </c>
      <c r="M71" s="924" t="s">
        <v>486</v>
      </c>
      <c r="N71" s="924"/>
      <c r="Q71" s="558">
        <v>0</v>
      </c>
      <c r="R71" s="574">
        <f t="shared" si="0"/>
        <v>0</v>
      </c>
    </row>
    <row r="72" spans="1:18" ht="19.5" customHeight="1">
      <c r="A72" s="579" t="s">
        <v>482</v>
      </c>
      <c r="B72" s="579"/>
      <c r="C72" s="566"/>
      <c r="D72" s="579"/>
      <c r="E72" s="571">
        <v>0</v>
      </c>
      <c r="F72" s="591"/>
      <c r="G72" s="570">
        <v>0</v>
      </c>
      <c r="H72" s="592"/>
      <c r="I72" s="591">
        <v>2316253</v>
      </c>
      <c r="J72" s="592"/>
      <c r="K72" s="591">
        <v>-175116</v>
      </c>
      <c r="M72" s="925" t="s">
        <v>482</v>
      </c>
      <c r="N72" s="924"/>
      <c r="Q72" s="558">
        <v>0</v>
      </c>
      <c r="R72" s="574">
        <f t="shared" si="0"/>
        <v>0</v>
      </c>
    </row>
    <row r="73" spans="1:18" ht="19.5" customHeight="1">
      <c r="A73" s="579" t="s">
        <v>526</v>
      </c>
      <c r="B73" s="926"/>
      <c r="E73" s="571">
        <v>0</v>
      </c>
      <c r="G73" s="570">
        <v>28000</v>
      </c>
      <c r="I73" s="591">
        <v>347</v>
      </c>
      <c r="K73" s="570">
        <v>28000</v>
      </c>
      <c r="M73" s="926" t="s">
        <v>526</v>
      </c>
      <c r="N73" s="926"/>
      <c r="Q73" s="558">
        <v>0</v>
      </c>
      <c r="R73" s="574">
        <f t="shared" si="0"/>
        <v>0</v>
      </c>
    </row>
    <row r="74" spans="1:18" ht="19.5" customHeight="1">
      <c r="A74" s="579" t="s">
        <v>484</v>
      </c>
      <c r="B74" s="579"/>
      <c r="C74" s="566"/>
      <c r="D74" s="579"/>
      <c r="E74" s="571">
        <v>-148201</v>
      </c>
      <c r="F74" s="591"/>
      <c r="G74" s="591">
        <v>-45496</v>
      </c>
      <c r="H74" s="592"/>
      <c r="I74" s="591">
        <v>-5622762</v>
      </c>
      <c r="J74" s="592"/>
      <c r="K74" s="570">
        <v>-7834</v>
      </c>
      <c r="M74" s="926" t="s">
        <v>817</v>
      </c>
      <c r="N74" s="926"/>
      <c r="Q74" s="558">
        <v>-148201</v>
      </c>
      <c r="R74" s="574">
        <f t="shared" si="0"/>
        <v>0</v>
      </c>
    </row>
    <row r="75" spans="1:18" ht="19.5" customHeight="1">
      <c r="A75" s="579" t="s">
        <v>487</v>
      </c>
      <c r="B75" s="579"/>
      <c r="C75" s="566"/>
      <c r="D75" s="579"/>
      <c r="E75" s="571"/>
      <c r="F75" s="591"/>
      <c r="G75" s="570"/>
      <c r="H75" s="592"/>
      <c r="I75" s="591"/>
      <c r="J75" s="592"/>
      <c r="K75" s="570"/>
      <c r="M75" s="927" t="s">
        <v>818</v>
      </c>
      <c r="N75" s="927"/>
      <c r="R75" s="574">
        <f t="shared" si="0"/>
        <v>0</v>
      </c>
    </row>
    <row r="76" spans="1:18" ht="19.5" customHeight="1">
      <c r="A76" s="579"/>
      <c r="B76" s="579" t="s">
        <v>488</v>
      </c>
      <c r="C76" s="566"/>
      <c r="D76" s="579"/>
      <c r="E76" s="571">
        <v>68910</v>
      </c>
      <c r="F76" s="591"/>
      <c r="G76" s="591">
        <v>303703</v>
      </c>
      <c r="H76" s="592"/>
      <c r="I76" s="591">
        <v>117531</v>
      </c>
      <c r="J76" s="592"/>
      <c r="K76" s="571">
        <v>93835</v>
      </c>
      <c r="M76" s="926"/>
      <c r="N76" s="926" t="s">
        <v>488</v>
      </c>
      <c r="Q76" s="558">
        <v>68910</v>
      </c>
      <c r="R76" s="574">
        <f t="shared" si="0"/>
        <v>0</v>
      </c>
    </row>
    <row r="77" spans="1:18" ht="19.5" customHeight="1">
      <c r="A77" s="562" t="s">
        <v>493</v>
      </c>
      <c r="B77" s="562"/>
      <c r="C77" s="561"/>
      <c r="D77" s="562"/>
      <c r="E77" s="571">
        <v>0</v>
      </c>
      <c r="F77" s="570"/>
      <c r="G77" s="570">
        <v>2073</v>
      </c>
      <c r="H77" s="583"/>
      <c r="I77" s="592">
        <v>3962053</v>
      </c>
      <c r="J77" s="570"/>
      <c r="K77" s="570">
        <v>2073</v>
      </c>
      <c r="M77" s="924" t="s">
        <v>819</v>
      </c>
      <c r="N77" s="924"/>
      <c r="Q77" s="558">
        <v>0</v>
      </c>
      <c r="R77" s="574">
        <f t="shared" si="0"/>
        <v>0</v>
      </c>
    </row>
    <row r="78" spans="1:18" ht="19.5" customHeight="1">
      <c r="A78" s="579" t="s">
        <v>483</v>
      </c>
      <c r="B78" s="579"/>
      <c r="C78" s="566"/>
      <c r="D78" s="579"/>
      <c r="E78" s="571">
        <v>0</v>
      </c>
      <c r="F78" s="591"/>
      <c r="G78" s="570">
        <v>0</v>
      </c>
      <c r="H78" s="592"/>
      <c r="I78" s="591">
        <v>-150000</v>
      </c>
      <c r="J78" s="592"/>
      <c r="K78" s="570">
        <v>-125551</v>
      </c>
      <c r="M78" s="923" t="s">
        <v>820</v>
      </c>
      <c r="N78" s="923"/>
      <c r="Q78" s="558">
        <v>0</v>
      </c>
      <c r="R78" s="574">
        <f t="shared" ref="R78:R135" si="1">E78-Q78</f>
        <v>0</v>
      </c>
    </row>
    <row r="79" spans="1:18" ht="19.5" customHeight="1">
      <c r="A79" s="579" t="s">
        <v>481</v>
      </c>
      <c r="B79" s="579"/>
      <c r="C79" s="566">
        <v>11</v>
      </c>
      <c r="D79" s="579"/>
      <c r="E79" s="571">
        <v>-84634</v>
      </c>
      <c r="F79" s="591"/>
      <c r="G79" s="570">
        <v>0</v>
      </c>
      <c r="H79" s="592"/>
      <c r="I79" s="570">
        <v>0</v>
      </c>
      <c r="J79" s="570"/>
      <c r="K79" s="570">
        <v>0</v>
      </c>
      <c r="M79" s="923" t="s">
        <v>821</v>
      </c>
      <c r="N79" s="923"/>
      <c r="Q79" s="558">
        <v>-84634</v>
      </c>
      <c r="R79" s="574">
        <f t="shared" si="1"/>
        <v>0</v>
      </c>
    </row>
    <row r="80" spans="1:18" s="593" customFormat="1" ht="19.5" customHeight="1">
      <c r="A80" s="579" t="s">
        <v>489</v>
      </c>
      <c r="B80" s="579"/>
      <c r="C80" s="566"/>
      <c r="D80" s="579"/>
      <c r="E80" s="571"/>
      <c r="F80" s="571"/>
      <c r="G80" s="571"/>
      <c r="H80" s="570"/>
      <c r="I80" s="591"/>
      <c r="J80" s="570"/>
      <c r="K80" s="570"/>
      <c r="L80" s="558"/>
      <c r="M80" s="924" t="s">
        <v>822</v>
      </c>
      <c r="N80" s="924"/>
      <c r="R80" s="574">
        <f t="shared" si="1"/>
        <v>0</v>
      </c>
    </row>
    <row r="81" spans="1:18" ht="19.5" customHeight="1">
      <c r="A81" s="579"/>
      <c r="B81" s="579" t="s">
        <v>490</v>
      </c>
      <c r="C81" s="566"/>
      <c r="D81" s="579"/>
      <c r="E81" s="571">
        <v>148376</v>
      </c>
      <c r="F81" s="571"/>
      <c r="G81" s="571">
        <v>243524</v>
      </c>
      <c r="H81" s="570"/>
      <c r="I81" s="570">
        <v>0</v>
      </c>
      <c r="J81" s="570"/>
      <c r="K81" s="570">
        <v>0</v>
      </c>
      <c r="M81" s="924"/>
      <c r="N81" s="924" t="s">
        <v>490</v>
      </c>
      <c r="Q81" s="558">
        <v>148376</v>
      </c>
      <c r="R81" s="574">
        <f t="shared" si="1"/>
        <v>0</v>
      </c>
    </row>
    <row r="82" spans="1:18" ht="19.5" customHeight="1">
      <c r="A82" s="579" t="s">
        <v>480</v>
      </c>
      <c r="B82" s="579"/>
      <c r="C82" s="566"/>
      <c r="D82" s="579"/>
      <c r="E82" s="571"/>
      <c r="F82" s="588"/>
      <c r="G82" s="588"/>
      <c r="H82" s="589"/>
      <c r="J82" s="589"/>
      <c r="K82" s="588"/>
      <c r="L82" s="593"/>
      <c r="M82" s="919" t="s">
        <v>823</v>
      </c>
      <c r="N82" s="919"/>
      <c r="R82" s="574">
        <f t="shared" si="1"/>
        <v>0</v>
      </c>
    </row>
    <row r="83" spans="1:18" ht="19.5" customHeight="1">
      <c r="A83" s="579"/>
      <c r="B83" s="579" t="s">
        <v>456</v>
      </c>
      <c r="C83" s="566"/>
      <c r="D83" s="579"/>
      <c r="E83" s="571">
        <v>-1283240</v>
      </c>
      <c r="F83" s="591"/>
      <c r="G83" s="591">
        <v>-505944</v>
      </c>
      <c r="H83" s="592"/>
      <c r="I83" s="591">
        <v>-1138</v>
      </c>
      <c r="J83" s="592"/>
      <c r="K83" s="591">
        <v>-960</v>
      </c>
      <c r="M83" s="924"/>
      <c r="N83" s="924" t="s">
        <v>456</v>
      </c>
      <c r="Q83" s="558">
        <v>-1283240</v>
      </c>
      <c r="R83" s="574">
        <f t="shared" si="1"/>
        <v>0</v>
      </c>
    </row>
    <row r="84" spans="1:18" ht="19.5" customHeight="1">
      <c r="A84" s="579" t="s">
        <v>494</v>
      </c>
      <c r="B84" s="579"/>
      <c r="C84" s="566">
        <v>3</v>
      </c>
      <c r="D84" s="579"/>
      <c r="E84" s="575">
        <v>-172130</v>
      </c>
      <c r="F84" s="570"/>
      <c r="G84" s="575">
        <v>0</v>
      </c>
      <c r="H84" s="583"/>
      <c r="I84" s="575">
        <v>0</v>
      </c>
      <c r="J84" s="570"/>
      <c r="K84" s="575">
        <v>0</v>
      </c>
      <c r="M84" s="924" t="s">
        <v>494</v>
      </c>
      <c r="N84" s="924"/>
      <c r="Q84" s="558">
        <v>-172130</v>
      </c>
      <c r="R84" s="574">
        <f t="shared" si="1"/>
        <v>0</v>
      </c>
    </row>
    <row r="85" spans="1:18" ht="19.5" customHeight="1">
      <c r="A85" s="580" t="s">
        <v>495</v>
      </c>
      <c r="B85" s="580"/>
      <c r="C85" s="566"/>
      <c r="D85" s="579"/>
      <c r="E85" s="581">
        <f>SUM(E68:E84)</f>
        <v>626953</v>
      </c>
      <c r="F85" s="582"/>
      <c r="G85" s="581">
        <f>SUM(G68:G84)</f>
        <v>367859</v>
      </c>
      <c r="H85" s="582"/>
      <c r="I85" s="581">
        <f>SUM(I68:I84)</f>
        <v>1110516</v>
      </c>
      <c r="J85" s="582"/>
      <c r="K85" s="581">
        <f>SUM(K68:K84)</f>
        <v>1699207</v>
      </c>
      <c r="M85" s="922" t="s">
        <v>824</v>
      </c>
      <c r="N85" s="923"/>
      <c r="Q85" s="558">
        <v>626953</v>
      </c>
      <c r="R85" s="574">
        <f t="shared" si="1"/>
        <v>0</v>
      </c>
    </row>
    <row r="86" spans="1:18" ht="19.5" customHeight="1">
      <c r="A86" s="579"/>
      <c r="B86" s="579"/>
      <c r="C86" s="566"/>
      <c r="D86" s="579"/>
      <c r="E86" s="583"/>
      <c r="F86" s="583"/>
      <c r="G86" s="583"/>
      <c r="H86" s="583"/>
      <c r="I86" s="583"/>
      <c r="J86" s="583"/>
      <c r="K86" s="583"/>
      <c r="M86" s="924"/>
      <c r="N86" s="923"/>
      <c r="R86" s="574">
        <f t="shared" si="1"/>
        <v>0</v>
      </c>
    </row>
    <row r="87" spans="1:18" ht="19.5" customHeight="1">
      <c r="A87" s="586" t="s">
        <v>496</v>
      </c>
      <c r="B87" s="579"/>
      <c r="C87" s="566"/>
      <c r="D87" s="579"/>
      <c r="E87" s="571"/>
      <c r="F87" s="571"/>
      <c r="G87" s="571"/>
      <c r="H87" s="570"/>
      <c r="I87" s="571"/>
      <c r="J87" s="570"/>
      <c r="K87" s="571"/>
      <c r="M87" s="939" t="s">
        <v>496</v>
      </c>
      <c r="N87" s="923"/>
      <c r="R87" s="574">
        <f t="shared" si="1"/>
        <v>0</v>
      </c>
    </row>
    <row r="88" spans="1:18" ht="19.5" customHeight="1">
      <c r="A88" s="579" t="s">
        <v>505</v>
      </c>
      <c r="B88" s="579"/>
      <c r="C88" s="566"/>
      <c r="D88" s="579"/>
      <c r="E88" s="570"/>
      <c r="F88" s="570"/>
      <c r="G88" s="570"/>
      <c r="H88" s="592"/>
      <c r="I88" s="572"/>
      <c r="J88" s="592"/>
      <c r="K88" s="572"/>
      <c r="M88" s="923" t="s">
        <v>505</v>
      </c>
      <c r="N88" s="923"/>
      <c r="R88" s="574">
        <f t="shared" si="1"/>
        <v>0</v>
      </c>
    </row>
    <row r="89" spans="1:18" ht="19.5" customHeight="1">
      <c r="A89" s="579"/>
      <c r="B89" s="579" t="s">
        <v>506</v>
      </c>
      <c r="C89" s="566"/>
      <c r="D89" s="579"/>
      <c r="E89" s="571">
        <v>138000</v>
      </c>
      <c r="F89" s="570"/>
      <c r="G89" s="571">
        <v>32403</v>
      </c>
      <c r="H89" s="592"/>
      <c r="I89" s="570">
        <v>0</v>
      </c>
      <c r="J89" s="592"/>
      <c r="K89" s="570">
        <v>0</v>
      </c>
      <c r="M89" s="910"/>
      <c r="N89" s="923" t="s">
        <v>506</v>
      </c>
      <c r="Q89" s="558">
        <v>138000</v>
      </c>
      <c r="R89" s="574">
        <f t="shared" si="1"/>
        <v>0</v>
      </c>
    </row>
    <row r="90" spans="1:18" ht="19.5" customHeight="1">
      <c r="A90" s="579" t="s">
        <v>497</v>
      </c>
      <c r="B90" s="579"/>
      <c r="C90" s="566"/>
      <c r="D90" s="579"/>
      <c r="E90" s="571">
        <v>-33816</v>
      </c>
      <c r="F90" s="571"/>
      <c r="G90" s="571">
        <v>-276190</v>
      </c>
      <c r="H90" s="592"/>
      <c r="I90" s="570">
        <v>0</v>
      </c>
      <c r="J90" s="592"/>
      <c r="K90" s="570">
        <v>0</v>
      </c>
      <c r="M90" s="928" t="s">
        <v>825</v>
      </c>
      <c r="N90" s="928"/>
      <c r="Q90" s="558">
        <v>-33816</v>
      </c>
      <c r="R90" s="574">
        <f t="shared" si="1"/>
        <v>0</v>
      </c>
    </row>
    <row r="91" spans="1:18" ht="19.5" customHeight="1">
      <c r="A91" s="562" t="s">
        <v>878</v>
      </c>
      <c r="B91" s="579"/>
      <c r="C91" s="566"/>
      <c r="D91" s="579"/>
      <c r="E91" s="570">
        <v>-21800</v>
      </c>
      <c r="F91" s="571"/>
      <c r="G91" s="570">
        <v>4000</v>
      </c>
      <c r="H91" s="592"/>
      <c r="I91" s="570">
        <v>252000</v>
      </c>
      <c r="J91" s="592"/>
      <c r="K91" s="570">
        <v>-36000</v>
      </c>
      <c r="M91" s="928" t="s">
        <v>826</v>
      </c>
      <c r="N91" s="928"/>
      <c r="Q91" s="558">
        <v>-21800</v>
      </c>
      <c r="R91" s="574">
        <f t="shared" si="1"/>
        <v>0</v>
      </c>
    </row>
    <row r="92" spans="1:18" ht="19.5" customHeight="1">
      <c r="A92" s="579" t="s">
        <v>499</v>
      </c>
      <c r="B92" s="579"/>
      <c r="C92" s="566"/>
      <c r="D92" s="579"/>
      <c r="E92" s="571">
        <v>19784</v>
      </c>
      <c r="F92" s="570"/>
      <c r="G92" s="571">
        <v>-149028</v>
      </c>
      <c r="H92" s="570"/>
      <c r="I92" s="570">
        <v>0</v>
      </c>
      <c r="J92" s="570">
        <v>0</v>
      </c>
      <c r="K92" s="570">
        <v>0</v>
      </c>
      <c r="M92" s="923" t="s">
        <v>827</v>
      </c>
      <c r="N92" s="923"/>
      <c r="Q92" s="558">
        <v>19784</v>
      </c>
      <c r="R92" s="574">
        <f t="shared" si="1"/>
        <v>0</v>
      </c>
    </row>
    <row r="93" spans="1:18" ht="19.5" customHeight="1">
      <c r="A93" s="562" t="s">
        <v>498</v>
      </c>
      <c r="B93" s="579"/>
      <c r="C93" s="566"/>
      <c r="D93" s="579"/>
      <c r="E93" s="570">
        <v>43592</v>
      </c>
      <c r="F93" s="571"/>
      <c r="G93" s="570">
        <v>120000</v>
      </c>
      <c r="H93" s="592"/>
      <c r="I93" s="570">
        <v>0</v>
      </c>
      <c r="J93" s="592">
        <v>0</v>
      </c>
      <c r="K93" s="570">
        <v>0</v>
      </c>
      <c r="M93" s="923" t="s">
        <v>828</v>
      </c>
      <c r="N93" s="923"/>
      <c r="Q93" s="558">
        <v>43592</v>
      </c>
      <c r="R93" s="574">
        <f t="shared" si="1"/>
        <v>0</v>
      </c>
    </row>
    <row r="94" spans="1:18" ht="19.5" customHeight="1">
      <c r="A94" s="579" t="s">
        <v>879</v>
      </c>
      <c r="B94" s="579"/>
      <c r="C94" s="566"/>
      <c r="D94" s="579"/>
      <c r="E94" s="571">
        <v>-1080315</v>
      </c>
      <c r="F94" s="570"/>
      <c r="G94" s="571">
        <v>-1490372</v>
      </c>
      <c r="H94" s="570"/>
      <c r="I94" s="570">
        <v>0</v>
      </c>
      <c r="J94" s="570"/>
      <c r="K94" s="570">
        <v>-240000</v>
      </c>
      <c r="M94" s="924" t="s">
        <v>501</v>
      </c>
      <c r="N94" s="923"/>
      <c r="Q94" s="558">
        <v>-1080315</v>
      </c>
      <c r="R94" s="574">
        <f t="shared" si="1"/>
        <v>0</v>
      </c>
    </row>
    <row r="95" spans="1:18" ht="19.5" customHeight="1">
      <c r="A95" s="579" t="s">
        <v>500</v>
      </c>
      <c r="B95" s="579"/>
      <c r="C95" s="566"/>
      <c r="D95" s="579"/>
      <c r="E95" s="571">
        <v>-2000000</v>
      </c>
      <c r="F95" s="570"/>
      <c r="G95" s="570">
        <v>0</v>
      </c>
      <c r="H95" s="570"/>
      <c r="I95" s="570">
        <v>-2000000</v>
      </c>
      <c r="J95" s="570"/>
      <c r="K95" s="570">
        <v>0</v>
      </c>
      <c r="M95" s="923" t="s">
        <v>829</v>
      </c>
      <c r="N95" s="923"/>
      <c r="Q95" s="558">
        <v>-2000000</v>
      </c>
      <c r="R95" s="574">
        <f t="shared" si="1"/>
        <v>0</v>
      </c>
    </row>
    <row r="96" spans="1:18" ht="19.5" customHeight="1">
      <c r="A96" s="579" t="s">
        <v>504</v>
      </c>
      <c r="B96" s="579"/>
      <c r="C96" s="566"/>
      <c r="D96" s="579"/>
      <c r="E96" s="570">
        <v>172</v>
      </c>
      <c r="F96" s="571"/>
      <c r="G96" s="570">
        <v>0</v>
      </c>
      <c r="H96" s="570"/>
      <c r="I96" s="570">
        <v>172</v>
      </c>
      <c r="J96" s="570"/>
      <c r="K96" s="570">
        <v>0</v>
      </c>
      <c r="M96" s="923" t="s">
        <v>504</v>
      </c>
      <c r="N96" s="923"/>
      <c r="Q96" s="558">
        <v>172</v>
      </c>
      <c r="R96" s="574">
        <f t="shared" si="1"/>
        <v>0</v>
      </c>
    </row>
    <row r="97" spans="1:18" ht="19.5" customHeight="1">
      <c r="A97" s="579" t="s">
        <v>503</v>
      </c>
      <c r="B97" s="579"/>
      <c r="C97" s="566"/>
      <c r="D97" s="579"/>
      <c r="E97" s="571">
        <v>-91119</v>
      </c>
      <c r="F97" s="570"/>
      <c r="G97" s="571">
        <v>-91119</v>
      </c>
      <c r="H97" s="570"/>
      <c r="I97" s="570">
        <v>-91119</v>
      </c>
      <c r="J97" s="570"/>
      <c r="K97" s="570">
        <v>-91119</v>
      </c>
      <c r="M97" s="924" t="s">
        <v>203</v>
      </c>
      <c r="N97" s="923"/>
      <c r="Q97" s="558">
        <v>-91119</v>
      </c>
      <c r="R97" s="574">
        <f t="shared" si="1"/>
        <v>0</v>
      </c>
    </row>
    <row r="98" spans="1:18" ht="19.5" customHeight="1">
      <c r="A98" s="579" t="s">
        <v>502</v>
      </c>
      <c r="B98" s="579"/>
      <c r="C98" s="566"/>
      <c r="D98" s="579"/>
      <c r="E98" s="571">
        <v>-37279</v>
      </c>
      <c r="F98" s="570"/>
      <c r="G98" s="571">
        <v>-37005</v>
      </c>
      <c r="H98" s="570"/>
      <c r="I98" s="570">
        <v>0</v>
      </c>
      <c r="J98" s="570"/>
      <c r="K98" s="570">
        <v>0</v>
      </c>
      <c r="M98" s="919" t="s">
        <v>830</v>
      </c>
      <c r="N98" s="919"/>
      <c r="Q98" s="558">
        <v>-37279</v>
      </c>
      <c r="R98" s="574">
        <f t="shared" si="1"/>
        <v>0</v>
      </c>
    </row>
    <row r="99" spans="1:18" ht="19.5" customHeight="1">
      <c r="A99" s="579" t="s">
        <v>507</v>
      </c>
      <c r="B99" s="579"/>
      <c r="C99" s="566"/>
      <c r="D99" s="579"/>
      <c r="E99" s="594"/>
      <c r="F99" s="570"/>
      <c r="G99" s="570"/>
      <c r="H99" s="570"/>
      <c r="I99" s="570"/>
      <c r="J99" s="570"/>
      <c r="K99" s="570"/>
      <c r="M99" s="910" t="s">
        <v>831</v>
      </c>
      <c r="N99" s="915"/>
      <c r="R99" s="574">
        <f t="shared" si="1"/>
        <v>0</v>
      </c>
    </row>
    <row r="100" spans="1:18" ht="19.5" customHeight="1">
      <c r="A100" s="578"/>
      <c r="B100" s="578" t="s">
        <v>508</v>
      </c>
      <c r="C100" s="566"/>
      <c r="D100" s="579"/>
      <c r="E100" s="570">
        <v>-3088</v>
      </c>
      <c r="F100" s="570"/>
      <c r="G100" s="570">
        <v>-33240</v>
      </c>
      <c r="H100" s="570"/>
      <c r="I100" s="570">
        <v>-3088</v>
      </c>
      <c r="J100" s="570"/>
      <c r="K100" s="570">
        <v>-33240</v>
      </c>
      <c r="M100" s="923"/>
      <c r="N100" s="923" t="s">
        <v>508</v>
      </c>
      <c r="Q100" s="558">
        <v>-3088</v>
      </c>
      <c r="R100" s="574">
        <f t="shared" si="1"/>
        <v>0</v>
      </c>
    </row>
    <row r="101" spans="1:18" ht="19.5" customHeight="1">
      <c r="A101" s="562" t="s">
        <v>476</v>
      </c>
      <c r="B101" s="558"/>
      <c r="C101" s="824"/>
      <c r="D101" s="560"/>
      <c r="E101" s="575">
        <v>-317035</v>
      </c>
      <c r="F101" s="570"/>
      <c r="G101" s="575">
        <v>-351216</v>
      </c>
      <c r="H101" s="570"/>
      <c r="I101" s="575">
        <v>-114529</v>
      </c>
      <c r="J101" s="570"/>
      <c r="K101" s="575">
        <v>-126502</v>
      </c>
      <c r="M101" s="923" t="s">
        <v>476</v>
      </c>
      <c r="N101" s="923"/>
      <c r="Q101" s="558">
        <v>-317035</v>
      </c>
      <c r="R101" s="574">
        <f t="shared" si="1"/>
        <v>0</v>
      </c>
    </row>
    <row r="102" spans="1:18" ht="19.5" customHeight="1">
      <c r="A102" s="580" t="s">
        <v>509</v>
      </c>
      <c r="B102" s="580"/>
      <c r="C102" s="566"/>
      <c r="D102" s="579"/>
      <c r="E102" s="581">
        <f>SUM(E88:E101)</f>
        <v>-3382904</v>
      </c>
      <c r="F102" s="582"/>
      <c r="G102" s="581">
        <f>SUM(G88:G101)</f>
        <v>-2271767</v>
      </c>
      <c r="H102" s="582"/>
      <c r="I102" s="581">
        <f>SUM(I88:I101)</f>
        <v>-1956564</v>
      </c>
      <c r="J102" s="582"/>
      <c r="K102" s="581">
        <f>SUM(K88:K101)</f>
        <v>-526861</v>
      </c>
      <c r="M102" s="930" t="s">
        <v>832</v>
      </c>
      <c r="N102" s="920"/>
      <c r="Q102" s="558">
        <v>-3382904</v>
      </c>
      <c r="R102" s="574">
        <f t="shared" si="1"/>
        <v>0</v>
      </c>
    </row>
    <row r="103" spans="1:18" ht="19.5" customHeight="1">
      <c r="A103" s="580"/>
      <c r="B103" s="580"/>
      <c r="C103" s="566"/>
      <c r="D103" s="579"/>
      <c r="E103" s="583"/>
      <c r="F103" s="582"/>
      <c r="G103" s="583"/>
      <c r="H103" s="583"/>
      <c r="I103" s="583"/>
      <c r="J103" s="583"/>
      <c r="K103" s="583"/>
      <c r="M103" s="929"/>
      <c r="N103" s="923"/>
      <c r="R103" s="574">
        <f t="shared" si="1"/>
        <v>0</v>
      </c>
    </row>
    <row r="104" spans="1:18" ht="19.5" customHeight="1">
      <c r="A104" s="579" t="s">
        <v>510</v>
      </c>
      <c r="B104" s="579"/>
      <c r="C104" s="566"/>
      <c r="D104" s="579"/>
      <c r="E104" s="570"/>
      <c r="F104" s="571"/>
      <c r="G104" s="570"/>
      <c r="H104" s="570"/>
      <c r="I104" s="570"/>
      <c r="J104" s="570"/>
      <c r="K104" s="570"/>
      <c r="M104" s="929" t="s">
        <v>833</v>
      </c>
      <c r="N104" s="929"/>
      <c r="R104" s="574">
        <f t="shared" si="1"/>
        <v>0</v>
      </c>
    </row>
    <row r="105" spans="1:18" ht="19.5" customHeight="1">
      <c r="A105" s="558"/>
      <c r="B105" s="579" t="s">
        <v>511</v>
      </c>
      <c r="C105" s="566"/>
      <c r="D105" s="579"/>
      <c r="E105" s="570">
        <f>SUM(E102,E85,E56)</f>
        <v>-1839248</v>
      </c>
      <c r="F105" s="571"/>
      <c r="G105" s="570">
        <f>SUM(G102,G85,G56)</f>
        <v>-224705</v>
      </c>
      <c r="H105" s="571"/>
      <c r="I105" s="570">
        <f>SUM(I102,I85,I56)</f>
        <v>-1252526</v>
      </c>
      <c r="J105" s="571"/>
      <c r="K105" s="570">
        <f>SUM(K102,K85,K56)</f>
        <v>1050171</v>
      </c>
      <c r="M105" s="919"/>
      <c r="N105" s="923" t="s">
        <v>834</v>
      </c>
      <c r="Q105" s="558">
        <v>-1835238</v>
      </c>
      <c r="R105" s="574">
        <f t="shared" si="1"/>
        <v>-4010</v>
      </c>
    </row>
    <row r="106" spans="1:18" ht="19.5" customHeight="1">
      <c r="A106" s="579" t="s">
        <v>512</v>
      </c>
      <c r="B106" s="558"/>
      <c r="C106" s="566"/>
      <c r="D106" s="579"/>
      <c r="E106" s="571">
        <v>-345708</v>
      </c>
      <c r="F106" s="570"/>
      <c r="G106" s="570">
        <v>10892</v>
      </c>
      <c r="H106" s="570"/>
      <c r="I106" s="570">
        <v>0</v>
      </c>
      <c r="J106" s="592"/>
      <c r="K106" s="570">
        <v>0</v>
      </c>
      <c r="M106" s="919" t="s">
        <v>512</v>
      </c>
      <c r="N106" s="923"/>
      <c r="Q106" s="558">
        <v>-345708</v>
      </c>
      <c r="R106" s="574">
        <f t="shared" si="1"/>
        <v>0</v>
      </c>
    </row>
    <row r="107" spans="1:18" ht="19.5" customHeight="1">
      <c r="A107" s="578" t="s">
        <v>513</v>
      </c>
      <c r="B107" s="579"/>
      <c r="C107" s="566"/>
      <c r="D107" s="579"/>
      <c r="E107" s="570"/>
      <c r="F107" s="570"/>
      <c r="G107" s="570"/>
      <c r="H107" s="570"/>
      <c r="I107" s="595"/>
      <c r="J107" s="570"/>
      <c r="K107" s="595"/>
      <c r="M107" s="929" t="s">
        <v>513</v>
      </c>
      <c r="N107" s="923"/>
      <c r="R107" s="574">
        <f t="shared" si="1"/>
        <v>0</v>
      </c>
    </row>
    <row r="108" spans="1:18" ht="19.5" customHeight="1">
      <c r="A108" s="578"/>
      <c r="B108" s="579" t="s">
        <v>514</v>
      </c>
      <c r="C108" s="566"/>
      <c r="D108" s="579"/>
      <c r="E108" s="575">
        <v>16643</v>
      </c>
      <c r="F108" s="582"/>
      <c r="G108" s="575">
        <v>4910</v>
      </c>
      <c r="H108" s="582"/>
      <c r="I108" s="575">
        <v>-2793</v>
      </c>
      <c r="J108" s="582"/>
      <c r="K108" s="575">
        <v>-11567</v>
      </c>
      <c r="M108" s="929"/>
      <c r="N108" s="929" t="s">
        <v>514</v>
      </c>
      <c r="Q108" s="558">
        <v>16643</v>
      </c>
      <c r="R108" s="574">
        <f t="shared" si="1"/>
        <v>0</v>
      </c>
    </row>
    <row r="109" spans="1:18" ht="19.5" customHeight="1">
      <c r="A109" s="577" t="s">
        <v>515</v>
      </c>
      <c r="B109" s="579"/>
      <c r="C109" s="566"/>
      <c r="D109" s="579"/>
      <c r="E109" s="583">
        <f>SUM(E105:E108)</f>
        <v>-2168313</v>
      </c>
      <c r="F109" s="582"/>
      <c r="G109" s="583">
        <f>SUM(G105:G108)</f>
        <v>-208903</v>
      </c>
      <c r="H109" s="582"/>
      <c r="I109" s="583">
        <f>SUM(I105:I108)</f>
        <v>-1255319</v>
      </c>
      <c r="J109" s="582"/>
      <c r="K109" s="583">
        <f>SUM(K105:K108)</f>
        <v>1038604</v>
      </c>
      <c r="M109" s="920" t="s">
        <v>515</v>
      </c>
      <c r="N109" s="920"/>
      <c r="Q109" s="558">
        <v>-2164303</v>
      </c>
      <c r="R109" s="574">
        <f t="shared" si="1"/>
        <v>-4010</v>
      </c>
    </row>
    <row r="110" spans="1:18" ht="19.5" customHeight="1">
      <c r="A110" s="579" t="s">
        <v>516</v>
      </c>
      <c r="B110" s="579"/>
      <c r="C110" s="566"/>
      <c r="D110" s="579"/>
      <c r="E110" s="575">
        <f>'eng2-4_BS'!F11-'eng2-4_BS'!F52</f>
        <v>6952738</v>
      </c>
      <c r="F110" s="570"/>
      <c r="G110" s="575">
        <v>5932091</v>
      </c>
      <c r="H110" s="570"/>
      <c r="I110" s="575">
        <f>'eng2-4_BS'!J11-'eng2-4_BS'!J52</f>
        <v>1480647</v>
      </c>
      <c r="J110" s="570"/>
      <c r="K110" s="575">
        <v>126967</v>
      </c>
      <c r="M110" s="919" t="s">
        <v>516</v>
      </c>
      <c r="N110" s="920"/>
      <c r="Q110" s="558">
        <v>6952738</v>
      </c>
      <c r="R110" s="574">
        <f t="shared" si="1"/>
        <v>0</v>
      </c>
    </row>
    <row r="111" spans="1:18" ht="19.5" customHeight="1" thickBot="1">
      <c r="A111" s="580" t="s">
        <v>517</v>
      </c>
      <c r="B111" s="580"/>
      <c r="C111" s="566">
        <v>5</v>
      </c>
      <c r="D111" s="579"/>
      <c r="E111" s="596">
        <f>SUM(E109:E110)</f>
        <v>4784425</v>
      </c>
      <c r="F111" s="582"/>
      <c r="G111" s="596">
        <f>SUM(G109:G110)</f>
        <v>5723188</v>
      </c>
      <c r="H111" s="582"/>
      <c r="I111" s="596">
        <f>SUM(I109:I110)</f>
        <v>225328</v>
      </c>
      <c r="J111" s="582"/>
      <c r="K111" s="596">
        <f>SUM(K109:K110)</f>
        <v>1165571</v>
      </c>
      <c r="M111" s="917" t="s">
        <v>517</v>
      </c>
      <c r="N111" s="920"/>
      <c r="Q111" s="558">
        <v>4788435</v>
      </c>
      <c r="R111" s="574">
        <f t="shared" si="1"/>
        <v>-4010</v>
      </c>
    </row>
    <row r="112" spans="1:18" ht="19.5" customHeight="1" thickTop="1">
      <c r="A112" s="577"/>
      <c r="B112" s="580"/>
      <c r="C112" s="566"/>
      <c r="D112" s="579"/>
      <c r="E112" s="583"/>
      <c r="F112" s="582"/>
      <c r="G112" s="583"/>
      <c r="H112" s="582"/>
      <c r="I112" s="583"/>
      <c r="J112" s="582"/>
      <c r="K112" s="583"/>
      <c r="M112" s="905" t="s">
        <v>0</v>
      </c>
      <c r="N112" s="904"/>
      <c r="R112" s="574">
        <f t="shared" si="1"/>
        <v>0</v>
      </c>
    </row>
    <row r="113" spans="1:18" ht="19.5" customHeight="1">
      <c r="A113" s="554" t="s">
        <v>0</v>
      </c>
      <c r="B113" s="555"/>
      <c r="C113" s="556"/>
      <c r="D113" s="555"/>
      <c r="E113" s="557"/>
      <c r="F113" s="555"/>
      <c r="G113" s="557"/>
      <c r="H113" s="555"/>
      <c r="I113" s="557"/>
      <c r="J113" s="555"/>
      <c r="K113" s="557"/>
      <c r="M113" s="921" t="s">
        <v>444</v>
      </c>
      <c r="N113" s="910"/>
      <c r="R113" s="574">
        <f t="shared" si="1"/>
        <v>0</v>
      </c>
    </row>
    <row r="114" spans="1:18" ht="19.5" customHeight="1">
      <c r="A114" s="559" t="s">
        <v>444</v>
      </c>
      <c r="B114" s="555"/>
      <c r="C114" s="556"/>
      <c r="D114" s="555"/>
      <c r="E114" s="557"/>
      <c r="F114" s="555"/>
      <c r="G114" s="557"/>
      <c r="H114" s="555"/>
      <c r="I114" s="557"/>
      <c r="J114" s="555"/>
      <c r="K114" s="557"/>
      <c r="M114" s="906"/>
      <c r="N114" s="906"/>
      <c r="R114" s="574">
        <f t="shared" si="1"/>
        <v>0</v>
      </c>
    </row>
    <row r="115" spans="1:18" ht="19.5" customHeight="1">
      <c r="A115" s="584"/>
      <c r="B115" s="562"/>
      <c r="C115" s="946"/>
      <c r="D115" s="562"/>
      <c r="E115" s="585"/>
      <c r="F115" s="585"/>
      <c r="G115" s="585"/>
      <c r="H115" s="585"/>
      <c r="I115" s="585"/>
      <c r="J115" s="585"/>
      <c r="K115" s="585"/>
      <c r="M115" s="906"/>
      <c r="N115" s="906"/>
      <c r="R115" s="574">
        <f t="shared" si="1"/>
        <v>0</v>
      </c>
    </row>
    <row r="116" spans="1:18" ht="19.5" customHeight="1">
      <c r="A116" s="560"/>
      <c r="B116" s="560"/>
      <c r="C116" s="946"/>
      <c r="D116" s="560"/>
      <c r="E116" s="1086" t="s">
        <v>80</v>
      </c>
      <c r="F116" s="1086"/>
      <c r="G116" s="1086"/>
      <c r="H116" s="562"/>
      <c r="I116" s="1086" t="s">
        <v>81</v>
      </c>
      <c r="J116" s="1086"/>
      <c r="K116" s="1086"/>
      <c r="M116" s="907"/>
      <c r="N116" s="908"/>
      <c r="Q116" s="558" t="s">
        <v>80</v>
      </c>
      <c r="R116" s="574" t="e">
        <f t="shared" si="1"/>
        <v>#VALUE!</v>
      </c>
    </row>
    <row r="117" spans="1:18" ht="19.5" customHeight="1">
      <c r="A117" s="560"/>
      <c r="B117" s="560"/>
      <c r="C117" s="946"/>
      <c r="D117" s="560"/>
      <c r="E117" s="1086" t="s">
        <v>82</v>
      </c>
      <c r="F117" s="1086"/>
      <c r="G117" s="1086"/>
      <c r="H117" s="562"/>
      <c r="I117" s="1086" t="s">
        <v>82</v>
      </c>
      <c r="J117" s="1086"/>
      <c r="K117" s="1086"/>
      <c r="M117" s="907"/>
      <c r="N117" s="908"/>
      <c r="Q117" s="558" t="s">
        <v>82</v>
      </c>
      <c r="R117" s="574" t="e">
        <f t="shared" si="1"/>
        <v>#VALUE!</v>
      </c>
    </row>
    <row r="118" spans="1:18" ht="19.5" customHeight="1">
      <c r="A118" s="563"/>
      <c r="B118" s="564"/>
      <c r="C118" s="563"/>
      <c r="D118" s="564"/>
      <c r="E118" s="1084" t="str">
        <f>E63</f>
        <v xml:space="preserve">Nine-month period ended </v>
      </c>
      <c r="F118" s="1084"/>
      <c r="G118" s="1084"/>
      <c r="H118" s="564"/>
      <c r="I118" s="1084" t="str">
        <f>I63</f>
        <v xml:space="preserve">Nine-month period ended </v>
      </c>
      <c r="J118" s="1084"/>
      <c r="K118" s="1084"/>
      <c r="M118" s="906"/>
      <c r="N118" s="906"/>
      <c r="Q118" s="558" t="s">
        <v>434</v>
      </c>
      <c r="R118" s="574" t="e">
        <f t="shared" si="1"/>
        <v>#VALUE!</v>
      </c>
    </row>
    <row r="119" spans="1:18" ht="19.5" customHeight="1">
      <c r="A119" s="563"/>
      <c r="B119" s="564"/>
      <c r="C119" s="563"/>
      <c r="D119" s="565"/>
      <c r="E119" s="1084" t="str">
        <f>E64</f>
        <v>30 September</v>
      </c>
      <c r="F119" s="1084"/>
      <c r="G119" s="1084"/>
      <c r="H119" s="565"/>
      <c r="I119" s="1084" t="str">
        <f>I64</f>
        <v>30 September</v>
      </c>
      <c r="J119" s="1084"/>
      <c r="K119" s="1084"/>
      <c r="M119" s="906"/>
      <c r="N119" s="906"/>
      <c r="Q119" s="558" t="s">
        <v>426</v>
      </c>
      <c r="R119" s="574">
        <f t="shared" si="1"/>
        <v>0</v>
      </c>
    </row>
    <row r="120" spans="1:18" ht="19.5" customHeight="1">
      <c r="A120" s="560"/>
      <c r="B120" s="560"/>
      <c r="C120" s="566" t="s">
        <v>7</v>
      </c>
      <c r="D120" s="560"/>
      <c r="E120" s="567">
        <v>2017</v>
      </c>
      <c r="F120" s="568"/>
      <c r="G120" s="567">
        <v>2016</v>
      </c>
      <c r="H120" s="562"/>
      <c r="I120" s="567">
        <v>2017</v>
      </c>
      <c r="J120" s="568"/>
      <c r="K120" s="567">
        <v>2016</v>
      </c>
      <c r="M120" s="922"/>
      <c r="N120" s="923"/>
      <c r="Q120" s="558">
        <v>2017</v>
      </c>
      <c r="R120" s="574">
        <f t="shared" si="1"/>
        <v>0</v>
      </c>
    </row>
    <row r="121" spans="1:18" ht="19.5" customHeight="1">
      <c r="A121" s="560"/>
      <c r="B121" s="560"/>
      <c r="C121" s="946"/>
      <c r="D121" s="560"/>
      <c r="E121" s="1085" t="s">
        <v>11</v>
      </c>
      <c r="F121" s="1085"/>
      <c r="G121" s="1085"/>
      <c r="H121" s="1085"/>
      <c r="I121" s="1085"/>
      <c r="J121" s="1085"/>
      <c r="K121" s="1085"/>
      <c r="M121" s="923"/>
      <c r="N121" s="920"/>
      <c r="Q121" s="558" t="s">
        <v>11</v>
      </c>
      <c r="R121" s="574" t="e">
        <f t="shared" si="1"/>
        <v>#VALUE!</v>
      </c>
    </row>
    <row r="122" spans="1:18" ht="19.5" customHeight="1">
      <c r="A122" s="597" t="s">
        <v>518</v>
      </c>
      <c r="B122" s="580"/>
      <c r="C122" s="566"/>
      <c r="D122" s="579"/>
      <c r="E122" s="570"/>
      <c r="F122" s="571"/>
      <c r="G122" s="570"/>
      <c r="H122" s="571"/>
      <c r="I122" s="570"/>
      <c r="J122" s="571"/>
      <c r="K122" s="570"/>
      <c r="M122" s="920" t="s">
        <v>518</v>
      </c>
      <c r="N122" s="923"/>
      <c r="R122" s="574">
        <f t="shared" si="1"/>
        <v>0</v>
      </c>
    </row>
    <row r="123" spans="1:18" ht="19.5" customHeight="1">
      <c r="A123" s="579" t="s">
        <v>519</v>
      </c>
      <c r="B123" s="580"/>
      <c r="C123" s="561"/>
      <c r="D123" s="560"/>
      <c r="E123" s="598"/>
      <c r="F123" s="598"/>
      <c r="G123" s="598"/>
      <c r="H123" s="598"/>
      <c r="I123" s="598"/>
      <c r="J123" s="598"/>
      <c r="K123" s="598"/>
      <c r="M123" s="931" t="s">
        <v>519</v>
      </c>
      <c r="N123" s="917"/>
      <c r="R123" s="574">
        <f t="shared" si="1"/>
        <v>0</v>
      </c>
    </row>
    <row r="124" spans="1:18" ht="19.5" customHeight="1">
      <c r="A124" s="579"/>
      <c r="B124" s="579" t="s">
        <v>520</v>
      </c>
      <c r="C124" s="561"/>
      <c r="D124" s="580"/>
      <c r="E124" s="570">
        <v>11567</v>
      </c>
      <c r="F124" s="571"/>
      <c r="G124" s="570">
        <v>47551</v>
      </c>
      <c r="H124" s="571"/>
      <c r="I124" s="570">
        <v>0</v>
      </c>
      <c r="J124" s="570"/>
      <c r="K124" s="570">
        <v>350</v>
      </c>
      <c r="M124" s="931"/>
      <c r="N124" s="931" t="s">
        <v>520</v>
      </c>
      <c r="Q124" s="558">
        <v>11567</v>
      </c>
      <c r="R124" s="574">
        <f t="shared" si="1"/>
        <v>0</v>
      </c>
    </row>
    <row r="125" spans="1:18" ht="19.5" customHeight="1">
      <c r="A125" s="579" t="s">
        <v>835</v>
      </c>
      <c r="B125" s="579"/>
      <c r="C125" s="937"/>
      <c r="D125" s="580"/>
      <c r="E125" s="570"/>
      <c r="F125" s="571"/>
      <c r="G125" s="570"/>
      <c r="H125" s="571"/>
      <c r="I125" s="571"/>
      <c r="J125" s="570"/>
      <c r="K125" s="570"/>
      <c r="M125" s="931" t="s">
        <v>521</v>
      </c>
      <c r="N125" s="931"/>
      <c r="R125" s="574">
        <f t="shared" si="1"/>
        <v>0</v>
      </c>
    </row>
    <row r="126" spans="1:18" ht="19.5" customHeight="1">
      <c r="B126" s="579" t="s">
        <v>520</v>
      </c>
      <c r="E126" s="570">
        <v>50</v>
      </c>
      <c r="G126" s="570">
        <v>0</v>
      </c>
      <c r="I126" s="570">
        <v>0</v>
      </c>
      <c r="K126" s="570">
        <v>0</v>
      </c>
      <c r="M126" s="923" t="s">
        <v>522</v>
      </c>
      <c r="N126" s="923"/>
      <c r="Q126" s="558">
        <v>50</v>
      </c>
      <c r="R126" s="574">
        <f t="shared" si="1"/>
        <v>0</v>
      </c>
    </row>
    <row r="127" spans="1:18" ht="19.5" customHeight="1">
      <c r="A127" s="608" t="s">
        <v>527</v>
      </c>
      <c r="B127" s="579"/>
      <c r="C127" s="561"/>
      <c r="D127" s="580"/>
      <c r="E127" s="570">
        <v>0</v>
      </c>
      <c r="F127" s="571"/>
      <c r="G127" s="570">
        <v>1020</v>
      </c>
      <c r="H127" s="571"/>
      <c r="I127" s="570">
        <v>0</v>
      </c>
      <c r="J127" s="570"/>
      <c r="K127" s="570">
        <v>1020</v>
      </c>
      <c r="M127" s="923" t="s">
        <v>835</v>
      </c>
      <c r="N127" s="923"/>
      <c r="Q127" s="558">
        <v>0</v>
      </c>
      <c r="R127" s="574">
        <f t="shared" si="1"/>
        <v>0</v>
      </c>
    </row>
    <row r="128" spans="1:18" ht="19.5" customHeight="1">
      <c r="A128" s="599" t="s">
        <v>521</v>
      </c>
      <c r="B128" s="577"/>
      <c r="C128" s="561"/>
      <c r="D128" s="580"/>
      <c r="E128" s="570">
        <v>0</v>
      </c>
      <c r="F128" s="571"/>
      <c r="G128" s="570">
        <v>3955</v>
      </c>
      <c r="H128" s="571"/>
      <c r="I128" s="570">
        <v>3954</v>
      </c>
      <c r="J128" s="571"/>
      <c r="K128" s="570">
        <v>3955</v>
      </c>
      <c r="M128" s="923"/>
      <c r="N128" s="923" t="s">
        <v>520</v>
      </c>
      <c r="Q128" s="558">
        <v>0</v>
      </c>
      <c r="R128" s="574">
        <f t="shared" si="1"/>
        <v>0</v>
      </c>
    </row>
    <row r="129" spans="1:18" ht="19.5" customHeight="1">
      <c r="A129" s="599" t="s">
        <v>522</v>
      </c>
      <c r="B129" s="599"/>
      <c r="C129" s="561"/>
      <c r="D129" s="580"/>
      <c r="E129" s="570">
        <v>0</v>
      </c>
      <c r="F129" s="571"/>
      <c r="G129" s="572">
        <v>3814</v>
      </c>
      <c r="H129" s="592"/>
      <c r="I129" s="570">
        <v>0</v>
      </c>
      <c r="J129" s="592"/>
      <c r="K129" s="570">
        <v>3814</v>
      </c>
      <c r="M129" s="923"/>
      <c r="N129" s="923"/>
      <c r="Q129" s="558">
        <v>0</v>
      </c>
      <c r="R129" s="574">
        <f t="shared" si="1"/>
        <v>0</v>
      </c>
    </row>
    <row r="130" spans="1:18" ht="19.5" customHeight="1">
      <c r="A130" s="609" t="s">
        <v>528</v>
      </c>
      <c r="B130" s="599"/>
      <c r="C130" s="561"/>
      <c r="D130" s="580"/>
      <c r="E130" s="570">
        <v>0</v>
      </c>
      <c r="F130" s="571"/>
      <c r="G130" s="572">
        <v>72852</v>
      </c>
      <c r="H130" s="592"/>
      <c r="I130" s="570">
        <v>0</v>
      </c>
      <c r="J130" s="592"/>
      <c r="K130" s="570">
        <v>0</v>
      </c>
      <c r="M130" s="932"/>
      <c r="N130" s="910"/>
      <c r="Q130" s="558">
        <v>0</v>
      </c>
      <c r="R130" s="574">
        <f t="shared" si="1"/>
        <v>0</v>
      </c>
    </row>
    <row r="131" spans="1:18" ht="19.5" customHeight="1">
      <c r="A131" s="599" t="s">
        <v>523</v>
      </c>
      <c r="B131" s="599"/>
      <c r="C131" s="561"/>
      <c r="D131" s="580"/>
      <c r="E131" s="570">
        <v>0</v>
      </c>
      <c r="F131" s="571"/>
      <c r="G131" s="572">
        <v>0</v>
      </c>
      <c r="H131" s="592"/>
      <c r="I131" s="570">
        <v>-2079993</v>
      </c>
      <c r="J131" s="592"/>
      <c r="K131" s="570">
        <v>0</v>
      </c>
      <c r="M131" s="921"/>
      <c r="N131" s="935" t="s">
        <v>836</v>
      </c>
      <c r="Q131" s="558">
        <v>0</v>
      </c>
      <c r="R131" s="574">
        <f t="shared" si="1"/>
        <v>0</v>
      </c>
    </row>
    <row r="132" spans="1:18" ht="19.5" customHeight="1">
      <c r="A132" s="599" t="s">
        <v>524</v>
      </c>
      <c r="B132" s="599"/>
      <c r="C132" s="561"/>
      <c r="D132" s="580"/>
      <c r="E132" s="570">
        <v>0</v>
      </c>
      <c r="F132" s="571"/>
      <c r="G132" s="572">
        <v>0</v>
      </c>
      <c r="H132" s="592"/>
      <c r="I132" s="570">
        <v>2079993</v>
      </c>
      <c r="J132" s="592"/>
      <c r="K132" s="570">
        <v>0</v>
      </c>
      <c r="M132" s="921"/>
      <c r="N132" s="935" t="s">
        <v>837</v>
      </c>
      <c r="Q132" s="558">
        <v>0</v>
      </c>
      <c r="R132" s="574">
        <f t="shared" si="1"/>
        <v>0</v>
      </c>
    </row>
    <row r="133" spans="1:18" ht="19.5" customHeight="1">
      <c r="M133" s="932"/>
      <c r="N133" s="906"/>
      <c r="R133" s="574">
        <f t="shared" si="1"/>
        <v>0</v>
      </c>
    </row>
    <row r="134" spans="1:18" ht="19.5" customHeight="1">
      <c r="B134" s="932" t="s">
        <v>836</v>
      </c>
      <c r="E134" s="590">
        <f>'eng2-4_BS'!D11</f>
        <v>4784425</v>
      </c>
      <c r="G134" s="590">
        <v>5723188</v>
      </c>
      <c r="I134" s="590">
        <f>'eng2-4_BS'!H11</f>
        <v>225328</v>
      </c>
      <c r="K134" s="590">
        <v>1165571</v>
      </c>
      <c r="M134" s="933"/>
      <c r="N134" s="933"/>
      <c r="Q134" s="558">
        <v>4784425</v>
      </c>
      <c r="R134" s="574">
        <f t="shared" si="1"/>
        <v>0</v>
      </c>
    </row>
    <row r="135" spans="1:18" ht="19.5" customHeight="1">
      <c r="B135" s="906" t="s">
        <v>837</v>
      </c>
      <c r="E135" s="590">
        <f>E111-E134</f>
        <v>0</v>
      </c>
      <c r="G135" s="590">
        <f>G111-G134</f>
        <v>0</v>
      </c>
      <c r="I135" s="590">
        <f>I111-I134</f>
        <v>0</v>
      </c>
      <c r="K135" s="590">
        <f>K111-K134</f>
        <v>0</v>
      </c>
      <c r="M135" s="933"/>
      <c r="N135" s="933"/>
      <c r="Q135" s="558">
        <v>4010</v>
      </c>
      <c r="R135" s="574">
        <f t="shared" si="1"/>
        <v>-4010</v>
      </c>
    </row>
    <row r="136" spans="1:18" ht="19.5" customHeight="1">
      <c r="M136" s="934"/>
      <c r="N136" s="910"/>
    </row>
    <row r="137" spans="1:18" ht="19.5" customHeight="1">
      <c r="M137" s="921"/>
      <c r="N137" s="921"/>
    </row>
    <row r="138" spans="1:18" ht="19.5" customHeight="1">
      <c r="M138" s="921"/>
      <c r="N138" s="921"/>
    </row>
    <row r="139" spans="1:18" ht="19.5" customHeight="1">
      <c r="M139" s="921"/>
      <c r="N139" s="921"/>
    </row>
    <row r="140" spans="1:18" ht="19.5" customHeight="1">
      <c r="M140" s="921"/>
      <c r="N140" s="921"/>
    </row>
    <row r="141" spans="1:18" ht="19.5" customHeight="1">
      <c r="M141" s="921"/>
      <c r="N141" s="921"/>
    </row>
    <row r="142" spans="1:18" ht="19.5" customHeight="1">
      <c r="M142" s="921"/>
      <c r="N142" s="921"/>
    </row>
    <row r="143" spans="1:18" ht="19.5" customHeight="1">
      <c r="M143" s="921"/>
      <c r="N143" s="921"/>
    </row>
    <row r="144" spans="1:18" ht="19.5" customHeight="1">
      <c r="M144" s="921"/>
      <c r="N144" s="921"/>
    </row>
    <row r="145" spans="13:14" ht="19.5" customHeight="1">
      <c r="M145" s="921"/>
      <c r="N145" s="921"/>
    </row>
    <row r="146" spans="13:14" ht="19.5" customHeight="1">
      <c r="M146" s="921"/>
      <c r="N146" s="921"/>
    </row>
    <row r="147" spans="13:14" ht="19.5" customHeight="1">
      <c r="M147" s="921"/>
      <c r="N147" s="921"/>
    </row>
    <row r="148" spans="13:14" ht="19.5" customHeight="1">
      <c r="M148" s="921"/>
      <c r="N148" s="921"/>
    </row>
    <row r="149" spans="13:14" ht="19.5" customHeight="1">
      <c r="M149" s="921"/>
      <c r="N149" s="921"/>
    </row>
    <row r="150" spans="13:14" ht="19.5" customHeight="1">
      <c r="M150" s="921"/>
      <c r="N150" s="921"/>
    </row>
    <row r="151" spans="13:14" ht="19.5" customHeight="1">
      <c r="M151" s="921"/>
      <c r="N151" s="921"/>
    </row>
    <row r="152" spans="13:14" ht="19.5" customHeight="1">
      <c r="M152" s="921"/>
      <c r="N152" s="921"/>
    </row>
    <row r="153" spans="13:14" ht="19.5" customHeight="1">
      <c r="M153" s="921"/>
      <c r="N153" s="921"/>
    </row>
    <row r="154" spans="13:14" ht="19.5" customHeight="1">
      <c r="M154" s="921"/>
      <c r="N154" s="921"/>
    </row>
    <row r="155" spans="13:14" ht="19.5" customHeight="1">
      <c r="M155" s="921"/>
      <c r="N155" s="921"/>
    </row>
    <row r="156" spans="13:14" ht="19.5" customHeight="1">
      <c r="M156" s="921"/>
      <c r="N156" s="921"/>
    </row>
    <row r="157" spans="13:14" ht="19.5" customHeight="1">
      <c r="M157" s="921"/>
      <c r="N157" s="921"/>
    </row>
    <row r="158" spans="13:14" ht="19.5" customHeight="1">
      <c r="M158" s="921"/>
      <c r="N158" s="921"/>
    </row>
    <row r="159" spans="13:14" ht="19.5" customHeight="1">
      <c r="M159" s="921"/>
      <c r="N159" s="921"/>
    </row>
    <row r="160" spans="13:14" ht="19.5" customHeight="1">
      <c r="M160" s="921"/>
      <c r="N160" s="921"/>
    </row>
    <row r="161" spans="13:14" ht="19.5" customHeight="1">
      <c r="M161" s="921"/>
      <c r="N161" s="921"/>
    </row>
    <row r="162" spans="13:14" ht="19.5" customHeight="1">
      <c r="M162" s="921"/>
      <c r="N162" s="921"/>
    </row>
    <row r="163" spans="13:14" ht="19.5" customHeight="1">
      <c r="M163" s="921"/>
      <c r="N163" s="921"/>
    </row>
    <row r="164" spans="13:14" ht="19.5" customHeight="1">
      <c r="M164" s="921"/>
      <c r="N164" s="921"/>
    </row>
    <row r="165" spans="13:14" ht="19.5" customHeight="1">
      <c r="M165" s="921"/>
      <c r="N165" s="921"/>
    </row>
    <row r="166" spans="13:14" ht="19.5" customHeight="1">
      <c r="M166" s="921"/>
      <c r="N166" s="921"/>
    </row>
    <row r="167" spans="13:14" ht="19.5" customHeight="1">
      <c r="M167" s="921"/>
      <c r="N167" s="921"/>
    </row>
    <row r="168" spans="13:14" ht="19.5" customHeight="1">
      <c r="M168" s="921"/>
      <c r="N168" s="921"/>
    </row>
    <row r="169" spans="13:14" ht="19.5" customHeight="1">
      <c r="M169" s="921"/>
      <c r="N169" s="921"/>
    </row>
    <row r="170" spans="13:14" ht="19.5" customHeight="1">
      <c r="M170" s="921"/>
      <c r="N170" s="921"/>
    </row>
    <row r="171" spans="13:14" ht="19.5" customHeight="1">
      <c r="M171" s="921"/>
      <c r="N171" s="921"/>
    </row>
    <row r="172" spans="13:14" ht="19.5" customHeight="1">
      <c r="M172" s="921"/>
      <c r="N172" s="921"/>
    </row>
    <row r="173" spans="13:14" ht="19.5" customHeight="1">
      <c r="M173" s="921"/>
      <c r="N173" s="921"/>
    </row>
    <row r="174" spans="13:14" ht="19.5" customHeight="1">
      <c r="M174" s="921"/>
      <c r="N174" s="921"/>
    </row>
    <row r="175" spans="13:14" ht="19.5" customHeight="1">
      <c r="M175" s="921"/>
      <c r="N175" s="921"/>
    </row>
    <row r="176" spans="13:14" ht="19.5" customHeight="1">
      <c r="M176" s="921"/>
      <c r="N176" s="921"/>
    </row>
    <row r="177" spans="13:14" ht="19.5" customHeight="1">
      <c r="M177" s="921"/>
      <c r="N177" s="921"/>
    </row>
    <row r="178" spans="13:14" ht="19.5" customHeight="1">
      <c r="M178" s="921"/>
      <c r="N178" s="921"/>
    </row>
    <row r="179" spans="13:14" ht="19.5" customHeight="1">
      <c r="M179" s="921"/>
      <c r="N179" s="921"/>
    </row>
    <row r="180" spans="13:14" ht="19.5" customHeight="1">
      <c r="M180" s="921"/>
      <c r="N180" s="921"/>
    </row>
    <row r="181" spans="13:14" ht="19.5" customHeight="1">
      <c r="M181" s="921"/>
      <c r="N181" s="921"/>
    </row>
    <row r="182" spans="13:14" ht="19.5" customHeight="1">
      <c r="M182" s="921"/>
      <c r="N182" s="921"/>
    </row>
    <row r="183" spans="13:14" ht="19.5" customHeight="1">
      <c r="M183" s="921"/>
      <c r="N183" s="921"/>
    </row>
    <row r="184" spans="13:14" ht="19.5" customHeight="1">
      <c r="M184" s="921"/>
      <c r="N184" s="921"/>
    </row>
    <row r="185" spans="13:14" ht="19.5" customHeight="1">
      <c r="M185" s="921"/>
      <c r="N185" s="921"/>
    </row>
    <row r="186" spans="13:14" ht="19.5" customHeight="1">
      <c r="M186" s="921"/>
      <c r="N186" s="921"/>
    </row>
    <row r="187" spans="13:14" ht="19.5" customHeight="1">
      <c r="M187" s="921"/>
      <c r="N187" s="921"/>
    </row>
    <row r="188" spans="13:14" ht="19.5" customHeight="1">
      <c r="M188" s="921"/>
      <c r="N188" s="921"/>
    </row>
    <row r="189" spans="13:14" ht="19.5" customHeight="1">
      <c r="M189" s="921"/>
      <c r="N189" s="921"/>
    </row>
    <row r="190" spans="13:14" ht="19.5" customHeight="1">
      <c r="M190" s="921"/>
      <c r="N190" s="921"/>
    </row>
    <row r="191" spans="13:14" ht="19.5" customHeight="1">
      <c r="M191" s="921"/>
      <c r="N191" s="921"/>
    </row>
    <row r="192" spans="13:14" ht="19.5" customHeight="1">
      <c r="M192" s="921"/>
      <c r="N192" s="921"/>
    </row>
    <row r="193" spans="13:14" ht="19.5" customHeight="1">
      <c r="M193" s="921"/>
      <c r="N193" s="921"/>
    </row>
    <row r="194" spans="13:14" ht="19.5" customHeight="1">
      <c r="M194" s="921"/>
      <c r="N194" s="921"/>
    </row>
    <row r="195" spans="13:14" ht="19.5" customHeight="1">
      <c r="M195" s="921"/>
      <c r="N195" s="921"/>
    </row>
    <row r="196" spans="13:14" ht="19.5" customHeight="1">
      <c r="M196" s="921"/>
      <c r="N196" s="921"/>
    </row>
    <row r="197" spans="13:14" ht="19.5" customHeight="1">
      <c r="M197" s="921"/>
      <c r="N197" s="921"/>
    </row>
    <row r="198" spans="13:14" ht="19.5" customHeight="1">
      <c r="M198" s="921"/>
      <c r="N198" s="921"/>
    </row>
    <row r="199" spans="13:14" ht="19.5" customHeight="1">
      <c r="M199" s="921"/>
      <c r="N199" s="921"/>
    </row>
    <row r="200" spans="13:14" ht="19.5" customHeight="1">
      <c r="M200" s="921"/>
      <c r="N200" s="921"/>
    </row>
    <row r="201" spans="13:14" ht="19.5" customHeight="1">
      <c r="M201" s="921"/>
      <c r="N201" s="921"/>
    </row>
    <row r="202" spans="13:14" ht="19.5" customHeight="1">
      <c r="M202" s="921"/>
      <c r="N202" s="921"/>
    </row>
    <row r="203" spans="13:14" ht="19.5" customHeight="1">
      <c r="M203" s="921"/>
      <c r="N203" s="921"/>
    </row>
    <row r="204" spans="13:14" ht="19.5" customHeight="1">
      <c r="M204" s="921"/>
      <c r="N204" s="921"/>
    </row>
    <row r="205" spans="13:14" ht="19.5" customHeight="1">
      <c r="M205" s="921"/>
      <c r="N205" s="921"/>
    </row>
    <row r="206" spans="13:14" ht="19.5" customHeight="1">
      <c r="M206" s="921"/>
      <c r="N206" s="921"/>
    </row>
    <row r="207" spans="13:14" ht="19.5" customHeight="1">
      <c r="M207" s="921"/>
      <c r="N207" s="921"/>
    </row>
    <row r="208" spans="13:14" ht="19.5" customHeight="1">
      <c r="M208" s="921"/>
      <c r="N208" s="921"/>
    </row>
    <row r="209" spans="13:14" ht="19.5" customHeight="1">
      <c r="M209" s="921"/>
      <c r="N209" s="921"/>
    </row>
    <row r="210" spans="13:14" ht="19.5" customHeight="1">
      <c r="M210" s="921"/>
      <c r="N210" s="921"/>
    </row>
    <row r="211" spans="13:14" ht="19.5" customHeight="1">
      <c r="M211" s="921"/>
      <c r="N211" s="921"/>
    </row>
    <row r="212" spans="13:14" ht="19.5" customHeight="1">
      <c r="M212" s="921"/>
      <c r="N212" s="921"/>
    </row>
    <row r="213" spans="13:14" ht="19.5" customHeight="1">
      <c r="M213" s="921"/>
      <c r="N213" s="921"/>
    </row>
    <row r="214" spans="13:14" ht="19.5" customHeight="1">
      <c r="M214" s="921"/>
      <c r="N214" s="921"/>
    </row>
    <row r="215" spans="13:14" ht="19.5" customHeight="1">
      <c r="M215" s="921"/>
      <c r="N215" s="921"/>
    </row>
    <row r="216" spans="13:14" ht="19.5" customHeight="1">
      <c r="M216" s="921"/>
      <c r="N216" s="921"/>
    </row>
    <row r="217" spans="13:14" ht="19.5" customHeight="1">
      <c r="M217" s="921"/>
      <c r="N217" s="921"/>
    </row>
    <row r="218" spans="13:14" ht="19.5" customHeight="1">
      <c r="M218" s="921"/>
      <c r="N218" s="921"/>
    </row>
    <row r="219" spans="13:14" ht="19.5" customHeight="1">
      <c r="M219" s="921"/>
      <c r="N219" s="921"/>
    </row>
    <row r="220" spans="13:14" ht="19.5" customHeight="1">
      <c r="M220" s="921"/>
      <c r="N220" s="921"/>
    </row>
    <row r="221" spans="13:14" ht="19.5" customHeight="1">
      <c r="M221" s="921"/>
      <c r="N221" s="921"/>
    </row>
    <row r="222" spans="13:14" ht="19.5" customHeight="1">
      <c r="M222" s="921"/>
      <c r="N222" s="921"/>
    </row>
    <row r="223" spans="13:14" ht="19.5" customHeight="1">
      <c r="M223" s="921"/>
      <c r="N223" s="921"/>
    </row>
    <row r="224" spans="13:14" ht="19.5" customHeight="1">
      <c r="M224" s="921"/>
      <c r="N224" s="921"/>
    </row>
    <row r="225" spans="13:14" ht="19.5" customHeight="1">
      <c r="M225" s="921"/>
      <c r="N225" s="921"/>
    </row>
    <row r="226" spans="13:14" ht="19.5" customHeight="1">
      <c r="M226" s="921"/>
      <c r="N226" s="921"/>
    </row>
    <row r="227" spans="13:14" ht="19.5" customHeight="1">
      <c r="M227" s="921"/>
      <c r="N227" s="921"/>
    </row>
    <row r="228" spans="13:14" ht="19.5" customHeight="1">
      <c r="M228" s="921"/>
      <c r="N228" s="921"/>
    </row>
    <row r="229" spans="13:14" ht="19.5" customHeight="1">
      <c r="M229" s="921"/>
      <c r="N229" s="921"/>
    </row>
    <row r="230" spans="13:14" ht="19.5" customHeight="1">
      <c r="M230" s="921"/>
      <c r="N230" s="921"/>
    </row>
    <row r="231" spans="13:14" ht="19.5" customHeight="1">
      <c r="M231" s="921"/>
      <c r="N231" s="921"/>
    </row>
    <row r="232" spans="13:14" ht="19.5" customHeight="1">
      <c r="M232" s="921"/>
      <c r="N232" s="921"/>
    </row>
    <row r="233" spans="13:14" ht="19.5" customHeight="1">
      <c r="M233" s="921"/>
      <c r="N233" s="921"/>
    </row>
    <row r="234" spans="13:14" ht="19.5" customHeight="1">
      <c r="M234" s="921"/>
      <c r="N234" s="921"/>
    </row>
    <row r="235" spans="13:14" ht="19.5" customHeight="1">
      <c r="M235" s="921"/>
      <c r="N235" s="921"/>
    </row>
    <row r="236" spans="13:14" ht="19.5" customHeight="1">
      <c r="M236" s="921"/>
      <c r="N236" s="921"/>
    </row>
    <row r="237" spans="13:14" ht="19.5" customHeight="1">
      <c r="M237" s="921"/>
      <c r="N237" s="921"/>
    </row>
    <row r="238" spans="13:14" ht="19.5" customHeight="1">
      <c r="M238" s="921"/>
      <c r="N238" s="921"/>
    </row>
  </sheetData>
  <mergeCells count="27">
    <mergeCell ref="E63:G63"/>
    <mergeCell ref="I63:K63"/>
    <mergeCell ref="E64:G64"/>
    <mergeCell ref="I64:K64"/>
    <mergeCell ref="E66:K66"/>
    <mergeCell ref="E62:G62"/>
    <mergeCell ref="I62:K6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61:G61"/>
    <mergeCell ref="I61:K61"/>
    <mergeCell ref="E119:G119"/>
    <mergeCell ref="I119:K119"/>
    <mergeCell ref="E121:K121"/>
    <mergeCell ref="E116:G116"/>
    <mergeCell ref="I116:K116"/>
    <mergeCell ref="E117:G117"/>
    <mergeCell ref="I117:K117"/>
    <mergeCell ref="E118:G118"/>
    <mergeCell ref="I118:K118"/>
  </mergeCells>
  <pageMargins left="0.70866141732283505" right="0.39370078740157499" top="0.47244094488188998" bottom="0.511811023622047" header="0.511811023622047" footer="0.511811023622047"/>
  <pageSetup paperSize="9" scale="63" firstPageNumber="11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57" min="1" max="10" man="1"/>
    <brk id="112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U267"/>
  <sheetViews>
    <sheetView tabSelected="1" view="pageBreakPreview" zoomScale="90" zoomScaleSheetLayoutView="90" workbookViewId="0">
      <selection activeCell="D5" sqref="D5"/>
    </sheetView>
  </sheetViews>
  <sheetFormatPr defaultRowHeight="22.5" customHeight="1"/>
  <cols>
    <col min="1" max="2" width="2.44140625" style="607" customWidth="1"/>
    <col min="3" max="3" width="5.88671875" style="607" customWidth="1"/>
    <col min="4" max="4" width="32.33203125" style="607" customWidth="1"/>
    <col min="5" max="5" width="7.77734375" style="603" customWidth="1"/>
    <col min="6" max="6" width="11.109375" style="607" customWidth="1"/>
    <col min="7" max="7" width="1" style="605" customWidth="1"/>
    <col min="8" max="8" width="12.88671875" style="607" customWidth="1"/>
    <col min="9" max="9" width="1" style="605" customWidth="1"/>
    <col min="10" max="10" width="11.109375" style="607" customWidth="1"/>
    <col min="11" max="11" width="1" style="605" customWidth="1"/>
    <col min="12" max="12" width="12.6640625" style="607" customWidth="1"/>
    <col min="13" max="13" width="9.44140625" style="605" customWidth="1"/>
    <col min="14" max="14" width="1" style="605" customWidth="1"/>
    <col min="15" max="15" width="9.33203125" style="605" bestFit="1" customWidth="1"/>
    <col min="16" max="16" width="0.5546875" style="605" customWidth="1"/>
    <col min="17" max="17" width="9" style="605"/>
    <col min="18" max="18" width="0.5546875" style="605" customWidth="1"/>
    <col min="19" max="20" width="9" style="605"/>
    <col min="21" max="21" width="55.44140625" style="607" bestFit="1" customWidth="1"/>
    <col min="22" max="256" width="9" style="607"/>
    <col min="257" max="258" width="2.44140625" style="607" customWidth="1"/>
    <col min="259" max="259" width="5.88671875" style="607" customWidth="1"/>
    <col min="260" max="260" width="29.44140625" style="607" customWidth="1"/>
    <col min="261" max="261" width="6.6640625" style="607" customWidth="1"/>
    <col min="262" max="262" width="11.109375" style="607" customWidth="1"/>
    <col min="263" max="263" width="1" style="607" customWidth="1"/>
    <col min="264" max="264" width="12.88671875" style="607" customWidth="1"/>
    <col min="265" max="265" width="1" style="607" customWidth="1"/>
    <col min="266" max="266" width="11.109375" style="607" customWidth="1"/>
    <col min="267" max="267" width="1" style="607" customWidth="1"/>
    <col min="268" max="268" width="12.6640625" style="607" customWidth="1"/>
    <col min="269" max="512" width="9" style="607"/>
    <col min="513" max="514" width="2.44140625" style="607" customWidth="1"/>
    <col min="515" max="515" width="5.88671875" style="607" customWidth="1"/>
    <col min="516" max="516" width="29.44140625" style="607" customWidth="1"/>
    <col min="517" max="517" width="6.6640625" style="607" customWidth="1"/>
    <col min="518" max="518" width="11.109375" style="607" customWidth="1"/>
    <col min="519" max="519" width="1" style="607" customWidth="1"/>
    <col min="520" max="520" width="12.88671875" style="607" customWidth="1"/>
    <col min="521" max="521" width="1" style="607" customWidth="1"/>
    <col min="522" max="522" width="11.109375" style="607" customWidth="1"/>
    <col min="523" max="523" width="1" style="607" customWidth="1"/>
    <col min="524" max="524" width="12.6640625" style="607" customWidth="1"/>
    <col min="525" max="768" width="9" style="607"/>
    <col min="769" max="770" width="2.44140625" style="607" customWidth="1"/>
    <col min="771" max="771" width="5.88671875" style="607" customWidth="1"/>
    <col min="772" max="772" width="29.44140625" style="607" customWidth="1"/>
    <col min="773" max="773" width="6.6640625" style="607" customWidth="1"/>
    <col min="774" max="774" width="11.109375" style="607" customWidth="1"/>
    <col min="775" max="775" width="1" style="607" customWidth="1"/>
    <col min="776" max="776" width="12.88671875" style="607" customWidth="1"/>
    <col min="777" max="777" width="1" style="607" customWidth="1"/>
    <col min="778" max="778" width="11.109375" style="607" customWidth="1"/>
    <col min="779" max="779" width="1" style="607" customWidth="1"/>
    <col min="780" max="780" width="12.6640625" style="607" customWidth="1"/>
    <col min="781" max="1024" width="9" style="607"/>
    <col min="1025" max="1026" width="2.44140625" style="607" customWidth="1"/>
    <col min="1027" max="1027" width="5.88671875" style="607" customWidth="1"/>
    <col min="1028" max="1028" width="29.44140625" style="607" customWidth="1"/>
    <col min="1029" max="1029" width="6.6640625" style="607" customWidth="1"/>
    <col min="1030" max="1030" width="11.109375" style="607" customWidth="1"/>
    <col min="1031" max="1031" width="1" style="607" customWidth="1"/>
    <col min="1032" max="1032" width="12.88671875" style="607" customWidth="1"/>
    <col min="1033" max="1033" width="1" style="607" customWidth="1"/>
    <col min="1034" max="1034" width="11.109375" style="607" customWidth="1"/>
    <col min="1035" max="1035" width="1" style="607" customWidth="1"/>
    <col min="1036" max="1036" width="12.6640625" style="607" customWidth="1"/>
    <col min="1037" max="1280" width="9" style="607"/>
    <col min="1281" max="1282" width="2.44140625" style="607" customWidth="1"/>
    <col min="1283" max="1283" width="5.88671875" style="607" customWidth="1"/>
    <col min="1284" max="1284" width="29.44140625" style="607" customWidth="1"/>
    <col min="1285" max="1285" width="6.6640625" style="607" customWidth="1"/>
    <col min="1286" max="1286" width="11.109375" style="607" customWidth="1"/>
    <col min="1287" max="1287" width="1" style="607" customWidth="1"/>
    <col min="1288" max="1288" width="12.88671875" style="607" customWidth="1"/>
    <col min="1289" max="1289" width="1" style="607" customWidth="1"/>
    <col min="1290" max="1290" width="11.109375" style="607" customWidth="1"/>
    <col min="1291" max="1291" width="1" style="607" customWidth="1"/>
    <col min="1292" max="1292" width="12.6640625" style="607" customWidth="1"/>
    <col min="1293" max="1536" width="9" style="607"/>
    <col min="1537" max="1538" width="2.44140625" style="607" customWidth="1"/>
    <col min="1539" max="1539" width="5.88671875" style="607" customWidth="1"/>
    <col min="1540" max="1540" width="29.44140625" style="607" customWidth="1"/>
    <col min="1541" max="1541" width="6.6640625" style="607" customWidth="1"/>
    <col min="1542" max="1542" width="11.109375" style="607" customWidth="1"/>
    <col min="1543" max="1543" width="1" style="607" customWidth="1"/>
    <col min="1544" max="1544" width="12.88671875" style="607" customWidth="1"/>
    <col min="1545" max="1545" width="1" style="607" customWidth="1"/>
    <col min="1546" max="1546" width="11.109375" style="607" customWidth="1"/>
    <col min="1547" max="1547" width="1" style="607" customWidth="1"/>
    <col min="1548" max="1548" width="12.6640625" style="607" customWidth="1"/>
    <col min="1549" max="1792" width="9" style="607"/>
    <col min="1793" max="1794" width="2.44140625" style="607" customWidth="1"/>
    <col min="1795" max="1795" width="5.88671875" style="607" customWidth="1"/>
    <col min="1796" max="1796" width="29.44140625" style="607" customWidth="1"/>
    <col min="1797" max="1797" width="6.6640625" style="607" customWidth="1"/>
    <col min="1798" max="1798" width="11.109375" style="607" customWidth="1"/>
    <col min="1799" max="1799" width="1" style="607" customWidth="1"/>
    <col min="1800" max="1800" width="12.88671875" style="607" customWidth="1"/>
    <col min="1801" max="1801" width="1" style="607" customWidth="1"/>
    <col min="1802" max="1802" width="11.109375" style="607" customWidth="1"/>
    <col min="1803" max="1803" width="1" style="607" customWidth="1"/>
    <col min="1804" max="1804" width="12.6640625" style="607" customWidth="1"/>
    <col min="1805" max="2048" width="9" style="607"/>
    <col min="2049" max="2050" width="2.44140625" style="607" customWidth="1"/>
    <col min="2051" max="2051" width="5.88671875" style="607" customWidth="1"/>
    <col min="2052" max="2052" width="29.44140625" style="607" customWidth="1"/>
    <col min="2053" max="2053" width="6.6640625" style="607" customWidth="1"/>
    <col min="2054" max="2054" width="11.109375" style="607" customWidth="1"/>
    <col min="2055" max="2055" width="1" style="607" customWidth="1"/>
    <col min="2056" max="2056" width="12.88671875" style="607" customWidth="1"/>
    <col min="2057" max="2057" width="1" style="607" customWidth="1"/>
    <col min="2058" max="2058" width="11.109375" style="607" customWidth="1"/>
    <col min="2059" max="2059" width="1" style="607" customWidth="1"/>
    <col min="2060" max="2060" width="12.6640625" style="607" customWidth="1"/>
    <col min="2061" max="2304" width="9" style="607"/>
    <col min="2305" max="2306" width="2.44140625" style="607" customWidth="1"/>
    <col min="2307" max="2307" width="5.88671875" style="607" customWidth="1"/>
    <col min="2308" max="2308" width="29.44140625" style="607" customWidth="1"/>
    <col min="2309" max="2309" width="6.6640625" style="607" customWidth="1"/>
    <col min="2310" max="2310" width="11.109375" style="607" customWidth="1"/>
    <col min="2311" max="2311" width="1" style="607" customWidth="1"/>
    <col min="2312" max="2312" width="12.88671875" style="607" customWidth="1"/>
    <col min="2313" max="2313" width="1" style="607" customWidth="1"/>
    <col min="2314" max="2314" width="11.109375" style="607" customWidth="1"/>
    <col min="2315" max="2315" width="1" style="607" customWidth="1"/>
    <col min="2316" max="2316" width="12.6640625" style="607" customWidth="1"/>
    <col min="2317" max="2560" width="9" style="607"/>
    <col min="2561" max="2562" width="2.44140625" style="607" customWidth="1"/>
    <col min="2563" max="2563" width="5.88671875" style="607" customWidth="1"/>
    <col min="2564" max="2564" width="29.44140625" style="607" customWidth="1"/>
    <col min="2565" max="2565" width="6.6640625" style="607" customWidth="1"/>
    <col min="2566" max="2566" width="11.109375" style="607" customWidth="1"/>
    <col min="2567" max="2567" width="1" style="607" customWidth="1"/>
    <col min="2568" max="2568" width="12.88671875" style="607" customWidth="1"/>
    <col min="2569" max="2569" width="1" style="607" customWidth="1"/>
    <col min="2570" max="2570" width="11.109375" style="607" customWidth="1"/>
    <col min="2571" max="2571" width="1" style="607" customWidth="1"/>
    <col min="2572" max="2572" width="12.6640625" style="607" customWidth="1"/>
    <col min="2573" max="2816" width="9" style="607"/>
    <col min="2817" max="2818" width="2.44140625" style="607" customWidth="1"/>
    <col min="2819" max="2819" width="5.88671875" style="607" customWidth="1"/>
    <col min="2820" max="2820" width="29.44140625" style="607" customWidth="1"/>
    <col min="2821" max="2821" width="6.6640625" style="607" customWidth="1"/>
    <col min="2822" max="2822" width="11.109375" style="607" customWidth="1"/>
    <col min="2823" max="2823" width="1" style="607" customWidth="1"/>
    <col min="2824" max="2824" width="12.88671875" style="607" customWidth="1"/>
    <col min="2825" max="2825" width="1" style="607" customWidth="1"/>
    <col min="2826" max="2826" width="11.109375" style="607" customWidth="1"/>
    <col min="2827" max="2827" width="1" style="607" customWidth="1"/>
    <col min="2828" max="2828" width="12.6640625" style="607" customWidth="1"/>
    <col min="2829" max="3072" width="9" style="607"/>
    <col min="3073" max="3074" width="2.44140625" style="607" customWidth="1"/>
    <col min="3075" max="3075" width="5.88671875" style="607" customWidth="1"/>
    <col min="3076" max="3076" width="29.44140625" style="607" customWidth="1"/>
    <col min="3077" max="3077" width="6.6640625" style="607" customWidth="1"/>
    <col min="3078" max="3078" width="11.109375" style="607" customWidth="1"/>
    <col min="3079" max="3079" width="1" style="607" customWidth="1"/>
    <col min="3080" max="3080" width="12.88671875" style="607" customWidth="1"/>
    <col min="3081" max="3081" width="1" style="607" customWidth="1"/>
    <col min="3082" max="3082" width="11.109375" style="607" customWidth="1"/>
    <col min="3083" max="3083" width="1" style="607" customWidth="1"/>
    <col min="3084" max="3084" width="12.6640625" style="607" customWidth="1"/>
    <col min="3085" max="3328" width="9" style="607"/>
    <col min="3329" max="3330" width="2.44140625" style="607" customWidth="1"/>
    <col min="3331" max="3331" width="5.88671875" style="607" customWidth="1"/>
    <col min="3332" max="3332" width="29.44140625" style="607" customWidth="1"/>
    <col min="3333" max="3333" width="6.6640625" style="607" customWidth="1"/>
    <col min="3334" max="3334" width="11.109375" style="607" customWidth="1"/>
    <col min="3335" max="3335" width="1" style="607" customWidth="1"/>
    <col min="3336" max="3336" width="12.88671875" style="607" customWidth="1"/>
    <col min="3337" max="3337" width="1" style="607" customWidth="1"/>
    <col min="3338" max="3338" width="11.109375" style="607" customWidth="1"/>
    <col min="3339" max="3339" width="1" style="607" customWidth="1"/>
    <col min="3340" max="3340" width="12.6640625" style="607" customWidth="1"/>
    <col min="3341" max="3584" width="9" style="607"/>
    <col min="3585" max="3586" width="2.44140625" style="607" customWidth="1"/>
    <col min="3587" max="3587" width="5.88671875" style="607" customWidth="1"/>
    <col min="3588" max="3588" width="29.44140625" style="607" customWidth="1"/>
    <col min="3589" max="3589" width="6.6640625" style="607" customWidth="1"/>
    <col min="3590" max="3590" width="11.109375" style="607" customWidth="1"/>
    <col min="3591" max="3591" width="1" style="607" customWidth="1"/>
    <col min="3592" max="3592" width="12.88671875" style="607" customWidth="1"/>
    <col min="3593" max="3593" width="1" style="607" customWidth="1"/>
    <col min="3594" max="3594" width="11.109375" style="607" customWidth="1"/>
    <col min="3595" max="3595" width="1" style="607" customWidth="1"/>
    <col min="3596" max="3596" width="12.6640625" style="607" customWidth="1"/>
    <col min="3597" max="3840" width="9" style="607"/>
    <col min="3841" max="3842" width="2.44140625" style="607" customWidth="1"/>
    <col min="3843" max="3843" width="5.88671875" style="607" customWidth="1"/>
    <col min="3844" max="3844" width="29.44140625" style="607" customWidth="1"/>
    <col min="3845" max="3845" width="6.6640625" style="607" customWidth="1"/>
    <col min="3846" max="3846" width="11.109375" style="607" customWidth="1"/>
    <col min="3847" max="3847" width="1" style="607" customWidth="1"/>
    <col min="3848" max="3848" width="12.88671875" style="607" customWidth="1"/>
    <col min="3849" max="3849" width="1" style="607" customWidth="1"/>
    <col min="3850" max="3850" width="11.109375" style="607" customWidth="1"/>
    <col min="3851" max="3851" width="1" style="607" customWidth="1"/>
    <col min="3852" max="3852" width="12.6640625" style="607" customWidth="1"/>
    <col min="3853" max="4096" width="9" style="607"/>
    <col min="4097" max="4098" width="2.44140625" style="607" customWidth="1"/>
    <col min="4099" max="4099" width="5.88671875" style="607" customWidth="1"/>
    <col min="4100" max="4100" width="29.44140625" style="607" customWidth="1"/>
    <col min="4101" max="4101" width="6.6640625" style="607" customWidth="1"/>
    <col min="4102" max="4102" width="11.109375" style="607" customWidth="1"/>
    <col min="4103" max="4103" width="1" style="607" customWidth="1"/>
    <col min="4104" max="4104" width="12.88671875" style="607" customWidth="1"/>
    <col min="4105" max="4105" width="1" style="607" customWidth="1"/>
    <col min="4106" max="4106" width="11.109375" style="607" customWidth="1"/>
    <col min="4107" max="4107" width="1" style="607" customWidth="1"/>
    <col min="4108" max="4108" width="12.6640625" style="607" customWidth="1"/>
    <col min="4109" max="4352" width="9" style="607"/>
    <col min="4353" max="4354" width="2.44140625" style="607" customWidth="1"/>
    <col min="4355" max="4355" width="5.88671875" style="607" customWidth="1"/>
    <col min="4356" max="4356" width="29.44140625" style="607" customWidth="1"/>
    <col min="4357" max="4357" width="6.6640625" style="607" customWidth="1"/>
    <col min="4358" max="4358" width="11.109375" style="607" customWidth="1"/>
    <col min="4359" max="4359" width="1" style="607" customWidth="1"/>
    <col min="4360" max="4360" width="12.88671875" style="607" customWidth="1"/>
    <col min="4361" max="4361" width="1" style="607" customWidth="1"/>
    <col min="4362" max="4362" width="11.109375" style="607" customWidth="1"/>
    <col min="4363" max="4363" width="1" style="607" customWidth="1"/>
    <col min="4364" max="4364" width="12.6640625" style="607" customWidth="1"/>
    <col min="4365" max="4608" width="9" style="607"/>
    <col min="4609" max="4610" width="2.44140625" style="607" customWidth="1"/>
    <col min="4611" max="4611" width="5.88671875" style="607" customWidth="1"/>
    <col min="4612" max="4612" width="29.44140625" style="607" customWidth="1"/>
    <col min="4613" max="4613" width="6.6640625" style="607" customWidth="1"/>
    <col min="4614" max="4614" width="11.109375" style="607" customWidth="1"/>
    <col min="4615" max="4615" width="1" style="607" customWidth="1"/>
    <col min="4616" max="4616" width="12.88671875" style="607" customWidth="1"/>
    <col min="4617" max="4617" width="1" style="607" customWidth="1"/>
    <col min="4618" max="4618" width="11.109375" style="607" customWidth="1"/>
    <col min="4619" max="4619" width="1" style="607" customWidth="1"/>
    <col min="4620" max="4620" width="12.6640625" style="607" customWidth="1"/>
    <col min="4621" max="4864" width="9" style="607"/>
    <col min="4865" max="4866" width="2.44140625" style="607" customWidth="1"/>
    <col min="4867" max="4867" width="5.88671875" style="607" customWidth="1"/>
    <col min="4868" max="4868" width="29.44140625" style="607" customWidth="1"/>
    <col min="4869" max="4869" width="6.6640625" style="607" customWidth="1"/>
    <col min="4870" max="4870" width="11.109375" style="607" customWidth="1"/>
    <col min="4871" max="4871" width="1" style="607" customWidth="1"/>
    <col min="4872" max="4872" width="12.88671875" style="607" customWidth="1"/>
    <col min="4873" max="4873" width="1" style="607" customWidth="1"/>
    <col min="4874" max="4874" width="11.109375" style="607" customWidth="1"/>
    <col min="4875" max="4875" width="1" style="607" customWidth="1"/>
    <col min="4876" max="4876" width="12.6640625" style="607" customWidth="1"/>
    <col min="4877" max="5120" width="9" style="607"/>
    <col min="5121" max="5122" width="2.44140625" style="607" customWidth="1"/>
    <col min="5123" max="5123" width="5.88671875" style="607" customWidth="1"/>
    <col min="5124" max="5124" width="29.44140625" style="607" customWidth="1"/>
    <col min="5125" max="5125" width="6.6640625" style="607" customWidth="1"/>
    <col min="5126" max="5126" width="11.109375" style="607" customWidth="1"/>
    <col min="5127" max="5127" width="1" style="607" customWidth="1"/>
    <col min="5128" max="5128" width="12.88671875" style="607" customWidth="1"/>
    <col min="5129" max="5129" width="1" style="607" customWidth="1"/>
    <col min="5130" max="5130" width="11.109375" style="607" customWidth="1"/>
    <col min="5131" max="5131" width="1" style="607" customWidth="1"/>
    <col min="5132" max="5132" width="12.6640625" style="607" customWidth="1"/>
    <col min="5133" max="5376" width="9" style="607"/>
    <col min="5377" max="5378" width="2.44140625" style="607" customWidth="1"/>
    <col min="5379" max="5379" width="5.88671875" style="607" customWidth="1"/>
    <col min="5380" max="5380" width="29.44140625" style="607" customWidth="1"/>
    <col min="5381" max="5381" width="6.6640625" style="607" customWidth="1"/>
    <col min="5382" max="5382" width="11.109375" style="607" customWidth="1"/>
    <col min="5383" max="5383" width="1" style="607" customWidth="1"/>
    <col min="5384" max="5384" width="12.88671875" style="607" customWidth="1"/>
    <col min="5385" max="5385" width="1" style="607" customWidth="1"/>
    <col min="5386" max="5386" width="11.109375" style="607" customWidth="1"/>
    <col min="5387" max="5387" width="1" style="607" customWidth="1"/>
    <col min="5388" max="5388" width="12.6640625" style="607" customWidth="1"/>
    <col min="5389" max="5632" width="9" style="607"/>
    <col min="5633" max="5634" width="2.44140625" style="607" customWidth="1"/>
    <col min="5635" max="5635" width="5.88671875" style="607" customWidth="1"/>
    <col min="5636" max="5636" width="29.44140625" style="607" customWidth="1"/>
    <col min="5637" max="5637" width="6.6640625" style="607" customWidth="1"/>
    <col min="5638" max="5638" width="11.109375" style="607" customWidth="1"/>
    <col min="5639" max="5639" width="1" style="607" customWidth="1"/>
    <col min="5640" max="5640" width="12.88671875" style="607" customWidth="1"/>
    <col min="5641" max="5641" width="1" style="607" customWidth="1"/>
    <col min="5642" max="5642" width="11.109375" style="607" customWidth="1"/>
    <col min="5643" max="5643" width="1" style="607" customWidth="1"/>
    <col min="5644" max="5644" width="12.6640625" style="607" customWidth="1"/>
    <col min="5645" max="5888" width="9" style="607"/>
    <col min="5889" max="5890" width="2.44140625" style="607" customWidth="1"/>
    <col min="5891" max="5891" width="5.88671875" style="607" customWidth="1"/>
    <col min="5892" max="5892" width="29.44140625" style="607" customWidth="1"/>
    <col min="5893" max="5893" width="6.6640625" style="607" customWidth="1"/>
    <col min="5894" max="5894" width="11.109375" style="607" customWidth="1"/>
    <col min="5895" max="5895" width="1" style="607" customWidth="1"/>
    <col min="5896" max="5896" width="12.88671875" style="607" customWidth="1"/>
    <col min="5897" max="5897" width="1" style="607" customWidth="1"/>
    <col min="5898" max="5898" width="11.109375" style="607" customWidth="1"/>
    <col min="5899" max="5899" width="1" style="607" customWidth="1"/>
    <col min="5900" max="5900" width="12.6640625" style="607" customWidth="1"/>
    <col min="5901" max="6144" width="9" style="607"/>
    <col min="6145" max="6146" width="2.44140625" style="607" customWidth="1"/>
    <col min="6147" max="6147" width="5.88671875" style="607" customWidth="1"/>
    <col min="6148" max="6148" width="29.44140625" style="607" customWidth="1"/>
    <col min="6149" max="6149" width="6.6640625" style="607" customWidth="1"/>
    <col min="6150" max="6150" width="11.109375" style="607" customWidth="1"/>
    <col min="6151" max="6151" width="1" style="607" customWidth="1"/>
    <col min="6152" max="6152" width="12.88671875" style="607" customWidth="1"/>
    <col min="6153" max="6153" width="1" style="607" customWidth="1"/>
    <col min="6154" max="6154" width="11.109375" style="607" customWidth="1"/>
    <col min="6155" max="6155" width="1" style="607" customWidth="1"/>
    <col min="6156" max="6156" width="12.6640625" style="607" customWidth="1"/>
    <col min="6157" max="6400" width="9" style="607"/>
    <col min="6401" max="6402" width="2.44140625" style="607" customWidth="1"/>
    <col min="6403" max="6403" width="5.88671875" style="607" customWidth="1"/>
    <col min="6404" max="6404" width="29.44140625" style="607" customWidth="1"/>
    <col min="6405" max="6405" width="6.6640625" style="607" customWidth="1"/>
    <col min="6406" max="6406" width="11.109375" style="607" customWidth="1"/>
    <col min="6407" max="6407" width="1" style="607" customWidth="1"/>
    <col min="6408" max="6408" width="12.88671875" style="607" customWidth="1"/>
    <col min="6409" max="6409" width="1" style="607" customWidth="1"/>
    <col min="6410" max="6410" width="11.109375" style="607" customWidth="1"/>
    <col min="6411" max="6411" width="1" style="607" customWidth="1"/>
    <col min="6412" max="6412" width="12.6640625" style="607" customWidth="1"/>
    <col min="6413" max="6656" width="9" style="607"/>
    <col min="6657" max="6658" width="2.44140625" style="607" customWidth="1"/>
    <col min="6659" max="6659" width="5.88671875" style="607" customWidth="1"/>
    <col min="6660" max="6660" width="29.44140625" style="607" customWidth="1"/>
    <col min="6661" max="6661" width="6.6640625" style="607" customWidth="1"/>
    <col min="6662" max="6662" width="11.109375" style="607" customWidth="1"/>
    <col min="6663" max="6663" width="1" style="607" customWidth="1"/>
    <col min="6664" max="6664" width="12.88671875" style="607" customWidth="1"/>
    <col min="6665" max="6665" width="1" style="607" customWidth="1"/>
    <col min="6666" max="6666" width="11.109375" style="607" customWidth="1"/>
    <col min="6667" max="6667" width="1" style="607" customWidth="1"/>
    <col min="6668" max="6668" width="12.6640625" style="607" customWidth="1"/>
    <col min="6669" max="6912" width="9" style="607"/>
    <col min="6913" max="6914" width="2.44140625" style="607" customWidth="1"/>
    <col min="6915" max="6915" width="5.88671875" style="607" customWidth="1"/>
    <col min="6916" max="6916" width="29.44140625" style="607" customWidth="1"/>
    <col min="6917" max="6917" width="6.6640625" style="607" customWidth="1"/>
    <col min="6918" max="6918" width="11.109375" style="607" customWidth="1"/>
    <col min="6919" max="6919" width="1" style="607" customWidth="1"/>
    <col min="6920" max="6920" width="12.88671875" style="607" customWidth="1"/>
    <col min="6921" max="6921" width="1" style="607" customWidth="1"/>
    <col min="6922" max="6922" width="11.109375" style="607" customWidth="1"/>
    <col min="6923" max="6923" width="1" style="607" customWidth="1"/>
    <col min="6924" max="6924" width="12.6640625" style="607" customWidth="1"/>
    <col min="6925" max="7168" width="9" style="607"/>
    <col min="7169" max="7170" width="2.44140625" style="607" customWidth="1"/>
    <col min="7171" max="7171" width="5.88671875" style="607" customWidth="1"/>
    <col min="7172" max="7172" width="29.44140625" style="607" customWidth="1"/>
    <col min="7173" max="7173" width="6.6640625" style="607" customWidth="1"/>
    <col min="7174" max="7174" width="11.109375" style="607" customWidth="1"/>
    <col min="7175" max="7175" width="1" style="607" customWidth="1"/>
    <col min="7176" max="7176" width="12.88671875" style="607" customWidth="1"/>
    <col min="7177" max="7177" width="1" style="607" customWidth="1"/>
    <col min="7178" max="7178" width="11.109375" style="607" customWidth="1"/>
    <col min="7179" max="7179" width="1" style="607" customWidth="1"/>
    <col min="7180" max="7180" width="12.6640625" style="607" customWidth="1"/>
    <col min="7181" max="7424" width="9" style="607"/>
    <col min="7425" max="7426" width="2.44140625" style="607" customWidth="1"/>
    <col min="7427" max="7427" width="5.88671875" style="607" customWidth="1"/>
    <col min="7428" max="7428" width="29.44140625" style="607" customWidth="1"/>
    <col min="7429" max="7429" width="6.6640625" style="607" customWidth="1"/>
    <col min="7430" max="7430" width="11.109375" style="607" customWidth="1"/>
    <col min="7431" max="7431" width="1" style="607" customWidth="1"/>
    <col min="7432" max="7432" width="12.88671875" style="607" customWidth="1"/>
    <col min="7433" max="7433" width="1" style="607" customWidth="1"/>
    <col min="7434" max="7434" width="11.109375" style="607" customWidth="1"/>
    <col min="7435" max="7435" width="1" style="607" customWidth="1"/>
    <col min="7436" max="7436" width="12.6640625" style="607" customWidth="1"/>
    <col min="7437" max="7680" width="9" style="607"/>
    <col min="7681" max="7682" width="2.44140625" style="607" customWidth="1"/>
    <col min="7683" max="7683" width="5.88671875" style="607" customWidth="1"/>
    <col min="7684" max="7684" width="29.44140625" style="607" customWidth="1"/>
    <col min="7685" max="7685" width="6.6640625" style="607" customWidth="1"/>
    <col min="7686" max="7686" width="11.109375" style="607" customWidth="1"/>
    <col min="7687" max="7687" width="1" style="607" customWidth="1"/>
    <col min="7688" max="7688" width="12.88671875" style="607" customWidth="1"/>
    <col min="7689" max="7689" width="1" style="607" customWidth="1"/>
    <col min="7690" max="7690" width="11.109375" style="607" customWidth="1"/>
    <col min="7691" max="7691" width="1" style="607" customWidth="1"/>
    <col min="7692" max="7692" width="12.6640625" style="607" customWidth="1"/>
    <col min="7693" max="7936" width="9" style="607"/>
    <col min="7937" max="7938" width="2.44140625" style="607" customWidth="1"/>
    <col min="7939" max="7939" width="5.88671875" style="607" customWidth="1"/>
    <col min="7940" max="7940" width="29.44140625" style="607" customWidth="1"/>
    <col min="7941" max="7941" width="6.6640625" style="607" customWidth="1"/>
    <col min="7942" max="7942" width="11.109375" style="607" customWidth="1"/>
    <col min="7943" max="7943" width="1" style="607" customWidth="1"/>
    <col min="7944" max="7944" width="12.88671875" style="607" customWidth="1"/>
    <col min="7945" max="7945" width="1" style="607" customWidth="1"/>
    <col min="7946" max="7946" width="11.109375" style="607" customWidth="1"/>
    <col min="7947" max="7947" width="1" style="607" customWidth="1"/>
    <col min="7948" max="7948" width="12.6640625" style="607" customWidth="1"/>
    <col min="7949" max="8192" width="9" style="607"/>
    <col min="8193" max="8194" width="2.44140625" style="607" customWidth="1"/>
    <col min="8195" max="8195" width="5.88671875" style="607" customWidth="1"/>
    <col min="8196" max="8196" width="29.44140625" style="607" customWidth="1"/>
    <col min="8197" max="8197" width="6.6640625" style="607" customWidth="1"/>
    <col min="8198" max="8198" width="11.109375" style="607" customWidth="1"/>
    <col min="8199" max="8199" width="1" style="607" customWidth="1"/>
    <col min="8200" max="8200" width="12.88671875" style="607" customWidth="1"/>
    <col min="8201" max="8201" width="1" style="607" customWidth="1"/>
    <col min="8202" max="8202" width="11.109375" style="607" customWidth="1"/>
    <col min="8203" max="8203" width="1" style="607" customWidth="1"/>
    <col min="8204" max="8204" width="12.6640625" style="607" customWidth="1"/>
    <col min="8205" max="8448" width="9" style="607"/>
    <col min="8449" max="8450" width="2.44140625" style="607" customWidth="1"/>
    <col min="8451" max="8451" width="5.88671875" style="607" customWidth="1"/>
    <col min="8452" max="8452" width="29.44140625" style="607" customWidth="1"/>
    <col min="8453" max="8453" width="6.6640625" style="607" customWidth="1"/>
    <col min="8454" max="8454" width="11.109375" style="607" customWidth="1"/>
    <col min="8455" max="8455" width="1" style="607" customWidth="1"/>
    <col min="8456" max="8456" width="12.88671875" style="607" customWidth="1"/>
    <col min="8457" max="8457" width="1" style="607" customWidth="1"/>
    <col min="8458" max="8458" width="11.109375" style="607" customWidth="1"/>
    <col min="8459" max="8459" width="1" style="607" customWidth="1"/>
    <col min="8460" max="8460" width="12.6640625" style="607" customWidth="1"/>
    <col min="8461" max="8704" width="9" style="607"/>
    <col min="8705" max="8706" width="2.44140625" style="607" customWidth="1"/>
    <col min="8707" max="8707" width="5.88671875" style="607" customWidth="1"/>
    <col min="8708" max="8708" width="29.44140625" style="607" customWidth="1"/>
    <col min="8709" max="8709" width="6.6640625" style="607" customWidth="1"/>
    <col min="8710" max="8710" width="11.109375" style="607" customWidth="1"/>
    <col min="8711" max="8711" width="1" style="607" customWidth="1"/>
    <col min="8712" max="8712" width="12.88671875" style="607" customWidth="1"/>
    <col min="8713" max="8713" width="1" style="607" customWidth="1"/>
    <col min="8714" max="8714" width="11.109375" style="607" customWidth="1"/>
    <col min="8715" max="8715" width="1" style="607" customWidth="1"/>
    <col min="8716" max="8716" width="12.6640625" style="607" customWidth="1"/>
    <col min="8717" max="8960" width="9" style="607"/>
    <col min="8961" max="8962" width="2.44140625" style="607" customWidth="1"/>
    <col min="8963" max="8963" width="5.88671875" style="607" customWidth="1"/>
    <col min="8964" max="8964" width="29.44140625" style="607" customWidth="1"/>
    <col min="8965" max="8965" width="6.6640625" style="607" customWidth="1"/>
    <col min="8966" max="8966" width="11.109375" style="607" customWidth="1"/>
    <col min="8967" max="8967" width="1" style="607" customWidth="1"/>
    <col min="8968" max="8968" width="12.88671875" style="607" customWidth="1"/>
    <col min="8969" max="8969" width="1" style="607" customWidth="1"/>
    <col min="8970" max="8970" width="11.109375" style="607" customWidth="1"/>
    <col min="8971" max="8971" width="1" style="607" customWidth="1"/>
    <col min="8972" max="8972" width="12.6640625" style="607" customWidth="1"/>
    <col min="8973" max="9216" width="9" style="607"/>
    <col min="9217" max="9218" width="2.44140625" style="607" customWidth="1"/>
    <col min="9219" max="9219" width="5.88671875" style="607" customWidth="1"/>
    <col min="9220" max="9220" width="29.44140625" style="607" customWidth="1"/>
    <col min="9221" max="9221" width="6.6640625" style="607" customWidth="1"/>
    <col min="9222" max="9222" width="11.109375" style="607" customWidth="1"/>
    <col min="9223" max="9223" width="1" style="607" customWidth="1"/>
    <col min="9224" max="9224" width="12.88671875" style="607" customWidth="1"/>
    <col min="9225" max="9225" width="1" style="607" customWidth="1"/>
    <col min="9226" max="9226" width="11.109375" style="607" customWidth="1"/>
    <col min="9227" max="9227" width="1" style="607" customWidth="1"/>
    <col min="9228" max="9228" width="12.6640625" style="607" customWidth="1"/>
    <col min="9229" max="9472" width="9" style="607"/>
    <col min="9473" max="9474" width="2.44140625" style="607" customWidth="1"/>
    <col min="9475" max="9475" width="5.88671875" style="607" customWidth="1"/>
    <col min="9476" max="9476" width="29.44140625" style="607" customWidth="1"/>
    <col min="9477" max="9477" width="6.6640625" style="607" customWidth="1"/>
    <col min="9478" max="9478" width="11.109375" style="607" customWidth="1"/>
    <col min="9479" max="9479" width="1" style="607" customWidth="1"/>
    <col min="9480" max="9480" width="12.88671875" style="607" customWidth="1"/>
    <col min="9481" max="9481" width="1" style="607" customWidth="1"/>
    <col min="9482" max="9482" width="11.109375" style="607" customWidth="1"/>
    <col min="9483" max="9483" width="1" style="607" customWidth="1"/>
    <col min="9484" max="9484" width="12.6640625" style="607" customWidth="1"/>
    <col min="9485" max="9728" width="9" style="607"/>
    <col min="9729" max="9730" width="2.44140625" style="607" customWidth="1"/>
    <col min="9731" max="9731" width="5.88671875" style="607" customWidth="1"/>
    <col min="9732" max="9732" width="29.44140625" style="607" customWidth="1"/>
    <col min="9733" max="9733" width="6.6640625" style="607" customWidth="1"/>
    <col min="9734" max="9734" width="11.109375" style="607" customWidth="1"/>
    <col min="9735" max="9735" width="1" style="607" customWidth="1"/>
    <col min="9736" max="9736" width="12.88671875" style="607" customWidth="1"/>
    <col min="9737" max="9737" width="1" style="607" customWidth="1"/>
    <col min="9738" max="9738" width="11.109375" style="607" customWidth="1"/>
    <col min="9739" max="9739" width="1" style="607" customWidth="1"/>
    <col min="9740" max="9740" width="12.6640625" style="607" customWidth="1"/>
    <col min="9741" max="9984" width="9" style="607"/>
    <col min="9985" max="9986" width="2.44140625" style="607" customWidth="1"/>
    <col min="9987" max="9987" width="5.88671875" style="607" customWidth="1"/>
    <col min="9988" max="9988" width="29.44140625" style="607" customWidth="1"/>
    <col min="9989" max="9989" width="6.6640625" style="607" customWidth="1"/>
    <col min="9990" max="9990" width="11.109375" style="607" customWidth="1"/>
    <col min="9991" max="9991" width="1" style="607" customWidth="1"/>
    <col min="9992" max="9992" width="12.88671875" style="607" customWidth="1"/>
    <col min="9993" max="9993" width="1" style="607" customWidth="1"/>
    <col min="9994" max="9994" width="11.109375" style="607" customWidth="1"/>
    <col min="9995" max="9995" width="1" style="607" customWidth="1"/>
    <col min="9996" max="9996" width="12.6640625" style="607" customWidth="1"/>
    <col min="9997" max="10240" width="9" style="607"/>
    <col min="10241" max="10242" width="2.44140625" style="607" customWidth="1"/>
    <col min="10243" max="10243" width="5.88671875" style="607" customWidth="1"/>
    <col min="10244" max="10244" width="29.44140625" style="607" customWidth="1"/>
    <col min="10245" max="10245" width="6.6640625" style="607" customWidth="1"/>
    <col min="10246" max="10246" width="11.109375" style="607" customWidth="1"/>
    <col min="10247" max="10247" width="1" style="607" customWidth="1"/>
    <col min="10248" max="10248" width="12.88671875" style="607" customWidth="1"/>
    <col min="10249" max="10249" width="1" style="607" customWidth="1"/>
    <col min="10250" max="10250" width="11.109375" style="607" customWidth="1"/>
    <col min="10251" max="10251" width="1" style="607" customWidth="1"/>
    <col min="10252" max="10252" width="12.6640625" style="607" customWidth="1"/>
    <col min="10253" max="10496" width="9" style="607"/>
    <col min="10497" max="10498" width="2.44140625" style="607" customWidth="1"/>
    <col min="10499" max="10499" width="5.88671875" style="607" customWidth="1"/>
    <col min="10500" max="10500" width="29.44140625" style="607" customWidth="1"/>
    <col min="10501" max="10501" width="6.6640625" style="607" customWidth="1"/>
    <col min="10502" max="10502" width="11.109375" style="607" customWidth="1"/>
    <col min="10503" max="10503" width="1" style="607" customWidth="1"/>
    <col min="10504" max="10504" width="12.88671875" style="607" customWidth="1"/>
    <col min="10505" max="10505" width="1" style="607" customWidth="1"/>
    <col min="10506" max="10506" width="11.109375" style="607" customWidth="1"/>
    <col min="10507" max="10507" width="1" style="607" customWidth="1"/>
    <col min="10508" max="10508" width="12.6640625" style="607" customWidth="1"/>
    <col min="10509" max="10752" width="9" style="607"/>
    <col min="10753" max="10754" width="2.44140625" style="607" customWidth="1"/>
    <col min="10755" max="10755" width="5.88671875" style="607" customWidth="1"/>
    <col min="10756" max="10756" width="29.44140625" style="607" customWidth="1"/>
    <col min="10757" max="10757" width="6.6640625" style="607" customWidth="1"/>
    <col min="10758" max="10758" width="11.109375" style="607" customWidth="1"/>
    <col min="10759" max="10759" width="1" style="607" customWidth="1"/>
    <col min="10760" max="10760" width="12.88671875" style="607" customWidth="1"/>
    <col min="10761" max="10761" width="1" style="607" customWidth="1"/>
    <col min="10762" max="10762" width="11.109375" style="607" customWidth="1"/>
    <col min="10763" max="10763" width="1" style="607" customWidth="1"/>
    <col min="10764" max="10764" width="12.6640625" style="607" customWidth="1"/>
    <col min="10765" max="11008" width="9" style="607"/>
    <col min="11009" max="11010" width="2.44140625" style="607" customWidth="1"/>
    <col min="11011" max="11011" width="5.88671875" style="607" customWidth="1"/>
    <col min="11012" max="11012" width="29.44140625" style="607" customWidth="1"/>
    <col min="11013" max="11013" width="6.6640625" style="607" customWidth="1"/>
    <col min="11014" max="11014" width="11.109375" style="607" customWidth="1"/>
    <col min="11015" max="11015" width="1" style="607" customWidth="1"/>
    <col min="11016" max="11016" width="12.88671875" style="607" customWidth="1"/>
    <col min="11017" max="11017" width="1" style="607" customWidth="1"/>
    <col min="11018" max="11018" width="11.109375" style="607" customWidth="1"/>
    <col min="11019" max="11019" width="1" style="607" customWidth="1"/>
    <col min="11020" max="11020" width="12.6640625" style="607" customWidth="1"/>
    <col min="11021" max="11264" width="9" style="607"/>
    <col min="11265" max="11266" width="2.44140625" style="607" customWidth="1"/>
    <col min="11267" max="11267" width="5.88671875" style="607" customWidth="1"/>
    <col min="11268" max="11268" width="29.44140625" style="607" customWidth="1"/>
    <col min="11269" max="11269" width="6.6640625" style="607" customWidth="1"/>
    <col min="11270" max="11270" width="11.109375" style="607" customWidth="1"/>
    <col min="11271" max="11271" width="1" style="607" customWidth="1"/>
    <col min="11272" max="11272" width="12.88671875" style="607" customWidth="1"/>
    <col min="11273" max="11273" width="1" style="607" customWidth="1"/>
    <col min="11274" max="11274" width="11.109375" style="607" customWidth="1"/>
    <col min="11275" max="11275" width="1" style="607" customWidth="1"/>
    <col min="11276" max="11276" width="12.6640625" style="607" customWidth="1"/>
    <col min="11277" max="11520" width="9" style="607"/>
    <col min="11521" max="11522" width="2.44140625" style="607" customWidth="1"/>
    <col min="11523" max="11523" width="5.88671875" style="607" customWidth="1"/>
    <col min="11524" max="11524" width="29.44140625" style="607" customWidth="1"/>
    <col min="11525" max="11525" width="6.6640625" style="607" customWidth="1"/>
    <col min="11526" max="11526" width="11.109375" style="607" customWidth="1"/>
    <col min="11527" max="11527" width="1" style="607" customWidth="1"/>
    <col min="11528" max="11528" width="12.88671875" style="607" customWidth="1"/>
    <col min="11529" max="11529" width="1" style="607" customWidth="1"/>
    <col min="11530" max="11530" width="11.109375" style="607" customWidth="1"/>
    <col min="11531" max="11531" width="1" style="607" customWidth="1"/>
    <col min="11532" max="11532" width="12.6640625" style="607" customWidth="1"/>
    <col min="11533" max="11776" width="9" style="607"/>
    <col min="11777" max="11778" width="2.44140625" style="607" customWidth="1"/>
    <col min="11779" max="11779" width="5.88671875" style="607" customWidth="1"/>
    <col min="11780" max="11780" width="29.44140625" style="607" customWidth="1"/>
    <col min="11781" max="11781" width="6.6640625" style="607" customWidth="1"/>
    <col min="11782" max="11782" width="11.109375" style="607" customWidth="1"/>
    <col min="11783" max="11783" width="1" style="607" customWidth="1"/>
    <col min="11784" max="11784" width="12.88671875" style="607" customWidth="1"/>
    <col min="11785" max="11785" width="1" style="607" customWidth="1"/>
    <col min="11786" max="11786" width="11.109375" style="607" customWidth="1"/>
    <col min="11787" max="11787" width="1" style="607" customWidth="1"/>
    <col min="11788" max="11788" width="12.6640625" style="607" customWidth="1"/>
    <col min="11789" max="12032" width="9" style="607"/>
    <col min="12033" max="12034" width="2.44140625" style="607" customWidth="1"/>
    <col min="12035" max="12035" width="5.88671875" style="607" customWidth="1"/>
    <col min="12036" max="12036" width="29.44140625" style="607" customWidth="1"/>
    <col min="12037" max="12037" width="6.6640625" style="607" customWidth="1"/>
    <col min="12038" max="12038" width="11.109375" style="607" customWidth="1"/>
    <col min="12039" max="12039" width="1" style="607" customWidth="1"/>
    <col min="12040" max="12040" width="12.88671875" style="607" customWidth="1"/>
    <col min="12041" max="12041" width="1" style="607" customWidth="1"/>
    <col min="12042" max="12042" width="11.109375" style="607" customWidth="1"/>
    <col min="12043" max="12043" width="1" style="607" customWidth="1"/>
    <col min="12044" max="12044" width="12.6640625" style="607" customWidth="1"/>
    <col min="12045" max="12288" width="9" style="607"/>
    <col min="12289" max="12290" width="2.44140625" style="607" customWidth="1"/>
    <col min="12291" max="12291" width="5.88671875" style="607" customWidth="1"/>
    <col min="12292" max="12292" width="29.44140625" style="607" customWidth="1"/>
    <col min="12293" max="12293" width="6.6640625" style="607" customWidth="1"/>
    <col min="12294" max="12294" width="11.109375" style="607" customWidth="1"/>
    <col min="12295" max="12295" width="1" style="607" customWidth="1"/>
    <col min="12296" max="12296" width="12.88671875" style="607" customWidth="1"/>
    <col min="12297" max="12297" width="1" style="607" customWidth="1"/>
    <col min="12298" max="12298" width="11.109375" style="607" customWidth="1"/>
    <col min="12299" max="12299" width="1" style="607" customWidth="1"/>
    <col min="12300" max="12300" width="12.6640625" style="607" customWidth="1"/>
    <col min="12301" max="12544" width="9" style="607"/>
    <col min="12545" max="12546" width="2.44140625" style="607" customWidth="1"/>
    <col min="12547" max="12547" width="5.88671875" style="607" customWidth="1"/>
    <col min="12548" max="12548" width="29.44140625" style="607" customWidth="1"/>
    <col min="12549" max="12549" width="6.6640625" style="607" customWidth="1"/>
    <col min="12550" max="12550" width="11.109375" style="607" customWidth="1"/>
    <col min="12551" max="12551" width="1" style="607" customWidth="1"/>
    <col min="12552" max="12552" width="12.88671875" style="607" customWidth="1"/>
    <col min="12553" max="12553" width="1" style="607" customWidth="1"/>
    <col min="12554" max="12554" width="11.109375" style="607" customWidth="1"/>
    <col min="12555" max="12555" width="1" style="607" customWidth="1"/>
    <col min="12556" max="12556" width="12.6640625" style="607" customWidth="1"/>
    <col min="12557" max="12800" width="9" style="607"/>
    <col min="12801" max="12802" width="2.44140625" style="607" customWidth="1"/>
    <col min="12803" max="12803" width="5.88671875" style="607" customWidth="1"/>
    <col min="12804" max="12804" width="29.44140625" style="607" customWidth="1"/>
    <col min="12805" max="12805" width="6.6640625" style="607" customWidth="1"/>
    <col min="12806" max="12806" width="11.109375" style="607" customWidth="1"/>
    <col min="12807" max="12807" width="1" style="607" customWidth="1"/>
    <col min="12808" max="12808" width="12.88671875" style="607" customWidth="1"/>
    <col min="12809" max="12809" width="1" style="607" customWidth="1"/>
    <col min="12810" max="12810" width="11.109375" style="607" customWidth="1"/>
    <col min="12811" max="12811" width="1" style="607" customWidth="1"/>
    <col min="12812" max="12812" width="12.6640625" style="607" customWidth="1"/>
    <col min="12813" max="13056" width="9" style="607"/>
    <col min="13057" max="13058" width="2.44140625" style="607" customWidth="1"/>
    <col min="13059" max="13059" width="5.88671875" style="607" customWidth="1"/>
    <col min="13060" max="13060" width="29.44140625" style="607" customWidth="1"/>
    <col min="13061" max="13061" width="6.6640625" style="607" customWidth="1"/>
    <col min="13062" max="13062" width="11.109375" style="607" customWidth="1"/>
    <col min="13063" max="13063" width="1" style="607" customWidth="1"/>
    <col min="13064" max="13064" width="12.88671875" style="607" customWidth="1"/>
    <col min="13065" max="13065" width="1" style="607" customWidth="1"/>
    <col min="13066" max="13066" width="11.109375" style="607" customWidth="1"/>
    <col min="13067" max="13067" width="1" style="607" customWidth="1"/>
    <col min="13068" max="13068" width="12.6640625" style="607" customWidth="1"/>
    <col min="13069" max="13312" width="9" style="607"/>
    <col min="13313" max="13314" width="2.44140625" style="607" customWidth="1"/>
    <col min="13315" max="13315" width="5.88671875" style="607" customWidth="1"/>
    <col min="13316" max="13316" width="29.44140625" style="607" customWidth="1"/>
    <col min="13317" max="13317" width="6.6640625" style="607" customWidth="1"/>
    <col min="13318" max="13318" width="11.109375" style="607" customWidth="1"/>
    <col min="13319" max="13319" width="1" style="607" customWidth="1"/>
    <col min="13320" max="13320" width="12.88671875" style="607" customWidth="1"/>
    <col min="13321" max="13321" width="1" style="607" customWidth="1"/>
    <col min="13322" max="13322" width="11.109375" style="607" customWidth="1"/>
    <col min="13323" max="13323" width="1" style="607" customWidth="1"/>
    <col min="13324" max="13324" width="12.6640625" style="607" customWidth="1"/>
    <col min="13325" max="13568" width="9" style="607"/>
    <col min="13569" max="13570" width="2.44140625" style="607" customWidth="1"/>
    <col min="13571" max="13571" width="5.88671875" style="607" customWidth="1"/>
    <col min="13572" max="13572" width="29.44140625" style="607" customWidth="1"/>
    <col min="13573" max="13573" width="6.6640625" style="607" customWidth="1"/>
    <col min="13574" max="13574" width="11.109375" style="607" customWidth="1"/>
    <col min="13575" max="13575" width="1" style="607" customWidth="1"/>
    <col min="13576" max="13576" width="12.88671875" style="607" customWidth="1"/>
    <col min="13577" max="13577" width="1" style="607" customWidth="1"/>
    <col min="13578" max="13578" width="11.109375" style="607" customWidth="1"/>
    <col min="13579" max="13579" width="1" style="607" customWidth="1"/>
    <col min="13580" max="13580" width="12.6640625" style="607" customWidth="1"/>
    <col min="13581" max="13824" width="9" style="607"/>
    <col min="13825" max="13826" width="2.44140625" style="607" customWidth="1"/>
    <col min="13827" max="13827" width="5.88671875" style="607" customWidth="1"/>
    <col min="13828" max="13828" width="29.44140625" style="607" customWidth="1"/>
    <col min="13829" max="13829" width="6.6640625" style="607" customWidth="1"/>
    <col min="13830" max="13830" width="11.109375" style="607" customWidth="1"/>
    <col min="13831" max="13831" width="1" style="607" customWidth="1"/>
    <col min="13832" max="13832" width="12.88671875" style="607" customWidth="1"/>
    <col min="13833" max="13833" width="1" style="607" customWidth="1"/>
    <col min="13834" max="13834" width="11.109375" style="607" customWidth="1"/>
    <col min="13835" max="13835" width="1" style="607" customWidth="1"/>
    <col min="13836" max="13836" width="12.6640625" style="607" customWidth="1"/>
    <col min="13837" max="14080" width="9" style="607"/>
    <col min="14081" max="14082" width="2.44140625" style="607" customWidth="1"/>
    <col min="14083" max="14083" width="5.88671875" style="607" customWidth="1"/>
    <col min="14084" max="14084" width="29.44140625" style="607" customWidth="1"/>
    <col min="14085" max="14085" width="6.6640625" style="607" customWidth="1"/>
    <col min="14086" max="14086" width="11.109375" style="607" customWidth="1"/>
    <col min="14087" max="14087" width="1" style="607" customWidth="1"/>
    <col min="14088" max="14088" width="12.88671875" style="607" customWidth="1"/>
    <col min="14089" max="14089" width="1" style="607" customWidth="1"/>
    <col min="14090" max="14090" width="11.109375" style="607" customWidth="1"/>
    <col min="14091" max="14091" width="1" style="607" customWidth="1"/>
    <col min="14092" max="14092" width="12.6640625" style="607" customWidth="1"/>
    <col min="14093" max="14336" width="9" style="607"/>
    <col min="14337" max="14338" width="2.44140625" style="607" customWidth="1"/>
    <col min="14339" max="14339" width="5.88671875" style="607" customWidth="1"/>
    <col min="14340" max="14340" width="29.44140625" style="607" customWidth="1"/>
    <col min="14341" max="14341" width="6.6640625" style="607" customWidth="1"/>
    <col min="14342" max="14342" width="11.109375" style="607" customWidth="1"/>
    <col min="14343" max="14343" width="1" style="607" customWidth="1"/>
    <col min="14344" max="14344" width="12.88671875" style="607" customWidth="1"/>
    <col min="14345" max="14345" width="1" style="607" customWidth="1"/>
    <col min="14346" max="14346" width="11.109375" style="607" customWidth="1"/>
    <col min="14347" max="14347" width="1" style="607" customWidth="1"/>
    <col min="14348" max="14348" width="12.6640625" style="607" customWidth="1"/>
    <col min="14349" max="14592" width="9" style="607"/>
    <col min="14593" max="14594" width="2.44140625" style="607" customWidth="1"/>
    <col min="14595" max="14595" width="5.88671875" style="607" customWidth="1"/>
    <col min="14596" max="14596" width="29.44140625" style="607" customWidth="1"/>
    <col min="14597" max="14597" width="6.6640625" style="607" customWidth="1"/>
    <col min="14598" max="14598" width="11.109375" style="607" customWidth="1"/>
    <col min="14599" max="14599" width="1" style="607" customWidth="1"/>
    <col min="14600" max="14600" width="12.88671875" style="607" customWidth="1"/>
    <col min="14601" max="14601" width="1" style="607" customWidth="1"/>
    <col min="14602" max="14602" width="11.109375" style="607" customWidth="1"/>
    <col min="14603" max="14603" width="1" style="607" customWidth="1"/>
    <col min="14604" max="14604" width="12.6640625" style="607" customWidth="1"/>
    <col min="14605" max="14848" width="9" style="607"/>
    <col min="14849" max="14850" width="2.44140625" style="607" customWidth="1"/>
    <col min="14851" max="14851" width="5.88671875" style="607" customWidth="1"/>
    <col min="14852" max="14852" width="29.44140625" style="607" customWidth="1"/>
    <col min="14853" max="14853" width="6.6640625" style="607" customWidth="1"/>
    <col min="14854" max="14854" width="11.109375" style="607" customWidth="1"/>
    <col min="14855" max="14855" width="1" style="607" customWidth="1"/>
    <col min="14856" max="14856" width="12.88671875" style="607" customWidth="1"/>
    <col min="14857" max="14857" width="1" style="607" customWidth="1"/>
    <col min="14858" max="14858" width="11.109375" style="607" customWidth="1"/>
    <col min="14859" max="14859" width="1" style="607" customWidth="1"/>
    <col min="14860" max="14860" width="12.6640625" style="607" customWidth="1"/>
    <col min="14861" max="15104" width="9" style="607"/>
    <col min="15105" max="15106" width="2.44140625" style="607" customWidth="1"/>
    <col min="15107" max="15107" width="5.88671875" style="607" customWidth="1"/>
    <col min="15108" max="15108" width="29.44140625" style="607" customWidth="1"/>
    <col min="15109" max="15109" width="6.6640625" style="607" customWidth="1"/>
    <col min="15110" max="15110" width="11.109375" style="607" customWidth="1"/>
    <col min="15111" max="15111" width="1" style="607" customWidth="1"/>
    <col min="15112" max="15112" width="12.88671875" style="607" customWidth="1"/>
    <col min="15113" max="15113" width="1" style="607" customWidth="1"/>
    <col min="15114" max="15114" width="11.109375" style="607" customWidth="1"/>
    <col min="15115" max="15115" width="1" style="607" customWidth="1"/>
    <col min="15116" max="15116" width="12.6640625" style="607" customWidth="1"/>
    <col min="15117" max="15360" width="9" style="607"/>
    <col min="15361" max="15362" width="2.44140625" style="607" customWidth="1"/>
    <col min="15363" max="15363" width="5.88671875" style="607" customWidth="1"/>
    <col min="15364" max="15364" width="29.44140625" style="607" customWidth="1"/>
    <col min="15365" max="15365" width="6.6640625" style="607" customWidth="1"/>
    <col min="15366" max="15366" width="11.109375" style="607" customWidth="1"/>
    <col min="15367" max="15367" width="1" style="607" customWidth="1"/>
    <col min="15368" max="15368" width="12.88671875" style="607" customWidth="1"/>
    <col min="15369" max="15369" width="1" style="607" customWidth="1"/>
    <col min="15370" max="15370" width="11.109375" style="607" customWidth="1"/>
    <col min="15371" max="15371" width="1" style="607" customWidth="1"/>
    <col min="15372" max="15372" width="12.6640625" style="607" customWidth="1"/>
    <col min="15373" max="15616" width="9" style="607"/>
    <col min="15617" max="15618" width="2.44140625" style="607" customWidth="1"/>
    <col min="15619" max="15619" width="5.88671875" style="607" customWidth="1"/>
    <col min="15620" max="15620" width="29.44140625" style="607" customWidth="1"/>
    <col min="15621" max="15621" width="6.6640625" style="607" customWidth="1"/>
    <col min="15622" max="15622" width="11.109375" style="607" customWidth="1"/>
    <col min="15623" max="15623" width="1" style="607" customWidth="1"/>
    <col min="15624" max="15624" width="12.88671875" style="607" customWidth="1"/>
    <col min="15625" max="15625" width="1" style="607" customWidth="1"/>
    <col min="15626" max="15626" width="11.109375" style="607" customWidth="1"/>
    <col min="15627" max="15627" width="1" style="607" customWidth="1"/>
    <col min="15628" max="15628" width="12.6640625" style="607" customWidth="1"/>
    <col min="15629" max="15872" width="9" style="607"/>
    <col min="15873" max="15874" width="2.44140625" style="607" customWidth="1"/>
    <col min="15875" max="15875" width="5.88671875" style="607" customWidth="1"/>
    <col min="15876" max="15876" width="29.44140625" style="607" customWidth="1"/>
    <col min="15877" max="15877" width="6.6640625" style="607" customWidth="1"/>
    <col min="15878" max="15878" width="11.109375" style="607" customWidth="1"/>
    <col min="15879" max="15879" width="1" style="607" customWidth="1"/>
    <col min="15880" max="15880" width="12.88671875" style="607" customWidth="1"/>
    <col min="15881" max="15881" width="1" style="607" customWidth="1"/>
    <col min="15882" max="15882" width="11.109375" style="607" customWidth="1"/>
    <col min="15883" max="15883" width="1" style="607" customWidth="1"/>
    <col min="15884" max="15884" width="12.6640625" style="607" customWidth="1"/>
    <col min="15885" max="16128" width="9" style="607"/>
    <col min="16129" max="16130" width="2.44140625" style="607" customWidth="1"/>
    <col min="16131" max="16131" width="5.88671875" style="607" customWidth="1"/>
    <col min="16132" max="16132" width="29.44140625" style="607" customWidth="1"/>
    <col min="16133" max="16133" width="6.6640625" style="607" customWidth="1"/>
    <col min="16134" max="16134" width="11.109375" style="607" customWidth="1"/>
    <col min="16135" max="16135" width="1" style="607" customWidth="1"/>
    <col min="16136" max="16136" width="12.88671875" style="607" customWidth="1"/>
    <col min="16137" max="16137" width="1" style="607" customWidth="1"/>
    <col min="16138" max="16138" width="11.109375" style="607" customWidth="1"/>
    <col min="16139" max="16139" width="1" style="607" customWidth="1"/>
    <col min="16140" max="16140" width="12.6640625" style="607" customWidth="1"/>
    <col min="16141" max="16384" width="9" style="607"/>
  </cols>
  <sheetData>
    <row r="1" spans="1:20" ht="22.5" customHeight="1">
      <c r="A1" s="604" t="s">
        <v>529</v>
      </c>
    </row>
    <row r="2" spans="1:20" ht="22.5" customHeight="1">
      <c r="A2" s="604" t="s">
        <v>530</v>
      </c>
    </row>
    <row r="3" spans="1:20" ht="22.5" customHeight="1">
      <c r="A3" s="604"/>
    </row>
    <row r="4" spans="1:20" ht="22.5" customHeight="1">
      <c r="A4" s="606"/>
      <c r="D4" s="605"/>
      <c r="E4" s="610"/>
      <c r="F4" s="1087" t="s">
        <v>531</v>
      </c>
      <c r="G4" s="1087"/>
      <c r="H4" s="1087"/>
      <c r="I4" s="611"/>
      <c r="J4" s="1087" t="s">
        <v>532</v>
      </c>
      <c r="K4" s="1087"/>
      <c r="L4" s="1087"/>
      <c r="M4" s="1092"/>
      <c r="N4" s="1092"/>
      <c r="O4" s="1092"/>
      <c r="P4" s="1092"/>
      <c r="Q4" s="1092"/>
      <c r="R4" s="1092"/>
      <c r="S4" s="1092"/>
    </row>
    <row r="5" spans="1:20" ht="22.5" customHeight="1">
      <c r="A5" s="606"/>
      <c r="D5" s="605"/>
      <c r="E5" s="610"/>
      <c r="F5" s="612" t="s">
        <v>533</v>
      </c>
      <c r="G5" s="612"/>
      <c r="H5" s="612" t="s">
        <v>534</v>
      </c>
      <c r="I5" s="612"/>
      <c r="J5" s="612" t="s">
        <v>533</v>
      </c>
      <c r="K5" s="612"/>
      <c r="L5" s="612" t="s">
        <v>534</v>
      </c>
    </row>
    <row r="6" spans="1:20" ht="24" customHeight="1">
      <c r="A6" s="604" t="s">
        <v>535</v>
      </c>
      <c r="D6" s="605"/>
      <c r="E6" s="610" t="s">
        <v>536</v>
      </c>
      <c r="F6" s="612">
        <v>2560</v>
      </c>
      <c r="G6" s="612"/>
      <c r="H6" s="612">
        <v>2559</v>
      </c>
      <c r="I6" s="612"/>
      <c r="J6" s="612">
        <v>2560</v>
      </c>
      <c r="K6" s="612"/>
      <c r="L6" s="612">
        <v>2559</v>
      </c>
      <c r="M6" s="1040"/>
      <c r="O6" s="1041"/>
      <c r="Q6" s="1040"/>
      <c r="S6" s="1041"/>
      <c r="T6" s="1041"/>
    </row>
    <row r="7" spans="1:20" ht="22.5" customHeight="1">
      <c r="A7" s="604"/>
      <c r="D7" s="605"/>
      <c r="E7" s="610"/>
      <c r="F7" s="613" t="s">
        <v>537</v>
      </c>
      <c r="G7" s="612"/>
      <c r="H7" s="612"/>
      <c r="I7" s="612"/>
      <c r="J7" s="613" t="s">
        <v>537</v>
      </c>
      <c r="K7" s="612"/>
      <c r="L7" s="612"/>
    </row>
    <row r="8" spans="1:20" ht="22.5" customHeight="1">
      <c r="A8" s="604"/>
      <c r="D8" s="605"/>
      <c r="E8" s="610"/>
      <c r="F8" s="1088" t="s">
        <v>538</v>
      </c>
      <c r="G8" s="1088"/>
      <c r="H8" s="1088"/>
      <c r="I8" s="1088"/>
      <c r="J8" s="1088"/>
      <c r="K8" s="1088"/>
      <c r="L8" s="1088"/>
    </row>
    <row r="9" spans="1:20" ht="22.5" customHeight="1">
      <c r="A9" s="614" t="s">
        <v>539</v>
      </c>
    </row>
    <row r="10" spans="1:20" ht="22.5" customHeight="1">
      <c r="A10" s="607" t="s">
        <v>540</v>
      </c>
      <c r="E10" s="615">
        <v>5</v>
      </c>
      <c r="F10" s="621">
        <v>4784425</v>
      </c>
      <c r="G10" s="617"/>
      <c r="H10" s="618">
        <v>6954814</v>
      </c>
      <c r="I10" s="617"/>
      <c r="J10" s="621">
        <v>225328</v>
      </c>
      <c r="K10" s="619"/>
      <c r="L10" s="618">
        <v>1480647</v>
      </c>
      <c r="M10" s="1040"/>
      <c r="N10" s="1040"/>
      <c r="O10" s="1040"/>
      <c r="P10" s="1040"/>
      <c r="Q10" s="1040"/>
      <c r="R10" s="1040"/>
      <c r="S10" s="1040"/>
    </row>
    <row r="11" spans="1:20" ht="22.5" customHeight="1">
      <c r="A11" s="607" t="s">
        <v>541</v>
      </c>
      <c r="E11" s="615">
        <v>6</v>
      </c>
      <c r="F11" s="621">
        <v>2171760</v>
      </c>
      <c r="G11" s="617"/>
      <c r="H11" s="618">
        <v>3715938</v>
      </c>
      <c r="I11" s="617"/>
      <c r="J11" s="621">
        <v>321807</v>
      </c>
      <c r="K11" s="619"/>
      <c r="L11" s="618">
        <v>802124</v>
      </c>
      <c r="M11" s="1040"/>
      <c r="N11" s="1040"/>
      <c r="O11" s="1040"/>
      <c r="P11" s="1040"/>
      <c r="Q11" s="1040"/>
      <c r="R11" s="1040"/>
      <c r="S11" s="1040"/>
    </row>
    <row r="12" spans="1:20" ht="22.5" customHeight="1">
      <c r="A12" s="607" t="s">
        <v>542</v>
      </c>
      <c r="E12" s="615" t="s">
        <v>427</v>
      </c>
      <c r="F12" s="621">
        <v>2808167</v>
      </c>
      <c r="G12" s="617"/>
      <c r="H12" s="618">
        <v>3072588</v>
      </c>
      <c r="I12" s="617"/>
      <c r="J12" s="602">
        <v>0</v>
      </c>
      <c r="K12" s="612"/>
      <c r="L12" s="602">
        <v>0</v>
      </c>
      <c r="M12" s="1040"/>
      <c r="N12" s="1040"/>
      <c r="O12" s="1040"/>
      <c r="P12" s="1040"/>
      <c r="Q12" s="1040"/>
      <c r="R12" s="1040"/>
      <c r="S12" s="1040"/>
    </row>
    <row r="13" spans="1:20" ht="22.5" customHeight="1">
      <c r="A13" s="607" t="s">
        <v>543</v>
      </c>
      <c r="E13" s="615"/>
      <c r="F13" s="621">
        <v>127852</v>
      </c>
      <c r="G13" s="617"/>
      <c r="H13" s="618">
        <v>178988</v>
      </c>
      <c r="I13" s="617"/>
      <c r="J13" s="621">
        <v>285</v>
      </c>
      <c r="K13" s="619"/>
      <c r="L13" s="618">
        <v>3069</v>
      </c>
      <c r="M13" s="1040"/>
      <c r="N13" s="1040"/>
      <c r="O13" s="1040"/>
      <c r="P13" s="1040"/>
      <c r="Q13" s="1040"/>
      <c r="R13" s="1040"/>
      <c r="S13" s="1040"/>
    </row>
    <row r="14" spans="1:20" ht="22.5" customHeight="1">
      <c r="A14" s="607" t="s">
        <v>544</v>
      </c>
      <c r="E14" s="615">
        <v>4</v>
      </c>
      <c r="F14" s="621">
        <v>15</v>
      </c>
      <c r="G14" s="617"/>
      <c r="H14" s="618">
        <v>749</v>
      </c>
      <c r="I14" s="617"/>
      <c r="J14" s="621">
        <v>19714</v>
      </c>
      <c r="K14" s="619"/>
      <c r="L14" s="618">
        <v>7019</v>
      </c>
      <c r="M14" s="1040"/>
      <c r="N14" s="1040"/>
      <c r="O14" s="1040"/>
      <c r="P14" s="1040"/>
      <c r="Q14" s="1040"/>
      <c r="R14" s="1040"/>
      <c r="S14" s="1040"/>
    </row>
    <row r="15" spans="1:20" ht="22.5" customHeight="1">
      <c r="A15" s="607" t="s">
        <v>545</v>
      </c>
      <c r="E15" s="615">
        <v>4</v>
      </c>
      <c r="F15" s="602">
        <v>0</v>
      </c>
      <c r="G15" s="602"/>
      <c r="H15" s="602">
        <v>0</v>
      </c>
      <c r="I15" s="617"/>
      <c r="J15" s="621">
        <v>4729152</v>
      </c>
      <c r="K15" s="619"/>
      <c r="L15" s="618">
        <v>7081971</v>
      </c>
      <c r="M15" s="1040"/>
      <c r="N15" s="1040"/>
      <c r="O15" s="1040"/>
      <c r="P15" s="1040"/>
      <c r="Q15" s="1040"/>
      <c r="R15" s="1040"/>
      <c r="S15" s="1040"/>
    </row>
    <row r="16" spans="1:20" ht="22.5" customHeight="1">
      <c r="A16" s="607" t="s">
        <v>546</v>
      </c>
      <c r="E16" s="615"/>
      <c r="F16" s="621"/>
      <c r="G16" s="617"/>
      <c r="H16" s="618"/>
      <c r="I16" s="617"/>
      <c r="J16" s="602">
        <v>0</v>
      </c>
      <c r="K16" s="619"/>
      <c r="L16" s="618"/>
      <c r="M16" s="1040"/>
      <c r="N16" s="1040"/>
      <c r="O16" s="1040"/>
      <c r="P16" s="1040"/>
      <c r="Q16" s="1040"/>
      <c r="R16" s="1040"/>
      <c r="S16" s="1040"/>
    </row>
    <row r="17" spans="1:19" ht="22.5" customHeight="1">
      <c r="B17" s="607" t="s">
        <v>547</v>
      </c>
      <c r="E17" s="615">
        <v>4</v>
      </c>
      <c r="F17" s="602">
        <v>0</v>
      </c>
      <c r="G17" s="602"/>
      <c r="H17" s="602">
        <v>0</v>
      </c>
      <c r="I17" s="617"/>
      <c r="J17" s="621">
        <v>40875</v>
      </c>
      <c r="K17" s="619"/>
      <c r="L17" s="618">
        <v>10500</v>
      </c>
      <c r="M17" s="1040"/>
      <c r="N17" s="1040"/>
      <c r="O17" s="1040"/>
      <c r="P17" s="1040"/>
      <c r="Q17" s="1040"/>
      <c r="R17" s="1040"/>
      <c r="S17" s="1040"/>
    </row>
    <row r="18" spans="1:19" ht="22.5" customHeight="1">
      <c r="A18" s="607" t="s">
        <v>548</v>
      </c>
      <c r="E18" s="615"/>
      <c r="F18" s="621">
        <v>5550</v>
      </c>
      <c r="G18" s="617"/>
      <c r="H18" s="618">
        <v>60723</v>
      </c>
      <c r="I18" s="617"/>
      <c r="J18" s="602">
        <v>0</v>
      </c>
      <c r="K18" s="612"/>
      <c r="L18" s="602">
        <v>0</v>
      </c>
      <c r="M18" s="1040"/>
      <c r="N18" s="1040"/>
      <c r="O18" s="1040"/>
      <c r="P18" s="1040"/>
      <c r="Q18" s="1040"/>
      <c r="R18" s="1040"/>
      <c r="S18" s="1040"/>
    </row>
    <row r="19" spans="1:19" ht="22.5" customHeight="1">
      <c r="A19" s="607" t="s">
        <v>549</v>
      </c>
      <c r="E19" s="615">
        <v>8</v>
      </c>
      <c r="F19" s="621">
        <v>755253</v>
      </c>
      <c r="G19" s="617"/>
      <c r="H19" s="618">
        <v>588884</v>
      </c>
      <c r="I19" s="617"/>
      <c r="J19" s="602">
        <v>0</v>
      </c>
      <c r="K19" s="612"/>
      <c r="L19" s="602">
        <v>0</v>
      </c>
      <c r="M19" s="1040"/>
      <c r="N19" s="1040"/>
      <c r="O19" s="1040"/>
      <c r="P19" s="1040"/>
      <c r="Q19" s="1040"/>
      <c r="R19" s="1040"/>
      <c r="S19" s="1040"/>
    </row>
    <row r="20" spans="1:19" ht="22.5" customHeight="1">
      <c r="A20" s="607" t="s">
        <v>550</v>
      </c>
      <c r="E20" s="615"/>
      <c r="F20" s="621">
        <v>242624</v>
      </c>
      <c r="G20" s="621"/>
      <c r="H20" s="622">
        <v>302213</v>
      </c>
      <c r="I20" s="623"/>
      <c r="J20" s="602">
        <v>0</v>
      </c>
      <c r="K20" s="612"/>
      <c r="L20" s="602">
        <v>0</v>
      </c>
      <c r="M20" s="1040"/>
      <c r="N20" s="1040"/>
      <c r="O20" s="1040"/>
      <c r="P20" s="1040"/>
      <c r="Q20" s="1040"/>
      <c r="R20" s="1040"/>
      <c r="S20" s="1040"/>
    </row>
    <row r="21" spans="1:19" ht="22.5" customHeight="1">
      <c r="A21" s="607" t="s">
        <v>551</v>
      </c>
      <c r="E21" s="615"/>
      <c r="F21" s="621">
        <v>157744</v>
      </c>
      <c r="G21" s="621"/>
      <c r="H21" s="618">
        <v>118109</v>
      </c>
      <c r="I21" s="623"/>
      <c r="J21" s="621">
        <v>6393</v>
      </c>
      <c r="K21" s="619"/>
      <c r="L21" s="618">
        <v>4676</v>
      </c>
      <c r="M21" s="1040"/>
      <c r="N21" s="1040"/>
      <c r="O21" s="1040"/>
      <c r="P21" s="1040"/>
      <c r="Q21" s="1040"/>
      <c r="R21" s="1040"/>
      <c r="S21" s="1040"/>
    </row>
    <row r="22" spans="1:19" ht="22.5" customHeight="1">
      <c r="A22" s="607" t="s">
        <v>552</v>
      </c>
      <c r="F22" s="624">
        <v>596676</v>
      </c>
      <c r="G22" s="621"/>
      <c r="H22" s="625">
        <v>1130871</v>
      </c>
      <c r="I22" s="623"/>
      <c r="J22" s="624">
        <v>22223</v>
      </c>
      <c r="K22" s="619"/>
      <c r="L22" s="625">
        <v>19799</v>
      </c>
      <c r="M22" s="1040"/>
      <c r="N22" s="1040"/>
      <c r="O22" s="1040"/>
      <c r="P22" s="1040"/>
      <c r="Q22" s="1040"/>
      <c r="R22" s="1040"/>
      <c r="S22" s="1040"/>
    </row>
    <row r="23" spans="1:19" ht="22.5" customHeight="1">
      <c r="A23" s="626" t="s">
        <v>553</v>
      </c>
      <c r="F23" s="627">
        <v>11650066</v>
      </c>
      <c r="G23" s="628"/>
      <c r="H23" s="627">
        <v>16123877</v>
      </c>
      <c r="I23" s="628"/>
      <c r="J23" s="627">
        <v>5365777</v>
      </c>
      <c r="K23" s="628"/>
      <c r="L23" s="627">
        <v>9409805</v>
      </c>
      <c r="M23" s="1040"/>
      <c r="N23" s="1040"/>
      <c r="O23" s="1040"/>
      <c r="P23" s="1040"/>
      <c r="Q23" s="1040"/>
      <c r="R23" s="1040"/>
      <c r="S23" s="1040"/>
    </row>
    <row r="24" spans="1:19" ht="22.5" customHeight="1">
      <c r="F24" s="629"/>
      <c r="G24" s="617"/>
      <c r="H24" s="629"/>
      <c r="I24" s="617"/>
      <c r="J24" s="629"/>
      <c r="K24" s="617"/>
      <c r="L24" s="629"/>
      <c r="M24" s="1040"/>
      <c r="N24" s="1040"/>
      <c r="O24" s="1040"/>
      <c r="P24" s="1040"/>
      <c r="Q24" s="1040"/>
      <c r="R24" s="1040"/>
      <c r="S24" s="1040"/>
    </row>
    <row r="25" spans="1:19" ht="22.5" customHeight="1">
      <c r="A25" s="614" t="s">
        <v>554</v>
      </c>
      <c r="F25" s="629"/>
      <c r="G25" s="617"/>
      <c r="H25" s="629"/>
      <c r="I25" s="617"/>
      <c r="J25" s="629"/>
      <c r="K25" s="617"/>
      <c r="L25" s="629"/>
      <c r="M25" s="1040"/>
      <c r="N25" s="1040"/>
      <c r="O25" s="1040"/>
      <c r="P25" s="1040"/>
      <c r="Q25" s="1040"/>
      <c r="R25" s="1040"/>
      <c r="S25" s="1040"/>
    </row>
    <row r="26" spans="1:19" ht="22.5" customHeight="1">
      <c r="A26" s="607" t="s">
        <v>555</v>
      </c>
      <c r="E26" s="615">
        <v>4</v>
      </c>
      <c r="F26" s="602">
        <v>0</v>
      </c>
      <c r="G26" s="612"/>
      <c r="H26" s="602">
        <v>0</v>
      </c>
      <c r="I26" s="623"/>
      <c r="J26" s="602">
        <v>124125</v>
      </c>
      <c r="K26" s="619"/>
      <c r="L26" s="630">
        <v>4500</v>
      </c>
      <c r="M26" s="1040"/>
      <c r="N26" s="1040"/>
      <c r="O26" s="1040"/>
      <c r="P26" s="1040"/>
      <c r="Q26" s="1040"/>
      <c r="R26" s="1040"/>
      <c r="S26" s="1040"/>
    </row>
    <row r="27" spans="1:19" ht="22.5" customHeight="1">
      <c r="A27" s="607" t="s">
        <v>556</v>
      </c>
      <c r="E27" s="615">
        <v>6</v>
      </c>
      <c r="F27" s="602">
        <v>669799</v>
      </c>
      <c r="G27" s="612"/>
      <c r="H27" s="622">
        <v>1301438</v>
      </c>
      <c r="I27" s="623"/>
      <c r="J27" s="602">
        <v>0</v>
      </c>
      <c r="K27" s="612"/>
      <c r="L27" s="602">
        <v>0</v>
      </c>
      <c r="M27" s="1040"/>
      <c r="N27" s="1040"/>
      <c r="O27" s="1040"/>
      <c r="P27" s="1040"/>
      <c r="Q27" s="1040"/>
      <c r="R27" s="1040"/>
      <c r="S27" s="1040"/>
    </row>
    <row r="28" spans="1:19" ht="22.5" customHeight="1">
      <c r="A28" s="607" t="s">
        <v>557</v>
      </c>
      <c r="E28" s="615">
        <v>9</v>
      </c>
      <c r="F28" s="602">
        <v>3723388</v>
      </c>
      <c r="G28" s="612"/>
      <c r="H28" s="631">
        <v>3705242</v>
      </c>
      <c r="I28" s="623"/>
      <c r="J28" s="602">
        <v>17868</v>
      </c>
      <c r="K28" s="619"/>
      <c r="L28" s="630">
        <v>17868</v>
      </c>
      <c r="M28" s="1040"/>
      <c r="N28" s="1040"/>
      <c r="O28" s="1040"/>
      <c r="P28" s="1040"/>
      <c r="Q28" s="1040"/>
      <c r="R28" s="1040"/>
      <c r="S28" s="1040"/>
    </row>
    <row r="29" spans="1:19" ht="22.5" customHeight="1">
      <c r="A29" s="607" t="s">
        <v>558</v>
      </c>
      <c r="E29" s="615">
        <v>10</v>
      </c>
      <c r="F29" s="602">
        <v>0</v>
      </c>
      <c r="G29" s="612"/>
      <c r="H29" s="602">
        <v>0</v>
      </c>
      <c r="I29" s="623"/>
      <c r="J29" s="602">
        <v>23651136</v>
      </c>
      <c r="K29" s="619"/>
      <c r="L29" s="631">
        <v>24247347</v>
      </c>
      <c r="M29" s="1040"/>
      <c r="N29" s="1040"/>
      <c r="O29" s="1040"/>
      <c r="P29" s="1040"/>
      <c r="Q29" s="1040"/>
      <c r="R29" s="1040"/>
      <c r="S29" s="1040"/>
    </row>
    <row r="30" spans="1:19" ht="22.5" customHeight="1">
      <c r="A30" s="607" t="s">
        <v>559</v>
      </c>
      <c r="E30" s="615">
        <v>9</v>
      </c>
      <c r="F30" s="602">
        <v>1167175</v>
      </c>
      <c r="G30" s="612"/>
      <c r="H30" s="620">
        <v>1228957</v>
      </c>
      <c r="I30" s="623"/>
      <c r="J30" s="602">
        <v>21004</v>
      </c>
      <c r="K30" s="619"/>
      <c r="L30" s="631">
        <v>21004</v>
      </c>
      <c r="M30" s="1040"/>
      <c r="N30" s="1040"/>
      <c r="O30" s="1040"/>
      <c r="P30" s="1040"/>
      <c r="Q30" s="1040"/>
      <c r="R30" s="1040"/>
      <c r="S30" s="1040"/>
    </row>
    <row r="31" spans="1:19" ht="22.5" customHeight="1">
      <c r="A31" s="607" t="s">
        <v>560</v>
      </c>
      <c r="E31" s="615"/>
      <c r="F31" s="602">
        <v>68948</v>
      </c>
      <c r="G31" s="623"/>
      <c r="H31" s="630">
        <v>74035</v>
      </c>
      <c r="I31" s="623"/>
      <c r="J31" s="602">
        <v>0</v>
      </c>
      <c r="K31" s="612"/>
      <c r="L31" s="602">
        <v>0</v>
      </c>
      <c r="M31" s="1040"/>
      <c r="N31" s="1040"/>
      <c r="O31" s="1040"/>
      <c r="P31" s="1040"/>
      <c r="Q31" s="1040"/>
      <c r="R31" s="1040"/>
      <c r="S31" s="1040"/>
    </row>
    <row r="32" spans="1:19" ht="22.5" customHeight="1">
      <c r="A32" s="607" t="s">
        <v>561</v>
      </c>
      <c r="E32" s="615">
        <v>11</v>
      </c>
      <c r="F32" s="602">
        <v>1694563</v>
      </c>
      <c r="G32" s="623"/>
      <c r="H32" s="630">
        <v>1613445</v>
      </c>
      <c r="I32" s="623"/>
      <c r="J32" s="602">
        <v>0</v>
      </c>
      <c r="K32" s="612"/>
      <c r="L32" s="602">
        <v>0</v>
      </c>
      <c r="M32" s="1040"/>
      <c r="N32" s="1040"/>
      <c r="O32" s="1040"/>
      <c r="P32" s="1040"/>
      <c r="Q32" s="1040"/>
      <c r="R32" s="1040"/>
      <c r="S32" s="1040"/>
    </row>
    <row r="33" spans="1:19" ht="22.5" customHeight="1">
      <c r="A33" s="607" t="s">
        <v>562</v>
      </c>
      <c r="E33" s="615">
        <v>12</v>
      </c>
      <c r="F33" s="602">
        <v>15908544</v>
      </c>
      <c r="G33" s="623"/>
      <c r="H33" s="630">
        <v>16801293</v>
      </c>
      <c r="I33" s="623"/>
      <c r="J33" s="602">
        <v>132001</v>
      </c>
      <c r="K33" s="619"/>
      <c r="L33" s="618">
        <v>137962</v>
      </c>
      <c r="M33" s="1040"/>
      <c r="N33" s="1040"/>
      <c r="O33" s="1040"/>
      <c r="P33" s="1040"/>
      <c r="Q33" s="1040"/>
      <c r="R33" s="1040"/>
      <c r="S33" s="1040"/>
    </row>
    <row r="34" spans="1:19" ht="22.5" customHeight="1">
      <c r="A34" s="1089" t="s">
        <v>563</v>
      </c>
      <c r="B34" s="1089"/>
      <c r="C34" s="1089"/>
      <c r="D34" s="1089"/>
      <c r="E34" s="615"/>
      <c r="F34" s="602">
        <v>175973</v>
      </c>
      <c r="G34" s="623"/>
      <c r="H34" s="630">
        <v>28626</v>
      </c>
      <c r="I34" s="623"/>
      <c r="J34" s="602">
        <v>886</v>
      </c>
      <c r="K34" s="619"/>
      <c r="L34" s="618">
        <v>11587</v>
      </c>
      <c r="M34" s="1040"/>
      <c r="N34" s="1040"/>
      <c r="O34" s="1040"/>
      <c r="P34" s="1040"/>
      <c r="Q34" s="1040"/>
      <c r="R34" s="1040"/>
      <c r="S34" s="1040"/>
    </row>
    <row r="35" spans="1:19" ht="22.5" customHeight="1">
      <c r="A35" s="632" t="s">
        <v>564</v>
      </c>
      <c r="B35" s="632"/>
      <c r="C35" s="632"/>
      <c r="D35" s="632"/>
      <c r="E35" s="615"/>
      <c r="F35" s="602">
        <v>348407</v>
      </c>
      <c r="G35" s="623"/>
      <c r="H35" s="630">
        <v>326343</v>
      </c>
      <c r="I35" s="623"/>
      <c r="J35" s="602">
        <v>184468</v>
      </c>
      <c r="K35" s="619"/>
      <c r="L35" s="618">
        <v>171782</v>
      </c>
      <c r="M35" s="1040"/>
      <c r="N35" s="1040"/>
      <c r="O35" s="1040"/>
      <c r="P35" s="1040"/>
      <c r="Q35" s="1040"/>
      <c r="R35" s="1040"/>
      <c r="S35" s="1040"/>
    </row>
    <row r="36" spans="1:19" ht="22.5" customHeight="1">
      <c r="A36" s="607" t="s">
        <v>565</v>
      </c>
      <c r="E36" s="615"/>
      <c r="F36" s="602">
        <v>519831</v>
      </c>
      <c r="G36" s="623"/>
      <c r="H36" s="630">
        <v>416746</v>
      </c>
      <c r="I36" s="623"/>
      <c r="J36" s="602">
        <v>12224</v>
      </c>
      <c r="K36" s="619"/>
      <c r="L36" s="618">
        <v>11495</v>
      </c>
      <c r="M36" s="1040"/>
      <c r="N36" s="1040"/>
      <c r="O36" s="1040"/>
      <c r="P36" s="1040"/>
      <c r="Q36" s="1040"/>
      <c r="R36" s="1040"/>
      <c r="S36" s="1040"/>
    </row>
    <row r="37" spans="1:19" ht="22.5" customHeight="1">
      <c r="A37" s="626" t="s">
        <v>566</v>
      </c>
      <c r="F37" s="633">
        <v>24276628</v>
      </c>
      <c r="G37" s="628"/>
      <c r="H37" s="633">
        <v>25496125</v>
      </c>
      <c r="I37" s="628"/>
      <c r="J37" s="633">
        <v>24143712</v>
      </c>
      <c r="K37" s="628"/>
      <c r="L37" s="633">
        <v>24623545</v>
      </c>
      <c r="M37" s="1040"/>
      <c r="N37" s="1040"/>
      <c r="O37" s="1040"/>
      <c r="P37" s="1040"/>
      <c r="Q37" s="1040"/>
      <c r="R37" s="1040"/>
      <c r="S37" s="1040"/>
    </row>
    <row r="38" spans="1:19" ht="15.75" customHeight="1">
      <c r="F38" s="634"/>
      <c r="G38" s="623"/>
      <c r="H38" s="634"/>
      <c r="I38" s="623"/>
      <c r="J38" s="634"/>
      <c r="K38" s="623"/>
      <c r="L38" s="634"/>
      <c r="M38" s="1040"/>
      <c r="N38" s="1040"/>
      <c r="O38" s="1040"/>
      <c r="P38" s="1040"/>
      <c r="Q38" s="1040"/>
      <c r="R38" s="1040"/>
      <c r="S38" s="1040"/>
    </row>
    <row r="39" spans="1:19" ht="22.5" customHeight="1" thickBot="1">
      <c r="A39" s="626" t="s">
        <v>567</v>
      </c>
      <c r="F39" s="635">
        <v>35926694</v>
      </c>
      <c r="G39" s="628"/>
      <c r="H39" s="635">
        <v>41620002</v>
      </c>
      <c r="I39" s="628"/>
      <c r="J39" s="635">
        <v>29509489</v>
      </c>
      <c r="K39" s="628"/>
      <c r="L39" s="635">
        <v>34033350</v>
      </c>
      <c r="M39" s="1040"/>
      <c r="N39" s="1040"/>
      <c r="O39" s="1040"/>
      <c r="P39" s="1040"/>
      <c r="Q39" s="1040"/>
      <c r="R39" s="1040"/>
      <c r="S39" s="1040"/>
    </row>
    <row r="40" spans="1:19" ht="22.5" customHeight="1" thickTop="1">
      <c r="A40" s="626"/>
      <c r="F40" s="636"/>
      <c r="G40" s="617"/>
      <c r="H40" s="636"/>
      <c r="I40" s="617"/>
      <c r="J40" s="636"/>
      <c r="K40" s="637"/>
      <c r="L40" s="636"/>
    </row>
    <row r="41" spans="1:19" ht="22.5" customHeight="1">
      <c r="A41" s="604" t="s">
        <v>529</v>
      </c>
    </row>
    <row r="42" spans="1:19" ht="22.5" customHeight="1">
      <c r="A42" s="604" t="s">
        <v>530</v>
      </c>
    </row>
    <row r="43" spans="1:19" ht="22.5" customHeight="1">
      <c r="A43" s="604"/>
    </row>
    <row r="44" spans="1:19" ht="22.5" customHeight="1">
      <c r="A44" s="606"/>
      <c r="D44" s="605"/>
      <c r="E44" s="610"/>
      <c r="F44" s="1087" t="s">
        <v>531</v>
      </c>
      <c r="G44" s="1087"/>
      <c r="H44" s="1087"/>
      <c r="I44" s="611"/>
      <c r="J44" s="1087" t="s">
        <v>532</v>
      </c>
      <c r="K44" s="1087"/>
      <c r="L44" s="1087"/>
    </row>
    <row r="45" spans="1:19" ht="22.5" customHeight="1">
      <c r="D45" s="605"/>
      <c r="E45" s="610"/>
      <c r="F45" s="612" t="s">
        <v>533</v>
      </c>
      <c r="G45" s="612"/>
      <c r="H45" s="612" t="s">
        <v>534</v>
      </c>
      <c r="I45" s="612"/>
      <c r="J45" s="612" t="s">
        <v>533</v>
      </c>
      <c r="K45" s="612"/>
      <c r="L45" s="612" t="s">
        <v>534</v>
      </c>
    </row>
    <row r="46" spans="1:19" ht="22.5" customHeight="1">
      <c r="A46" s="604" t="s">
        <v>568</v>
      </c>
      <c r="D46" s="605"/>
      <c r="E46" s="610" t="s">
        <v>536</v>
      </c>
      <c r="F46" s="612">
        <v>2560</v>
      </c>
      <c r="G46" s="612"/>
      <c r="H46" s="612">
        <v>2559</v>
      </c>
      <c r="I46" s="612"/>
      <c r="J46" s="612">
        <v>2560</v>
      </c>
      <c r="K46" s="612"/>
      <c r="L46" s="612">
        <v>2559</v>
      </c>
    </row>
    <row r="47" spans="1:19" ht="22.5" customHeight="1">
      <c r="A47" s="626"/>
      <c r="D47" s="605"/>
      <c r="E47" s="610"/>
      <c r="F47" s="638" t="s">
        <v>537</v>
      </c>
      <c r="G47" s="612"/>
      <c r="H47" s="612"/>
      <c r="I47" s="612"/>
      <c r="J47" s="638" t="s">
        <v>537</v>
      </c>
      <c r="K47" s="612"/>
      <c r="L47" s="612"/>
    </row>
    <row r="48" spans="1:19" ht="22.5" customHeight="1">
      <c r="D48" s="605"/>
      <c r="E48" s="607"/>
      <c r="F48" s="1088" t="s">
        <v>538</v>
      </c>
      <c r="G48" s="1088"/>
      <c r="H48" s="1088"/>
      <c r="I48" s="1088"/>
      <c r="J48" s="1088"/>
      <c r="K48" s="1088"/>
      <c r="L48" s="1088"/>
    </row>
    <row r="49" spans="1:19" ht="22.5" customHeight="1">
      <c r="A49" s="614" t="s">
        <v>569</v>
      </c>
    </row>
    <row r="50" spans="1:19" ht="22.5" customHeight="1">
      <c r="A50" s="607" t="s">
        <v>570</v>
      </c>
      <c r="E50" s="615" t="s">
        <v>429</v>
      </c>
      <c r="F50" s="602">
        <v>0</v>
      </c>
      <c r="G50" s="639"/>
      <c r="H50" s="622">
        <v>2076</v>
      </c>
      <c r="I50" s="639"/>
      <c r="J50" s="602">
        <v>0</v>
      </c>
      <c r="K50" s="602">
        <v>0</v>
      </c>
      <c r="L50" s="602">
        <v>0</v>
      </c>
      <c r="M50" s="1040"/>
      <c r="N50" s="1040"/>
      <c r="O50" s="1040"/>
      <c r="P50" s="1040"/>
      <c r="Q50" s="1040"/>
      <c r="R50" s="1040"/>
      <c r="S50" s="1040"/>
    </row>
    <row r="51" spans="1:19" ht="22.5" customHeight="1">
      <c r="A51" s="607" t="s">
        <v>571</v>
      </c>
      <c r="E51" s="615">
        <v>13</v>
      </c>
      <c r="F51" s="620">
        <v>292939</v>
      </c>
      <c r="G51" s="639"/>
      <c r="H51" s="622">
        <v>280999</v>
      </c>
      <c r="I51" s="639"/>
      <c r="J51" s="602">
        <v>0</v>
      </c>
      <c r="K51" s="602">
        <v>0</v>
      </c>
      <c r="L51" s="602">
        <v>0</v>
      </c>
      <c r="M51" s="1040"/>
      <c r="N51" s="1040"/>
      <c r="O51" s="1040"/>
      <c r="P51" s="1040"/>
      <c r="Q51" s="1040"/>
      <c r="R51" s="1040"/>
      <c r="S51" s="1040"/>
    </row>
    <row r="52" spans="1:19" ht="22.5" customHeight="1">
      <c r="A52" s="607" t="s">
        <v>572</v>
      </c>
      <c r="E52" s="615"/>
      <c r="F52" s="620">
        <v>518905</v>
      </c>
      <c r="G52" s="639"/>
      <c r="H52" s="622">
        <v>757061</v>
      </c>
      <c r="I52" s="639"/>
      <c r="J52" s="620">
        <v>4743</v>
      </c>
      <c r="K52" s="619"/>
      <c r="L52" s="622">
        <v>4916</v>
      </c>
      <c r="M52" s="1040"/>
      <c r="N52" s="1040"/>
      <c r="O52" s="1040"/>
      <c r="P52" s="1040"/>
      <c r="Q52" s="1040"/>
      <c r="R52" s="1040"/>
      <c r="S52" s="1040"/>
    </row>
    <row r="53" spans="1:19" ht="22.5" customHeight="1">
      <c r="A53" s="632" t="s">
        <v>573</v>
      </c>
      <c r="E53" s="615"/>
      <c r="F53" s="620">
        <v>111455</v>
      </c>
      <c r="G53" s="639"/>
      <c r="H53" s="622">
        <v>172437</v>
      </c>
      <c r="I53" s="639"/>
      <c r="J53" s="620">
        <v>34</v>
      </c>
      <c r="K53" s="619"/>
      <c r="L53" s="622">
        <v>10</v>
      </c>
      <c r="M53" s="1040"/>
      <c r="N53" s="1040"/>
      <c r="O53" s="1040"/>
      <c r="P53" s="1040"/>
      <c r="Q53" s="1040"/>
      <c r="R53" s="1040"/>
      <c r="S53" s="1040"/>
    </row>
    <row r="54" spans="1:19" ht="22.5" customHeight="1">
      <c r="A54" s="632" t="s">
        <v>574</v>
      </c>
      <c r="E54" s="615">
        <v>4</v>
      </c>
      <c r="F54" s="620">
        <v>10998</v>
      </c>
      <c r="G54" s="639"/>
      <c r="H54" s="622">
        <v>12014</v>
      </c>
      <c r="I54" s="639"/>
      <c r="J54" s="620">
        <v>57378</v>
      </c>
      <c r="K54" s="619"/>
      <c r="L54" s="631">
        <v>60729</v>
      </c>
      <c r="M54" s="1040"/>
      <c r="N54" s="1040"/>
      <c r="O54" s="1040"/>
      <c r="P54" s="1040"/>
      <c r="Q54" s="1040"/>
      <c r="R54" s="1040"/>
      <c r="S54" s="1040"/>
    </row>
    <row r="55" spans="1:19" ht="22.5" customHeight="1">
      <c r="A55" s="607" t="s">
        <v>575</v>
      </c>
      <c r="E55" s="615"/>
      <c r="F55" s="620">
        <v>131104</v>
      </c>
      <c r="G55" s="639"/>
      <c r="H55" s="622">
        <v>62202</v>
      </c>
      <c r="I55" s="639"/>
      <c r="J55" s="602">
        <v>0</v>
      </c>
      <c r="K55" s="602">
        <v>0</v>
      </c>
      <c r="L55" s="602">
        <v>0</v>
      </c>
      <c r="M55" s="1040"/>
      <c r="N55" s="1040"/>
      <c r="O55" s="1040"/>
      <c r="P55" s="1040"/>
      <c r="Q55" s="1040"/>
      <c r="R55" s="1040"/>
      <c r="S55" s="1040"/>
    </row>
    <row r="56" spans="1:19" ht="22.5" customHeight="1">
      <c r="A56" s="607" t="s">
        <v>576</v>
      </c>
      <c r="E56" s="615" t="s">
        <v>430</v>
      </c>
      <c r="F56" s="620">
        <v>0</v>
      </c>
      <c r="G56" s="640"/>
      <c r="H56" s="630">
        <v>21800</v>
      </c>
      <c r="I56" s="640"/>
      <c r="J56" s="620">
        <v>1624097</v>
      </c>
      <c r="K56" s="623"/>
      <c r="L56" s="618">
        <v>3543051</v>
      </c>
      <c r="M56" s="1040"/>
      <c r="N56" s="1040"/>
      <c r="O56" s="1040"/>
      <c r="P56" s="1040"/>
      <c r="Q56" s="1040"/>
      <c r="R56" s="1040"/>
      <c r="S56" s="1040"/>
    </row>
    <row r="57" spans="1:19" ht="22.5" customHeight="1">
      <c r="A57" s="607" t="s">
        <v>577</v>
      </c>
      <c r="E57" s="615">
        <v>13</v>
      </c>
      <c r="F57" s="620">
        <v>2319700</v>
      </c>
      <c r="G57" s="621"/>
      <c r="H57" s="631">
        <v>2451282</v>
      </c>
      <c r="I57" s="621"/>
      <c r="J57" s="602">
        <v>0</v>
      </c>
      <c r="K57" s="602"/>
      <c r="L57" s="602">
        <v>0</v>
      </c>
      <c r="M57" s="1040"/>
      <c r="N57" s="1040"/>
      <c r="O57" s="1040"/>
      <c r="P57" s="1040"/>
      <c r="Q57" s="1040"/>
      <c r="R57" s="1040"/>
      <c r="S57" s="1040"/>
    </row>
    <row r="58" spans="1:19" ht="22.5" customHeight="1">
      <c r="A58" s="607" t="s">
        <v>578</v>
      </c>
      <c r="E58" s="615">
        <v>13</v>
      </c>
      <c r="F58" s="620">
        <v>1997972</v>
      </c>
      <c r="G58" s="621"/>
      <c r="H58" s="631">
        <v>2365753</v>
      </c>
      <c r="I58" s="621"/>
      <c r="J58" s="602">
        <v>1997972</v>
      </c>
      <c r="K58" s="619"/>
      <c r="L58" s="631">
        <v>2365753</v>
      </c>
      <c r="M58" s="1040"/>
      <c r="N58" s="1040"/>
      <c r="O58" s="1040"/>
      <c r="P58" s="1040"/>
      <c r="Q58" s="1040"/>
      <c r="R58" s="1040"/>
      <c r="S58" s="1040"/>
    </row>
    <row r="59" spans="1:19" ht="22.5" customHeight="1">
      <c r="A59" s="607" t="s">
        <v>579</v>
      </c>
      <c r="E59" s="603">
        <v>13</v>
      </c>
      <c r="F59" s="620">
        <v>12868</v>
      </c>
      <c r="G59" s="641"/>
      <c r="H59" s="631">
        <v>11015</v>
      </c>
      <c r="I59" s="641"/>
      <c r="J59" s="602">
        <v>0</v>
      </c>
      <c r="K59" s="619"/>
      <c r="L59" s="602">
        <v>0</v>
      </c>
      <c r="M59" s="1040"/>
      <c r="N59" s="1040"/>
      <c r="O59" s="1040"/>
      <c r="P59" s="1040"/>
      <c r="Q59" s="1040"/>
      <c r="R59" s="1040"/>
      <c r="S59" s="1040"/>
    </row>
    <row r="60" spans="1:19" ht="22.5" customHeight="1">
      <c r="A60" s="607" t="s">
        <v>580</v>
      </c>
      <c r="F60" s="620">
        <v>17276</v>
      </c>
      <c r="G60" s="641"/>
      <c r="H60" s="618">
        <v>44032</v>
      </c>
      <c r="I60" s="641"/>
      <c r="J60" s="602">
        <v>0</v>
      </c>
      <c r="K60" s="619"/>
      <c r="L60" s="602">
        <v>0</v>
      </c>
      <c r="M60" s="1040"/>
      <c r="N60" s="1040"/>
      <c r="O60" s="1040"/>
      <c r="P60" s="1040"/>
      <c r="Q60" s="1040"/>
      <c r="R60" s="1040"/>
      <c r="S60" s="1040"/>
    </row>
    <row r="61" spans="1:19" ht="22.5" customHeight="1">
      <c r="A61" s="607" t="s">
        <v>581</v>
      </c>
      <c r="F61" s="620">
        <v>1175945</v>
      </c>
      <c r="G61" s="641"/>
      <c r="H61" s="642">
        <v>1536207</v>
      </c>
      <c r="I61" s="641"/>
      <c r="J61" s="620">
        <v>32026</v>
      </c>
      <c r="K61" s="619"/>
      <c r="L61" s="642">
        <v>59058</v>
      </c>
      <c r="M61" s="1040"/>
      <c r="N61" s="1040"/>
      <c r="O61" s="1040"/>
      <c r="P61" s="1040"/>
      <c r="Q61" s="1040"/>
      <c r="R61" s="1040"/>
      <c r="S61" s="1040"/>
    </row>
    <row r="62" spans="1:19" ht="22.5" customHeight="1">
      <c r="A62" s="607" t="s">
        <v>582</v>
      </c>
      <c r="E62" s="643"/>
      <c r="F62" s="620">
        <v>233914</v>
      </c>
      <c r="G62" s="641"/>
      <c r="H62" s="625">
        <v>182995</v>
      </c>
      <c r="I62" s="641"/>
      <c r="J62" s="620">
        <v>9033</v>
      </c>
      <c r="K62" s="619"/>
      <c r="L62" s="625">
        <v>17042</v>
      </c>
      <c r="M62" s="1040"/>
      <c r="N62" s="1040"/>
      <c r="O62" s="1040"/>
      <c r="P62" s="1040"/>
      <c r="Q62" s="1040"/>
      <c r="R62" s="1040"/>
      <c r="S62" s="1040"/>
    </row>
    <row r="63" spans="1:19" ht="22.5" customHeight="1">
      <c r="A63" s="626" t="s">
        <v>583</v>
      </c>
      <c r="E63" s="643"/>
      <c r="F63" s="644">
        <v>6823076</v>
      </c>
      <c r="G63" s="645"/>
      <c r="H63" s="644">
        <v>7899873</v>
      </c>
      <c r="I63" s="645"/>
      <c r="J63" s="644">
        <v>3725283</v>
      </c>
      <c r="K63" s="645"/>
      <c r="L63" s="644">
        <v>6050559</v>
      </c>
      <c r="M63" s="1040"/>
      <c r="N63" s="1040"/>
      <c r="O63" s="1040"/>
      <c r="P63" s="1040"/>
      <c r="Q63" s="1040"/>
      <c r="R63" s="1040"/>
      <c r="S63" s="1040"/>
    </row>
    <row r="64" spans="1:19" ht="22.5" customHeight="1">
      <c r="F64" s="629"/>
      <c r="G64" s="617"/>
      <c r="H64" s="629"/>
      <c r="I64" s="617"/>
      <c r="J64" s="629"/>
      <c r="K64" s="617"/>
      <c r="L64" s="629"/>
      <c r="M64" s="1040"/>
      <c r="N64" s="1040"/>
      <c r="O64" s="1040"/>
      <c r="P64" s="1040"/>
      <c r="Q64" s="1040"/>
      <c r="R64" s="1040"/>
      <c r="S64" s="1040"/>
    </row>
    <row r="65" spans="1:21" ht="22.5" customHeight="1">
      <c r="A65" s="614" t="s">
        <v>584</v>
      </c>
      <c r="M65" s="1040"/>
      <c r="N65" s="1040"/>
      <c r="O65" s="1040"/>
      <c r="P65" s="1040"/>
      <c r="Q65" s="1040"/>
      <c r="R65" s="1040"/>
      <c r="S65" s="1040"/>
    </row>
    <row r="66" spans="1:21" ht="22.5" customHeight="1">
      <c r="A66" s="607" t="s">
        <v>585</v>
      </c>
      <c r="E66" s="646">
        <v>13</v>
      </c>
      <c r="F66" s="647">
        <v>3523325</v>
      </c>
      <c r="G66" s="621"/>
      <c r="H66" s="616">
        <v>4892293</v>
      </c>
      <c r="I66" s="621"/>
      <c r="J66" s="602">
        <v>0</v>
      </c>
      <c r="K66" s="623"/>
      <c r="L66" s="602">
        <v>0</v>
      </c>
      <c r="M66" s="1040"/>
      <c r="N66" s="1040"/>
      <c r="O66" s="1040"/>
      <c r="P66" s="1040"/>
      <c r="Q66" s="1040"/>
      <c r="R66" s="1040"/>
      <c r="S66" s="1040"/>
    </row>
    <row r="67" spans="1:21" ht="22.5" customHeight="1">
      <c r="A67" s="1089" t="s">
        <v>586</v>
      </c>
      <c r="B67" s="1090"/>
      <c r="C67" s="1090"/>
      <c r="D67" s="1090"/>
      <c r="E67" s="646">
        <v>13</v>
      </c>
      <c r="F67" s="647">
        <v>0</v>
      </c>
      <c r="G67" s="621"/>
      <c r="H67" s="621">
        <v>2110699</v>
      </c>
      <c r="I67" s="621"/>
      <c r="J67" s="602">
        <v>0</v>
      </c>
      <c r="K67" s="623"/>
      <c r="L67" s="621">
        <v>2110699</v>
      </c>
      <c r="M67" s="1040"/>
      <c r="N67" s="1040"/>
      <c r="O67" s="1040"/>
      <c r="P67" s="1040"/>
      <c r="Q67" s="1040"/>
      <c r="R67" s="1040"/>
      <c r="S67" s="1040"/>
    </row>
    <row r="68" spans="1:21" ht="22.5" customHeight="1">
      <c r="A68" s="1089" t="s">
        <v>587</v>
      </c>
      <c r="B68" s="1089"/>
      <c r="C68" s="1089"/>
      <c r="D68" s="1089"/>
      <c r="E68" s="646">
        <v>13</v>
      </c>
      <c r="F68" s="647">
        <v>34464</v>
      </c>
      <c r="G68" s="621"/>
      <c r="H68" s="621">
        <v>28860</v>
      </c>
      <c r="I68" s="621"/>
      <c r="J68" s="602">
        <v>0</v>
      </c>
      <c r="K68" s="619"/>
      <c r="L68" s="602">
        <v>0</v>
      </c>
      <c r="M68" s="1040"/>
      <c r="N68" s="1040"/>
      <c r="O68" s="1040"/>
      <c r="P68" s="1040"/>
      <c r="Q68" s="1040"/>
      <c r="R68" s="1040"/>
      <c r="S68" s="1040"/>
    </row>
    <row r="69" spans="1:21" ht="22.5" customHeight="1">
      <c r="A69" s="632" t="s">
        <v>588</v>
      </c>
      <c r="B69" s="632"/>
      <c r="C69" s="632"/>
      <c r="D69" s="632"/>
      <c r="E69" s="615"/>
      <c r="F69" s="647">
        <v>22633</v>
      </c>
      <c r="G69" s="607"/>
      <c r="H69" s="616">
        <v>23029</v>
      </c>
      <c r="I69" s="607"/>
      <c r="J69" s="602">
        <v>0</v>
      </c>
      <c r="K69" s="607"/>
      <c r="L69" s="602">
        <v>0</v>
      </c>
      <c r="M69" s="1040"/>
      <c r="N69" s="1040"/>
      <c r="O69" s="1040"/>
      <c r="P69" s="1040"/>
      <c r="Q69" s="1040"/>
      <c r="R69" s="1040"/>
      <c r="S69" s="1040"/>
    </row>
    <row r="70" spans="1:21" ht="22.5" customHeight="1">
      <c r="A70" s="1089" t="s">
        <v>589</v>
      </c>
      <c r="B70" s="1089"/>
      <c r="C70" s="1089"/>
      <c r="D70" s="1089"/>
      <c r="F70" s="649"/>
      <c r="G70" s="621"/>
      <c r="H70" s="620"/>
      <c r="I70" s="607"/>
      <c r="J70" s="649"/>
      <c r="K70" s="607"/>
      <c r="L70" s="620"/>
      <c r="M70" s="1040"/>
      <c r="N70" s="1040"/>
      <c r="O70" s="1040"/>
      <c r="P70" s="1040"/>
      <c r="Q70" s="1040"/>
      <c r="R70" s="1040"/>
      <c r="S70" s="1040"/>
    </row>
    <row r="71" spans="1:21" ht="22.5" customHeight="1">
      <c r="A71" s="632" t="s">
        <v>590</v>
      </c>
      <c r="B71" s="632"/>
      <c r="C71" s="632"/>
      <c r="D71" s="632"/>
      <c r="F71" s="648">
        <v>149150</v>
      </c>
      <c r="G71" s="621"/>
      <c r="H71" s="621">
        <v>170628</v>
      </c>
      <c r="I71" s="621"/>
      <c r="J71" s="648">
        <v>15656</v>
      </c>
      <c r="K71" s="619"/>
      <c r="L71" s="650">
        <v>15820</v>
      </c>
      <c r="M71" s="1040"/>
      <c r="N71" s="1040"/>
      <c r="O71" s="1040"/>
      <c r="P71" s="1040"/>
      <c r="Q71" s="1040"/>
      <c r="R71" s="1040"/>
      <c r="S71" s="1040"/>
    </row>
    <row r="72" spans="1:21" ht="22.5" customHeight="1">
      <c r="A72" s="607" t="s">
        <v>591</v>
      </c>
      <c r="E72" s="643"/>
      <c r="F72" s="820">
        <v>42228</v>
      </c>
      <c r="G72" s="641"/>
      <c r="H72" s="651">
        <v>0</v>
      </c>
      <c r="I72" s="641"/>
      <c r="J72" s="651">
        <v>0</v>
      </c>
      <c r="K72" s="619"/>
      <c r="L72" s="651">
        <v>0</v>
      </c>
      <c r="M72" s="1040"/>
      <c r="N72" s="1040"/>
      <c r="O72" s="1040"/>
      <c r="P72" s="1040"/>
      <c r="Q72" s="1040"/>
      <c r="R72" s="1040"/>
      <c r="S72" s="1040"/>
    </row>
    <row r="73" spans="1:21" ht="22.5" customHeight="1">
      <c r="A73" s="626" t="s">
        <v>592</v>
      </c>
      <c r="E73" s="643"/>
      <c r="F73" s="652">
        <v>3771800</v>
      </c>
      <c r="G73" s="653">
        <v>0</v>
      </c>
      <c r="H73" s="652">
        <v>7225509</v>
      </c>
      <c r="I73" s="653">
        <v>1</v>
      </c>
      <c r="J73" s="652">
        <v>15656</v>
      </c>
      <c r="K73" s="653">
        <v>2</v>
      </c>
      <c r="L73" s="652">
        <v>2126519</v>
      </c>
      <c r="M73" s="1040"/>
      <c r="N73" s="1040"/>
      <c r="O73" s="1040"/>
      <c r="P73" s="1040"/>
      <c r="Q73" s="1040"/>
      <c r="R73" s="1040"/>
      <c r="S73" s="1040"/>
    </row>
    <row r="74" spans="1:21" ht="22.5" customHeight="1">
      <c r="A74" s="626"/>
      <c r="E74" s="643"/>
      <c r="F74" s="653"/>
      <c r="G74" s="653"/>
      <c r="H74" s="653"/>
      <c r="I74" s="653"/>
      <c r="J74" s="653"/>
      <c r="K74" s="654"/>
      <c r="L74" s="653"/>
      <c r="M74" s="1040"/>
      <c r="N74" s="1040"/>
      <c r="O74" s="1040"/>
      <c r="P74" s="1040"/>
      <c r="Q74" s="1040"/>
      <c r="R74" s="1040"/>
      <c r="S74" s="1040"/>
      <c r="U74" s="626"/>
    </row>
    <row r="75" spans="1:21" ht="22.5" customHeight="1">
      <c r="A75" s="626" t="s">
        <v>593</v>
      </c>
      <c r="F75" s="652">
        <v>10594876</v>
      </c>
      <c r="G75" s="653"/>
      <c r="H75" s="652">
        <v>15125382</v>
      </c>
      <c r="I75" s="653"/>
      <c r="J75" s="652">
        <v>3740939</v>
      </c>
      <c r="K75" s="653"/>
      <c r="L75" s="652">
        <v>8177078</v>
      </c>
      <c r="M75" s="1040"/>
      <c r="N75" s="1040"/>
      <c r="O75" s="1040"/>
      <c r="P75" s="1040"/>
      <c r="Q75" s="1040"/>
      <c r="R75" s="1040"/>
      <c r="S75" s="1040"/>
      <c r="U75" s="626"/>
    </row>
    <row r="76" spans="1:21" s="626" customFormat="1" ht="22.5" customHeight="1">
      <c r="A76" s="604" t="s">
        <v>529</v>
      </c>
      <c r="B76" s="607"/>
      <c r="C76" s="607"/>
      <c r="D76" s="607"/>
      <c r="E76" s="603"/>
      <c r="F76" s="607"/>
      <c r="G76" s="605"/>
      <c r="H76" s="607"/>
      <c r="I76" s="605"/>
      <c r="J76" s="607"/>
      <c r="K76" s="605"/>
      <c r="L76" s="607"/>
      <c r="M76" s="666"/>
      <c r="N76" s="666"/>
      <c r="O76" s="666"/>
      <c r="P76" s="666"/>
      <c r="Q76" s="666"/>
      <c r="R76" s="666"/>
      <c r="S76" s="666"/>
      <c r="T76" s="666"/>
      <c r="U76" s="607"/>
    </row>
    <row r="77" spans="1:21" s="626" customFormat="1" ht="22.5" customHeight="1">
      <c r="A77" s="604" t="s">
        <v>530</v>
      </c>
      <c r="B77" s="607"/>
      <c r="C77" s="607"/>
      <c r="D77" s="607"/>
      <c r="E77" s="603"/>
      <c r="F77" s="607"/>
      <c r="G77" s="605"/>
      <c r="H77" s="607"/>
      <c r="I77" s="605"/>
      <c r="J77" s="607"/>
      <c r="K77" s="605"/>
      <c r="L77" s="607"/>
      <c r="M77" s="666"/>
      <c r="N77" s="666"/>
      <c r="O77" s="666"/>
      <c r="P77" s="666"/>
      <c r="Q77" s="666"/>
      <c r="R77" s="666"/>
      <c r="S77" s="666"/>
      <c r="T77" s="666"/>
      <c r="U77" s="607"/>
    </row>
    <row r="78" spans="1:21" ht="22.5" customHeight="1">
      <c r="A78" s="604"/>
    </row>
    <row r="79" spans="1:21" ht="22.5" customHeight="1">
      <c r="A79" s="606"/>
      <c r="D79" s="605"/>
      <c r="E79" s="610"/>
      <c r="F79" s="1087" t="s">
        <v>531</v>
      </c>
      <c r="G79" s="1087"/>
      <c r="H79" s="1087"/>
      <c r="I79" s="611"/>
      <c r="J79" s="1087" t="s">
        <v>532</v>
      </c>
      <c r="K79" s="1087"/>
      <c r="L79" s="1087"/>
    </row>
    <row r="80" spans="1:21" ht="22.5" customHeight="1">
      <c r="D80" s="605"/>
      <c r="E80" s="607"/>
      <c r="F80" s="612" t="s">
        <v>533</v>
      </c>
      <c r="G80" s="612"/>
      <c r="H80" s="612" t="s">
        <v>534</v>
      </c>
      <c r="I80" s="612"/>
      <c r="J80" s="612" t="s">
        <v>533</v>
      </c>
      <c r="K80" s="612"/>
      <c r="L80" s="612" t="s">
        <v>534</v>
      </c>
    </row>
    <row r="81" spans="1:19" ht="22.5" customHeight="1">
      <c r="A81" s="604" t="s">
        <v>568</v>
      </c>
      <c r="D81" s="605"/>
      <c r="E81" s="610" t="s">
        <v>536</v>
      </c>
      <c r="F81" s="612">
        <v>2560</v>
      </c>
      <c r="G81" s="612"/>
      <c r="H81" s="612">
        <v>2559</v>
      </c>
      <c r="I81" s="612"/>
      <c r="J81" s="612">
        <v>2560</v>
      </c>
      <c r="K81" s="612"/>
      <c r="L81" s="612">
        <v>2559</v>
      </c>
    </row>
    <row r="82" spans="1:19" ht="22.5" customHeight="1">
      <c r="A82" s="626"/>
      <c r="D82" s="605"/>
      <c r="E82" s="610"/>
      <c r="F82" s="638" t="s">
        <v>537</v>
      </c>
      <c r="G82" s="612"/>
      <c r="H82" s="612"/>
      <c r="I82" s="612"/>
      <c r="J82" s="638" t="s">
        <v>537</v>
      </c>
      <c r="K82" s="612"/>
      <c r="L82" s="612"/>
    </row>
    <row r="83" spans="1:19" ht="22.5" customHeight="1">
      <c r="D83" s="605"/>
      <c r="E83" s="607"/>
      <c r="F83" s="1088" t="s">
        <v>538</v>
      </c>
      <c r="G83" s="1088"/>
      <c r="H83" s="1088"/>
      <c r="I83" s="1088"/>
      <c r="J83" s="1088"/>
      <c r="K83" s="1088"/>
      <c r="L83" s="1088"/>
    </row>
    <row r="84" spans="1:19" ht="22.5" customHeight="1">
      <c r="A84" s="655" t="s">
        <v>594</v>
      </c>
      <c r="D84" s="605"/>
      <c r="E84" s="607"/>
      <c r="F84" s="610"/>
      <c r="G84" s="610"/>
      <c r="H84" s="610"/>
      <c r="I84" s="610"/>
      <c r="J84" s="610"/>
      <c r="K84" s="610"/>
      <c r="L84" s="610"/>
    </row>
    <row r="85" spans="1:19" ht="22.5" customHeight="1">
      <c r="A85" s="605" t="s">
        <v>595</v>
      </c>
      <c r="B85" s="605"/>
      <c r="C85" s="605"/>
      <c r="D85" s="605"/>
      <c r="F85" s="656"/>
      <c r="G85" s="657"/>
      <c r="H85" s="656"/>
      <c r="I85" s="657"/>
      <c r="J85" s="656"/>
      <c r="K85" s="657"/>
      <c r="L85" s="656"/>
    </row>
    <row r="86" spans="1:19" ht="22.5" customHeight="1" thickBot="1">
      <c r="A86" s="605"/>
      <c r="B86" s="605" t="s">
        <v>596</v>
      </c>
      <c r="C86" s="605"/>
      <c r="D86" s="605"/>
      <c r="E86" s="603">
        <v>14</v>
      </c>
      <c r="F86" s="658">
        <v>1998447</v>
      </c>
      <c r="G86" s="659"/>
      <c r="H86" s="660">
        <v>2110160</v>
      </c>
      <c r="I86" s="659"/>
      <c r="J86" s="658">
        <v>1998447</v>
      </c>
      <c r="K86" s="661"/>
      <c r="L86" s="660">
        <v>2110160</v>
      </c>
      <c r="M86" s="1040"/>
      <c r="N86" s="1040"/>
      <c r="O86" s="1040"/>
      <c r="P86" s="1040"/>
      <c r="Q86" s="1040"/>
      <c r="R86" s="1040"/>
      <c r="S86" s="1040"/>
    </row>
    <row r="87" spans="1:19" ht="22.5" customHeight="1" thickTop="1">
      <c r="A87" s="605"/>
      <c r="B87" s="605" t="s">
        <v>597</v>
      </c>
      <c r="C87" s="605"/>
      <c r="D87" s="605"/>
      <c r="E87" s="662"/>
      <c r="F87" s="621">
        <v>1822464</v>
      </c>
      <c r="G87" s="648"/>
      <c r="H87" s="642">
        <v>1822454</v>
      </c>
      <c r="I87" s="648"/>
      <c r="J87" s="621">
        <v>1822464</v>
      </c>
      <c r="L87" s="642">
        <v>1822454</v>
      </c>
      <c r="M87" s="1040"/>
      <c r="N87" s="1040"/>
      <c r="O87" s="1040"/>
      <c r="P87" s="1040"/>
      <c r="Q87" s="1040"/>
      <c r="R87" s="1040"/>
      <c r="S87" s="1040"/>
    </row>
    <row r="88" spans="1:19" ht="22.5" customHeight="1">
      <c r="A88" s="605" t="s">
        <v>598</v>
      </c>
      <c r="B88" s="605"/>
      <c r="C88" s="605"/>
      <c r="D88" s="605"/>
      <c r="E88" s="662"/>
      <c r="F88" s="621">
        <v>16060007</v>
      </c>
      <c r="G88" s="621"/>
      <c r="H88" s="642">
        <v>16059845</v>
      </c>
      <c r="I88" s="621"/>
      <c r="J88" s="621">
        <v>16060007</v>
      </c>
      <c r="K88" s="663"/>
      <c r="L88" s="642">
        <v>16059845</v>
      </c>
      <c r="M88" s="1040"/>
      <c r="N88" s="1040"/>
      <c r="O88" s="1040"/>
      <c r="P88" s="1040"/>
      <c r="Q88" s="1040"/>
      <c r="R88" s="1040"/>
      <c r="S88" s="1040"/>
    </row>
    <row r="89" spans="1:19" ht="22.5" customHeight="1">
      <c r="A89" s="605" t="s">
        <v>599</v>
      </c>
      <c r="B89" s="605"/>
      <c r="C89" s="605"/>
      <c r="D89" s="605"/>
      <c r="F89" s="647"/>
      <c r="G89" s="648"/>
      <c r="H89" s="664"/>
      <c r="I89" s="648"/>
      <c r="J89" s="647"/>
      <c r="L89" s="647"/>
    </row>
    <row r="90" spans="1:19" ht="22.5" customHeight="1">
      <c r="A90" s="605"/>
      <c r="B90" s="605" t="s">
        <v>600</v>
      </c>
      <c r="C90" s="605"/>
      <c r="D90" s="605"/>
      <c r="E90" s="665"/>
      <c r="F90" s="621"/>
      <c r="G90" s="621"/>
      <c r="I90" s="607"/>
      <c r="K90" s="607"/>
    </row>
    <row r="91" spans="1:19" ht="22.5" customHeight="1">
      <c r="A91" s="605"/>
      <c r="B91" s="605"/>
      <c r="C91" s="605" t="s">
        <v>601</v>
      </c>
      <c r="D91" s="605"/>
      <c r="E91" s="665"/>
      <c r="F91" s="621">
        <v>110340</v>
      </c>
      <c r="G91" s="621"/>
      <c r="H91" s="642">
        <v>110340</v>
      </c>
      <c r="I91" s="621"/>
      <c r="J91" s="621">
        <v>110340</v>
      </c>
      <c r="K91" s="663"/>
      <c r="L91" s="642">
        <v>110340</v>
      </c>
      <c r="M91" s="1040"/>
      <c r="N91" s="1040"/>
      <c r="O91" s="1040"/>
      <c r="P91" s="1040"/>
      <c r="Q91" s="1040"/>
      <c r="R91" s="1040"/>
      <c r="S91" s="1040"/>
    </row>
    <row r="92" spans="1:19" ht="22.5" customHeight="1">
      <c r="A92" s="605"/>
      <c r="B92" s="605" t="s">
        <v>602</v>
      </c>
      <c r="C92" s="605"/>
      <c r="D92" s="605"/>
      <c r="E92" s="665"/>
      <c r="F92" s="621">
        <v>275658</v>
      </c>
      <c r="G92" s="621"/>
      <c r="H92" s="621">
        <v>16121</v>
      </c>
      <c r="I92" s="621"/>
      <c r="J92" s="621">
        <v>7772120</v>
      </c>
      <c r="K92" s="663"/>
      <c r="L92" s="642">
        <v>7849731</v>
      </c>
      <c r="M92" s="1040"/>
      <c r="N92" s="1040"/>
      <c r="O92" s="1040"/>
      <c r="P92" s="1040"/>
      <c r="Q92" s="1040"/>
      <c r="R92" s="1040"/>
      <c r="S92" s="1040"/>
    </row>
    <row r="93" spans="1:19" ht="22.5" customHeight="1">
      <c r="A93" s="605" t="s">
        <v>603</v>
      </c>
      <c r="B93" s="605"/>
      <c r="C93" s="605"/>
      <c r="D93" s="605"/>
      <c r="E93" s="665"/>
      <c r="F93" s="624">
        <v>1653980</v>
      </c>
      <c r="G93" s="621"/>
      <c r="H93" s="624">
        <v>2861063</v>
      </c>
      <c r="I93" s="621"/>
      <c r="J93" s="624">
        <v>3619</v>
      </c>
      <c r="K93" s="663"/>
      <c r="L93" s="625">
        <v>13902</v>
      </c>
      <c r="M93" s="1040"/>
      <c r="N93" s="1040"/>
      <c r="O93" s="1040"/>
      <c r="P93" s="1040"/>
      <c r="Q93" s="1040"/>
      <c r="R93" s="1040"/>
      <c r="S93" s="1040"/>
    </row>
    <row r="94" spans="1:19" ht="22.5" customHeight="1">
      <c r="F94" s="647"/>
      <c r="G94" s="648"/>
      <c r="H94" s="647"/>
      <c r="I94" s="648"/>
      <c r="J94" s="647"/>
    </row>
    <row r="95" spans="1:19" ht="22.5" customHeight="1">
      <c r="A95" s="666" t="s">
        <v>604</v>
      </c>
      <c r="B95" s="605"/>
      <c r="C95" s="605"/>
      <c r="D95" s="605"/>
      <c r="E95" s="665"/>
      <c r="F95" s="667">
        <v>19922449</v>
      </c>
      <c r="G95" s="667"/>
      <c r="H95" s="667">
        <v>20869823</v>
      </c>
      <c r="I95" s="667"/>
      <c r="J95" s="667">
        <v>25768550</v>
      </c>
      <c r="K95" s="667"/>
      <c r="L95" s="667">
        <v>25856272</v>
      </c>
      <c r="M95" s="1040"/>
      <c r="N95" s="1040"/>
      <c r="O95" s="1040"/>
      <c r="P95" s="1040"/>
      <c r="Q95" s="1040"/>
      <c r="R95" s="1040"/>
      <c r="S95" s="1040"/>
    </row>
    <row r="96" spans="1:19" ht="22.5" customHeight="1">
      <c r="A96" s="605" t="s">
        <v>605</v>
      </c>
      <c r="B96" s="605"/>
      <c r="C96" s="605"/>
      <c r="D96" s="605"/>
      <c r="F96" s="624">
        <v>5409369</v>
      </c>
      <c r="G96" s="621"/>
      <c r="H96" s="624">
        <v>5624797</v>
      </c>
      <c r="I96" s="621"/>
      <c r="J96" s="651">
        <v>0</v>
      </c>
      <c r="K96" s="668"/>
      <c r="L96" s="651">
        <v>0</v>
      </c>
      <c r="M96" s="1040"/>
      <c r="N96" s="1040"/>
      <c r="O96" s="1040"/>
      <c r="P96" s="1040"/>
      <c r="Q96" s="1040"/>
      <c r="R96" s="1040"/>
      <c r="S96" s="1040"/>
    </row>
    <row r="97" spans="1:19" ht="22.5" customHeight="1">
      <c r="A97" s="666" t="s">
        <v>606</v>
      </c>
      <c r="D97" s="605"/>
      <c r="E97" s="665"/>
      <c r="F97" s="669">
        <v>25331818</v>
      </c>
      <c r="G97" s="667"/>
      <c r="H97" s="669">
        <v>26494620</v>
      </c>
      <c r="I97" s="667"/>
      <c r="J97" s="669">
        <v>25768550</v>
      </c>
      <c r="K97" s="667"/>
      <c r="L97" s="669">
        <v>25856272</v>
      </c>
      <c r="M97" s="1040"/>
      <c r="N97" s="1040"/>
      <c r="O97" s="1040"/>
      <c r="P97" s="1040"/>
      <c r="Q97" s="1040"/>
      <c r="R97" s="1040"/>
      <c r="S97" s="1040"/>
    </row>
    <row r="98" spans="1:19" ht="22.5" customHeight="1">
      <c r="A98" s="605"/>
      <c r="B98" s="605"/>
      <c r="C98" s="605"/>
      <c r="D98" s="605"/>
      <c r="E98" s="665"/>
      <c r="F98" s="621"/>
      <c r="G98" s="621"/>
      <c r="H98" s="621"/>
      <c r="I98" s="621"/>
      <c r="J98" s="621"/>
      <c r="K98" s="663"/>
      <c r="L98" s="621"/>
    </row>
    <row r="99" spans="1:19" ht="22.5" customHeight="1" thickBot="1">
      <c r="A99" s="666" t="s">
        <v>607</v>
      </c>
      <c r="B99" s="605"/>
      <c r="C99" s="605"/>
      <c r="D99" s="605"/>
      <c r="E99" s="665"/>
      <c r="F99" s="635">
        <v>35926694</v>
      </c>
      <c r="G99" s="667"/>
      <c r="H99" s="635">
        <v>41620002</v>
      </c>
      <c r="I99" s="667"/>
      <c r="J99" s="635">
        <v>29509489</v>
      </c>
      <c r="K99" s="667"/>
      <c r="L99" s="635">
        <v>34033350</v>
      </c>
      <c r="M99" s="1040"/>
      <c r="N99" s="1040"/>
      <c r="O99" s="1040"/>
      <c r="P99" s="1040"/>
      <c r="Q99" s="1040"/>
      <c r="R99" s="1040"/>
      <c r="S99" s="1040"/>
    </row>
    <row r="100" spans="1:19" ht="22.5" customHeight="1" thickTop="1">
      <c r="A100" s="605"/>
      <c r="B100" s="605"/>
      <c r="C100" s="605"/>
      <c r="D100" s="605"/>
      <c r="E100" s="665"/>
      <c r="F100" s="670"/>
      <c r="J100" s="670"/>
    </row>
    <row r="101" spans="1:19" ht="22.5" customHeight="1">
      <c r="A101" s="604" t="s">
        <v>529</v>
      </c>
      <c r="B101" s="605"/>
      <c r="C101" s="605"/>
      <c r="D101" s="605"/>
      <c r="E101" s="610"/>
      <c r="F101" s="605"/>
      <c r="H101" s="605"/>
      <c r="J101" s="605"/>
      <c r="L101" s="605"/>
    </row>
    <row r="102" spans="1:19" ht="22.5" customHeight="1">
      <c r="A102" s="666" t="s">
        <v>608</v>
      </c>
      <c r="B102" s="605"/>
      <c r="C102" s="605"/>
      <c r="D102" s="605"/>
      <c r="E102" s="610"/>
      <c r="F102" s="605"/>
      <c r="H102" s="605"/>
      <c r="J102" s="605"/>
      <c r="L102" s="605"/>
    </row>
    <row r="103" spans="1:19" ht="14.1" customHeight="1">
      <c r="A103" s="671"/>
      <c r="B103" s="671"/>
      <c r="C103" s="671"/>
      <c r="D103" s="671"/>
      <c r="E103" s="672"/>
      <c r="F103" s="673"/>
      <c r="G103" s="671"/>
      <c r="H103" s="673"/>
      <c r="I103" s="671"/>
      <c r="J103" s="674"/>
      <c r="K103" s="675"/>
      <c r="L103" s="676"/>
    </row>
    <row r="104" spans="1:19" ht="22.5" customHeight="1">
      <c r="A104" s="605"/>
      <c r="B104" s="605"/>
      <c r="C104" s="605"/>
      <c r="D104" s="605"/>
      <c r="E104" s="610"/>
      <c r="F104" s="1087" t="s">
        <v>531</v>
      </c>
      <c r="G104" s="1087"/>
      <c r="H104" s="1087"/>
      <c r="I104" s="611"/>
      <c r="J104" s="1087" t="s">
        <v>532</v>
      </c>
      <c r="K104" s="1087"/>
      <c r="L104" s="1087"/>
    </row>
    <row r="105" spans="1:19" ht="22.5" customHeight="1">
      <c r="A105" s="605"/>
      <c r="B105" s="605"/>
      <c r="C105" s="605"/>
      <c r="D105" s="605"/>
      <c r="E105" s="610"/>
      <c r="F105" s="1091" t="s">
        <v>609</v>
      </c>
      <c r="G105" s="1091"/>
      <c r="H105" s="1091"/>
      <c r="I105" s="611"/>
      <c r="J105" s="1091" t="s">
        <v>609</v>
      </c>
      <c r="K105" s="1091"/>
      <c r="L105" s="1091"/>
    </row>
    <row r="106" spans="1:19" ht="22.5" customHeight="1">
      <c r="A106" s="605"/>
      <c r="B106" s="605"/>
      <c r="C106" s="605"/>
      <c r="D106" s="605"/>
      <c r="E106" s="610"/>
      <c r="F106" s="1091" t="s">
        <v>533</v>
      </c>
      <c r="G106" s="1091"/>
      <c r="H106" s="1091"/>
      <c r="I106" s="611"/>
      <c r="J106" s="1091" t="s">
        <v>533</v>
      </c>
      <c r="K106" s="1091"/>
      <c r="L106" s="1091"/>
    </row>
    <row r="107" spans="1:19" ht="22.5" customHeight="1">
      <c r="B107" s="605"/>
      <c r="C107" s="605"/>
      <c r="D107" s="605"/>
      <c r="E107" s="610" t="s">
        <v>536</v>
      </c>
      <c r="F107" s="612">
        <v>2560</v>
      </c>
      <c r="G107" s="612"/>
      <c r="H107" s="612">
        <v>2559</v>
      </c>
      <c r="I107" s="612"/>
      <c r="J107" s="612">
        <v>2560</v>
      </c>
      <c r="K107" s="612"/>
      <c r="L107" s="612">
        <v>2559</v>
      </c>
    </row>
    <row r="108" spans="1:19" ht="3" customHeight="1">
      <c r="B108" s="605"/>
      <c r="C108" s="605"/>
      <c r="D108" s="605"/>
      <c r="E108" s="610"/>
      <c r="F108" s="612"/>
      <c r="G108" s="612"/>
      <c r="H108" s="612"/>
      <c r="I108" s="612"/>
      <c r="J108" s="612"/>
      <c r="K108" s="612"/>
      <c r="L108" s="612"/>
    </row>
    <row r="109" spans="1:19" ht="15" customHeight="1">
      <c r="A109" s="605"/>
      <c r="B109" s="605"/>
      <c r="C109" s="605"/>
      <c r="D109" s="605"/>
      <c r="E109" s="677"/>
      <c r="F109" s="1088" t="s">
        <v>538</v>
      </c>
      <c r="G109" s="1088"/>
      <c r="H109" s="1088"/>
      <c r="I109" s="1088"/>
      <c r="J109" s="1088"/>
      <c r="K109" s="1088"/>
      <c r="L109" s="1088"/>
    </row>
    <row r="110" spans="1:19" ht="22.5" customHeight="1">
      <c r="A110" s="655" t="s">
        <v>610</v>
      </c>
      <c r="B110" s="605"/>
      <c r="C110" s="605"/>
      <c r="D110" s="605"/>
      <c r="E110" s="677"/>
      <c r="F110" s="610"/>
      <c r="G110" s="610"/>
      <c r="H110" s="610"/>
      <c r="I110" s="610"/>
      <c r="J110" s="610"/>
      <c r="K110" s="610"/>
      <c r="L110" s="610"/>
    </row>
    <row r="111" spans="1:19" ht="22.5" customHeight="1">
      <c r="A111" s="607" t="s">
        <v>611</v>
      </c>
    </row>
    <row r="112" spans="1:19" ht="22.5" customHeight="1">
      <c r="B112" s="607" t="s">
        <v>612</v>
      </c>
      <c r="E112" s="678"/>
      <c r="F112" s="602">
        <v>896308</v>
      </c>
      <c r="G112" s="679"/>
      <c r="H112" s="616">
        <v>811461</v>
      </c>
      <c r="I112" s="679"/>
      <c r="J112" s="602">
        <v>0</v>
      </c>
      <c r="K112" s="679"/>
      <c r="L112" s="602">
        <v>0</v>
      </c>
      <c r="M112" s="1042"/>
      <c r="N112" s="1042"/>
      <c r="O112" s="1042"/>
      <c r="P112" s="1042"/>
      <c r="Q112" s="1042"/>
      <c r="R112" s="1042"/>
      <c r="S112" s="1042"/>
    </row>
    <row r="113" spans="1:19" ht="22.5" customHeight="1">
      <c r="B113" s="607" t="s">
        <v>613</v>
      </c>
      <c r="E113" s="678"/>
      <c r="F113" s="602">
        <v>1008236</v>
      </c>
      <c r="G113" s="679"/>
      <c r="H113" s="621">
        <v>1806735</v>
      </c>
      <c r="I113" s="679"/>
      <c r="J113" s="602">
        <v>0</v>
      </c>
      <c r="K113" s="679"/>
      <c r="L113" s="602">
        <v>0</v>
      </c>
      <c r="M113" s="1042"/>
      <c r="N113" s="1042"/>
      <c r="O113" s="1042"/>
      <c r="P113" s="1042"/>
      <c r="Q113" s="1042"/>
      <c r="R113" s="1042"/>
      <c r="S113" s="1042"/>
    </row>
    <row r="114" spans="1:19" ht="22.5" customHeight="1">
      <c r="B114" s="632" t="s">
        <v>614</v>
      </c>
      <c r="C114" s="632"/>
      <c r="E114" s="678"/>
      <c r="F114" s="602">
        <v>93130</v>
      </c>
      <c r="G114" s="679"/>
      <c r="H114" s="616">
        <v>75929</v>
      </c>
      <c r="I114" s="679"/>
      <c r="J114" s="602">
        <v>0</v>
      </c>
      <c r="K114" s="679"/>
      <c r="L114" s="602">
        <v>0</v>
      </c>
      <c r="M114" s="1042"/>
      <c r="N114" s="1042"/>
      <c r="O114" s="1042"/>
      <c r="P114" s="1042"/>
      <c r="Q114" s="1042"/>
      <c r="R114" s="1042"/>
      <c r="S114" s="1042"/>
    </row>
    <row r="115" spans="1:19" ht="22.5" customHeight="1">
      <c r="A115" s="632" t="s">
        <v>615</v>
      </c>
      <c r="B115" s="632"/>
      <c r="C115" s="632"/>
      <c r="E115" s="678"/>
      <c r="F115" s="651">
        <v>1147532</v>
      </c>
      <c r="G115" s="679"/>
      <c r="H115" s="624">
        <v>881918</v>
      </c>
      <c r="I115" s="679"/>
      <c r="J115" s="651">
        <v>0</v>
      </c>
      <c r="K115" s="679"/>
      <c r="L115" s="651">
        <v>0</v>
      </c>
      <c r="M115" s="1042"/>
      <c r="N115" s="1042"/>
      <c r="O115" s="1042"/>
      <c r="P115" s="1042"/>
      <c r="Q115" s="1042"/>
      <c r="R115" s="1042"/>
      <c r="S115" s="1042"/>
    </row>
    <row r="116" spans="1:19" ht="22.5" customHeight="1">
      <c r="A116" s="626" t="s">
        <v>616</v>
      </c>
      <c r="B116" s="632"/>
      <c r="C116" s="632"/>
      <c r="E116" s="678">
        <v>15</v>
      </c>
      <c r="F116" s="949">
        <v>3145206</v>
      </c>
      <c r="G116" s="680"/>
      <c r="H116" s="669">
        <v>3576043</v>
      </c>
      <c r="I116" s="680"/>
      <c r="J116" s="949">
        <v>0</v>
      </c>
      <c r="K116" s="681"/>
      <c r="L116" s="949">
        <v>0</v>
      </c>
      <c r="M116" s="1042"/>
      <c r="N116" s="1042"/>
      <c r="O116" s="1042"/>
      <c r="P116" s="1042"/>
      <c r="Q116" s="1042"/>
      <c r="R116" s="1042"/>
      <c r="S116" s="1042"/>
    </row>
    <row r="117" spans="1:19" ht="12" customHeight="1">
      <c r="A117" s="682"/>
      <c r="B117" s="682"/>
      <c r="E117" s="678"/>
      <c r="F117" s="659"/>
      <c r="G117" s="683"/>
      <c r="H117" s="659"/>
      <c r="I117" s="683"/>
      <c r="J117" s="683"/>
      <c r="K117" s="683"/>
      <c r="L117" s="683"/>
      <c r="M117" s="1042"/>
      <c r="N117" s="1042"/>
      <c r="O117" s="1042"/>
      <c r="P117" s="1042"/>
      <c r="Q117" s="1042"/>
      <c r="R117" s="1042"/>
      <c r="S117" s="1042"/>
    </row>
    <row r="118" spans="1:19" ht="22.5" customHeight="1">
      <c r="A118" s="684" t="s">
        <v>617</v>
      </c>
      <c r="B118" s="685"/>
      <c r="C118" s="632"/>
      <c r="E118" s="678"/>
      <c r="F118" s="659"/>
      <c r="G118" s="675"/>
      <c r="H118" s="659"/>
      <c r="I118" s="675"/>
      <c r="J118" s="683"/>
      <c r="K118" s="675"/>
      <c r="L118" s="683"/>
      <c r="M118" s="1042"/>
      <c r="N118" s="1042"/>
      <c r="O118" s="1042"/>
      <c r="P118" s="1042"/>
      <c r="Q118" s="1042"/>
      <c r="R118" s="1042"/>
      <c r="S118" s="1042"/>
    </row>
    <row r="119" spans="1:19" ht="22.5" customHeight="1">
      <c r="A119" s="686" t="s">
        <v>618</v>
      </c>
      <c r="B119" s="685"/>
      <c r="E119" s="678"/>
      <c r="F119" s="647"/>
      <c r="G119" s="675"/>
      <c r="H119" s="647"/>
      <c r="I119" s="675"/>
      <c r="J119" s="687"/>
      <c r="K119" s="675"/>
      <c r="L119" s="687"/>
      <c r="M119" s="1042"/>
      <c r="N119" s="1042"/>
      <c r="O119" s="1042"/>
      <c r="P119" s="1042"/>
      <c r="Q119" s="1042"/>
      <c r="R119" s="1042"/>
      <c r="S119" s="1042"/>
    </row>
    <row r="120" spans="1:19" ht="22.5" customHeight="1">
      <c r="A120" s="686"/>
      <c r="B120" s="685" t="s">
        <v>619</v>
      </c>
      <c r="E120" s="678"/>
      <c r="F120" s="602">
        <v>734031</v>
      </c>
      <c r="G120" s="679"/>
      <c r="H120" s="616">
        <v>828387</v>
      </c>
      <c r="I120" s="679"/>
      <c r="J120" s="602">
        <v>0</v>
      </c>
      <c r="K120" s="688"/>
      <c r="L120" s="602">
        <v>0</v>
      </c>
      <c r="M120" s="1042"/>
      <c r="N120" s="1042"/>
      <c r="O120" s="1042"/>
      <c r="P120" s="1042"/>
      <c r="Q120" s="1042"/>
      <c r="R120" s="1042"/>
      <c r="S120" s="1042"/>
    </row>
    <row r="121" spans="1:19" ht="22.5" customHeight="1">
      <c r="A121" s="689"/>
      <c r="B121" s="685" t="s">
        <v>620</v>
      </c>
      <c r="E121" s="678"/>
      <c r="F121" s="602">
        <v>918198</v>
      </c>
      <c r="G121" s="679"/>
      <c r="H121" s="621">
        <v>1365025</v>
      </c>
      <c r="I121" s="679"/>
      <c r="J121" s="602">
        <v>0</v>
      </c>
      <c r="K121" s="688"/>
      <c r="L121" s="602">
        <v>0</v>
      </c>
      <c r="M121" s="1042"/>
      <c r="N121" s="1042"/>
      <c r="O121" s="1042"/>
      <c r="P121" s="1042"/>
      <c r="Q121" s="1042"/>
      <c r="R121" s="1042"/>
      <c r="S121" s="1042"/>
    </row>
    <row r="122" spans="1:19" ht="22.5" customHeight="1">
      <c r="A122" s="689"/>
      <c r="B122" s="685" t="s">
        <v>621</v>
      </c>
      <c r="E122" s="678"/>
      <c r="F122" s="602">
        <v>57581</v>
      </c>
      <c r="G122" s="679"/>
      <c r="H122" s="616">
        <v>59368</v>
      </c>
      <c r="I122" s="679"/>
      <c r="J122" s="602">
        <v>0</v>
      </c>
      <c r="K122" s="688"/>
      <c r="L122" s="602">
        <v>0</v>
      </c>
      <c r="M122" s="1042"/>
      <c r="N122" s="1042"/>
      <c r="O122" s="1042"/>
      <c r="P122" s="1042"/>
      <c r="Q122" s="1042"/>
      <c r="R122" s="1042"/>
      <c r="S122" s="1042"/>
    </row>
    <row r="123" spans="1:19" ht="22.5" customHeight="1">
      <c r="A123" s="686" t="s">
        <v>622</v>
      </c>
      <c r="B123" s="685"/>
      <c r="E123" s="678"/>
      <c r="F123" s="651">
        <v>919980</v>
      </c>
      <c r="G123" s="679"/>
      <c r="H123" s="624">
        <v>697126</v>
      </c>
      <c r="I123" s="679"/>
      <c r="J123" s="651">
        <v>0</v>
      </c>
      <c r="K123" s="688"/>
      <c r="L123" s="651">
        <v>0</v>
      </c>
      <c r="M123" s="1042"/>
      <c r="N123" s="1042"/>
      <c r="O123" s="1042"/>
      <c r="P123" s="1042"/>
      <c r="Q123" s="1042"/>
      <c r="R123" s="1042"/>
      <c r="S123" s="1042"/>
    </row>
    <row r="124" spans="1:19" ht="22.5" customHeight="1">
      <c r="A124" s="689" t="s">
        <v>623</v>
      </c>
      <c r="B124" s="685"/>
      <c r="C124" s="626"/>
      <c r="E124" s="678"/>
      <c r="F124" s="949">
        <v>2629790</v>
      </c>
      <c r="G124" s="680"/>
      <c r="H124" s="669">
        <v>2949906</v>
      </c>
      <c r="I124" s="680"/>
      <c r="J124" s="949">
        <v>0</v>
      </c>
      <c r="K124" s="681"/>
      <c r="L124" s="949">
        <v>0</v>
      </c>
      <c r="M124" s="1042"/>
      <c r="N124" s="1042"/>
      <c r="O124" s="1042"/>
      <c r="P124" s="1042"/>
      <c r="Q124" s="1042"/>
      <c r="R124" s="1042"/>
      <c r="S124" s="1042"/>
    </row>
    <row r="125" spans="1:19" ht="9.75" customHeight="1">
      <c r="A125" s="626"/>
      <c r="H125" s="647"/>
      <c r="M125" s="1042"/>
      <c r="N125" s="1042"/>
      <c r="O125" s="1042"/>
      <c r="P125" s="1042"/>
      <c r="Q125" s="1042"/>
      <c r="R125" s="1042"/>
      <c r="S125" s="1042"/>
    </row>
    <row r="126" spans="1:19" ht="22.5" customHeight="1">
      <c r="A126" s="689" t="s">
        <v>624</v>
      </c>
      <c r="B126" s="685"/>
      <c r="E126" s="678"/>
      <c r="F126" s="692">
        <v>515416</v>
      </c>
      <c r="G126" s="680"/>
      <c r="H126" s="690">
        <v>626137</v>
      </c>
      <c r="I126" s="691">
        <v>0</v>
      </c>
      <c r="J126" s="692">
        <v>0</v>
      </c>
      <c r="K126" s="693">
        <v>0</v>
      </c>
      <c r="L126" s="692">
        <v>0</v>
      </c>
      <c r="M126" s="1042"/>
      <c r="N126" s="1042"/>
      <c r="O126" s="1042"/>
      <c r="P126" s="1042"/>
      <c r="Q126" s="1042"/>
      <c r="R126" s="1042"/>
      <c r="S126" s="1042"/>
    </row>
    <row r="127" spans="1:19" ht="22.5" customHeight="1">
      <c r="A127" s="686" t="s">
        <v>625</v>
      </c>
      <c r="B127" s="685"/>
      <c r="E127" s="678">
        <v>16</v>
      </c>
      <c r="F127" s="651">
        <v>70924</v>
      </c>
      <c r="G127" s="679"/>
      <c r="H127" s="624">
        <v>131538</v>
      </c>
      <c r="I127" s="694"/>
      <c r="J127" s="651">
        <v>47911</v>
      </c>
      <c r="K127" s="694"/>
      <c r="L127" s="624">
        <v>85072</v>
      </c>
      <c r="M127" s="1042"/>
      <c r="N127" s="1042"/>
      <c r="O127" s="1042"/>
      <c r="P127" s="1042"/>
      <c r="Q127" s="1042"/>
      <c r="R127" s="1042"/>
      <c r="S127" s="1042"/>
    </row>
    <row r="128" spans="1:19" ht="22.5" customHeight="1">
      <c r="A128" s="689" t="s">
        <v>626</v>
      </c>
      <c r="B128" s="685"/>
      <c r="E128" s="678"/>
      <c r="F128" s="949">
        <v>586340</v>
      </c>
      <c r="G128" s="695"/>
      <c r="H128" s="652">
        <v>757675</v>
      </c>
      <c r="I128" s="696"/>
      <c r="J128" s="949">
        <v>47911</v>
      </c>
      <c r="K128" s="696"/>
      <c r="L128" s="652">
        <v>85072</v>
      </c>
      <c r="M128" s="1042"/>
      <c r="N128" s="1042"/>
      <c r="O128" s="1042"/>
      <c r="P128" s="1042"/>
      <c r="Q128" s="1042"/>
      <c r="R128" s="1042"/>
      <c r="S128" s="1042"/>
    </row>
    <row r="129" spans="1:19" ht="13.5" customHeight="1">
      <c r="A129" s="626"/>
      <c r="F129" s="647"/>
      <c r="H129" s="647"/>
      <c r="M129" s="1042"/>
      <c r="N129" s="1042"/>
      <c r="O129" s="1042"/>
      <c r="P129" s="1042"/>
      <c r="Q129" s="1042"/>
      <c r="R129" s="1042"/>
      <c r="S129" s="1042"/>
    </row>
    <row r="130" spans="1:19" ht="22.5" customHeight="1">
      <c r="A130" s="686" t="s">
        <v>627</v>
      </c>
      <c r="B130" s="685"/>
      <c r="E130" s="678"/>
      <c r="F130" s="602">
        <v>163238</v>
      </c>
      <c r="G130" s="679"/>
      <c r="H130" s="616">
        <v>66697</v>
      </c>
      <c r="I130" s="694"/>
      <c r="J130" s="602">
        <v>0</v>
      </c>
      <c r="K130" s="688"/>
      <c r="L130" s="602">
        <v>0</v>
      </c>
      <c r="M130" s="1042"/>
      <c r="N130" s="1042"/>
      <c r="O130" s="1042"/>
      <c r="P130" s="1042"/>
      <c r="Q130" s="1042"/>
      <c r="R130" s="1042"/>
      <c r="S130" s="1042"/>
    </row>
    <row r="131" spans="1:19" ht="22.5" customHeight="1">
      <c r="A131" s="686" t="s">
        <v>628</v>
      </c>
      <c r="B131" s="685"/>
      <c r="E131" s="678"/>
      <c r="F131" s="651">
        <v>409496</v>
      </c>
      <c r="G131" s="679"/>
      <c r="H131" s="624">
        <v>534842</v>
      </c>
      <c r="I131" s="694"/>
      <c r="J131" s="651">
        <v>86097</v>
      </c>
      <c r="K131" s="694"/>
      <c r="L131" s="624">
        <v>74331</v>
      </c>
      <c r="M131" s="1042"/>
      <c r="N131" s="1042"/>
      <c r="O131" s="1042"/>
      <c r="P131" s="1042"/>
      <c r="Q131" s="1042"/>
      <c r="R131" s="1042"/>
      <c r="S131" s="1042"/>
    </row>
    <row r="132" spans="1:19" ht="22.5" customHeight="1">
      <c r="A132" s="689" t="s">
        <v>629</v>
      </c>
      <c r="B132" s="685"/>
      <c r="E132" s="678"/>
      <c r="F132" s="652">
        <v>572734</v>
      </c>
      <c r="G132" s="695"/>
      <c r="H132" s="652">
        <v>601539</v>
      </c>
      <c r="I132" s="696"/>
      <c r="J132" s="949">
        <v>86097</v>
      </c>
      <c r="K132" s="696"/>
      <c r="L132" s="652">
        <v>74331</v>
      </c>
      <c r="M132" s="1042"/>
      <c r="N132" s="1042"/>
      <c r="O132" s="1042"/>
      <c r="P132" s="1042"/>
      <c r="Q132" s="1042"/>
      <c r="R132" s="1042"/>
      <c r="S132" s="1042"/>
    </row>
    <row r="133" spans="1:19" ht="10.5" customHeight="1">
      <c r="A133" s="682"/>
      <c r="B133" s="682"/>
      <c r="E133" s="678"/>
      <c r="F133" s="659"/>
      <c r="G133" s="683"/>
      <c r="H133" s="659"/>
      <c r="I133" s="683"/>
      <c r="J133" s="683"/>
      <c r="K133" s="683"/>
      <c r="L133" s="683"/>
      <c r="M133" s="1042"/>
      <c r="N133" s="1042"/>
      <c r="O133" s="1042"/>
      <c r="P133" s="1042"/>
      <c r="Q133" s="1042"/>
      <c r="R133" s="1042"/>
      <c r="S133" s="1042"/>
    </row>
    <row r="134" spans="1:19" ht="22.5" customHeight="1">
      <c r="A134" s="697" t="s">
        <v>652</v>
      </c>
      <c r="B134" s="682"/>
      <c r="E134" s="678"/>
      <c r="F134" s="698">
        <v>13606</v>
      </c>
      <c r="G134" s="696"/>
      <c r="H134" s="698">
        <v>156136</v>
      </c>
      <c r="I134" s="696"/>
      <c r="J134" s="692">
        <v>-38186</v>
      </c>
      <c r="K134" s="696"/>
      <c r="L134" s="698">
        <v>10741</v>
      </c>
      <c r="M134" s="1042"/>
      <c r="N134" s="1042"/>
      <c r="O134" s="1042"/>
      <c r="P134" s="1042"/>
      <c r="Q134" s="1042"/>
      <c r="R134" s="1042"/>
      <c r="S134" s="1042"/>
    </row>
    <row r="135" spans="1:19" ht="22.5" customHeight="1">
      <c r="A135" s="682" t="s">
        <v>630</v>
      </c>
      <c r="B135" s="682"/>
      <c r="E135" s="678"/>
      <c r="F135" s="699">
        <v>68372</v>
      </c>
      <c r="G135" s="694"/>
      <c r="H135" s="624">
        <v>102302</v>
      </c>
      <c r="I135" s="679"/>
      <c r="J135" s="699">
        <v>0</v>
      </c>
      <c r="K135" s="679"/>
      <c r="L135" s="651">
        <v>0</v>
      </c>
      <c r="M135" s="1042"/>
      <c r="N135" s="1042"/>
      <c r="O135" s="1042"/>
      <c r="P135" s="1042"/>
      <c r="Q135" s="1042"/>
      <c r="R135" s="1042"/>
      <c r="S135" s="1042"/>
    </row>
    <row r="136" spans="1:19" ht="22.5" customHeight="1">
      <c r="A136" s="697" t="s">
        <v>891</v>
      </c>
      <c r="B136" s="682"/>
      <c r="E136" s="678"/>
      <c r="F136" s="698"/>
      <c r="G136" s="696"/>
      <c r="H136" s="698"/>
      <c r="I136" s="696"/>
      <c r="J136" s="950"/>
      <c r="K136" s="696"/>
      <c r="L136" s="698"/>
      <c r="M136" s="1042"/>
      <c r="N136" s="1042"/>
      <c r="O136" s="1042"/>
      <c r="P136" s="1042"/>
      <c r="Q136" s="1042"/>
      <c r="R136" s="1042"/>
      <c r="S136" s="1042"/>
    </row>
    <row r="137" spans="1:19" ht="22.5" customHeight="1">
      <c r="A137" s="697"/>
      <c r="B137" s="697" t="s">
        <v>632</v>
      </c>
      <c r="E137" s="678"/>
      <c r="F137" s="698">
        <v>81978</v>
      </c>
      <c r="G137" s="696"/>
      <c r="H137" s="698">
        <v>258438</v>
      </c>
      <c r="I137" s="696"/>
      <c r="J137" s="698">
        <v>-38186</v>
      </c>
      <c r="K137" s="696"/>
      <c r="L137" s="698">
        <v>10741</v>
      </c>
      <c r="M137" s="1042"/>
      <c r="N137" s="1042"/>
      <c r="O137" s="1042"/>
      <c r="P137" s="1042"/>
      <c r="Q137" s="1042"/>
      <c r="R137" s="1042"/>
      <c r="S137" s="1042"/>
    </row>
    <row r="138" spans="1:19" ht="22.5" customHeight="1">
      <c r="A138" s="682" t="s">
        <v>631</v>
      </c>
      <c r="B138" s="682"/>
      <c r="E138" s="678"/>
      <c r="F138" s="699">
        <v>58925</v>
      </c>
      <c r="G138" s="683"/>
      <c r="H138" s="701">
        <v>121111</v>
      </c>
      <c r="I138" s="683"/>
      <c r="J138" s="699">
        <v>1226</v>
      </c>
      <c r="K138" s="683"/>
      <c r="L138" s="701">
        <v>45081</v>
      </c>
      <c r="M138" s="1042"/>
      <c r="N138" s="1042"/>
      <c r="O138" s="1042"/>
      <c r="P138" s="1042"/>
      <c r="Q138" s="1042"/>
      <c r="R138" s="1042"/>
      <c r="S138" s="1042"/>
    </row>
    <row r="139" spans="1:19" ht="22.5" customHeight="1">
      <c r="A139" s="697" t="s">
        <v>885</v>
      </c>
      <c r="B139" s="682"/>
      <c r="E139" s="678"/>
      <c r="F139" s="950">
        <v>23053</v>
      </c>
      <c r="G139" s="696"/>
      <c r="H139" s="950">
        <v>137327</v>
      </c>
      <c r="I139" s="696"/>
      <c r="J139" s="950">
        <v>-39412</v>
      </c>
      <c r="K139" s="696"/>
      <c r="L139" s="950">
        <v>-34340</v>
      </c>
      <c r="M139" s="1042"/>
      <c r="N139" s="1042"/>
      <c r="O139" s="1042"/>
      <c r="P139" s="1042"/>
      <c r="Q139" s="1042"/>
      <c r="R139" s="1042"/>
      <c r="S139" s="1042"/>
    </row>
    <row r="140" spans="1:19" ht="22.5" customHeight="1">
      <c r="A140" s="682" t="s">
        <v>632</v>
      </c>
      <c r="B140" s="682"/>
      <c r="E140" s="678">
        <v>17</v>
      </c>
      <c r="F140" s="699">
        <v>-2560</v>
      </c>
      <c r="G140" s="694"/>
      <c r="H140" s="624">
        <v>2355</v>
      </c>
      <c r="I140" s="679"/>
      <c r="J140" s="699">
        <v>-6098</v>
      </c>
      <c r="K140" s="679"/>
      <c r="L140" s="624">
        <v>-20475</v>
      </c>
      <c r="M140" s="1042"/>
      <c r="N140" s="1042"/>
      <c r="O140" s="1042"/>
      <c r="P140" s="1042"/>
      <c r="Q140" s="1042"/>
      <c r="R140" s="1042"/>
      <c r="S140" s="1042"/>
    </row>
    <row r="141" spans="1:19" ht="22.5" customHeight="1" thickBot="1">
      <c r="A141" s="697" t="s">
        <v>633</v>
      </c>
      <c r="B141" s="682"/>
      <c r="E141" s="678"/>
      <c r="F141" s="704">
        <v>25613</v>
      </c>
      <c r="G141" s="696"/>
      <c r="H141" s="704">
        <v>134972</v>
      </c>
      <c r="I141" s="696"/>
      <c r="J141" s="704">
        <v>-33314</v>
      </c>
      <c r="K141" s="696"/>
      <c r="L141" s="704">
        <v>-13865</v>
      </c>
      <c r="M141" s="1042"/>
      <c r="N141" s="1042"/>
      <c r="O141" s="1042"/>
      <c r="P141" s="1042"/>
      <c r="Q141" s="1042"/>
      <c r="R141" s="1042"/>
      <c r="S141" s="1042"/>
    </row>
    <row r="142" spans="1:19" ht="22.5" customHeight="1" thickTop="1">
      <c r="A142" s="604" t="s">
        <v>529</v>
      </c>
      <c r="B142" s="605"/>
      <c r="C142" s="605"/>
      <c r="D142" s="605"/>
      <c r="E142" s="610"/>
      <c r="F142" s="605"/>
      <c r="H142" s="605"/>
      <c r="J142" s="605"/>
      <c r="L142" s="605"/>
    </row>
    <row r="143" spans="1:19" ht="22.5" customHeight="1">
      <c r="A143" s="666" t="s">
        <v>634</v>
      </c>
      <c r="B143" s="605"/>
      <c r="C143" s="605"/>
      <c r="D143" s="605"/>
      <c r="E143" s="610"/>
      <c r="F143" s="605"/>
      <c r="H143" s="605"/>
      <c r="J143" s="605"/>
      <c r="L143" s="605"/>
    </row>
    <row r="144" spans="1:19" ht="22.5" customHeight="1">
      <c r="A144" s="671"/>
      <c r="B144" s="671"/>
      <c r="C144" s="671"/>
      <c r="D144" s="671"/>
      <c r="E144" s="672"/>
      <c r="F144" s="673"/>
      <c r="G144" s="671"/>
      <c r="H144" s="673"/>
      <c r="I144" s="671"/>
      <c r="J144" s="674"/>
      <c r="K144" s="675"/>
      <c r="L144" s="676"/>
    </row>
    <row r="145" spans="1:19" ht="22.5" customHeight="1">
      <c r="A145" s="605"/>
      <c r="B145" s="605"/>
      <c r="C145" s="605"/>
      <c r="D145" s="605"/>
      <c r="E145" s="610"/>
      <c r="F145" s="1087" t="s">
        <v>531</v>
      </c>
      <c r="G145" s="1087"/>
      <c r="H145" s="1087"/>
      <c r="I145" s="611"/>
      <c r="J145" s="1087" t="s">
        <v>532</v>
      </c>
      <c r="K145" s="1087"/>
      <c r="L145" s="1087"/>
    </row>
    <row r="146" spans="1:19" ht="22.5" customHeight="1">
      <c r="A146" s="605"/>
      <c r="B146" s="605"/>
      <c r="C146" s="605"/>
      <c r="D146" s="605"/>
      <c r="E146" s="610"/>
      <c r="F146" s="1091" t="s">
        <v>609</v>
      </c>
      <c r="G146" s="1091"/>
      <c r="H146" s="1091"/>
      <c r="I146" s="611"/>
      <c r="J146" s="1091" t="s">
        <v>609</v>
      </c>
      <c r="K146" s="1091"/>
      <c r="L146" s="1091"/>
    </row>
    <row r="147" spans="1:19" ht="22.5" customHeight="1">
      <c r="A147" s="605"/>
      <c r="B147" s="605"/>
      <c r="C147" s="605"/>
      <c r="D147" s="605"/>
      <c r="E147" s="610"/>
      <c r="F147" s="1091" t="s">
        <v>533</v>
      </c>
      <c r="G147" s="1091"/>
      <c r="H147" s="1091"/>
      <c r="I147" s="611"/>
      <c r="J147" s="1091" t="s">
        <v>533</v>
      </c>
      <c r="K147" s="1091"/>
      <c r="L147" s="1091"/>
    </row>
    <row r="148" spans="1:19" ht="22.5" customHeight="1">
      <c r="A148" s="666"/>
      <c r="B148" s="605"/>
      <c r="C148" s="605"/>
      <c r="D148" s="605"/>
      <c r="E148" s="610" t="s">
        <v>536</v>
      </c>
      <c r="F148" s="612">
        <v>2560</v>
      </c>
      <c r="G148" s="612"/>
      <c r="H148" s="612">
        <v>2559</v>
      </c>
      <c r="I148" s="612"/>
      <c r="J148" s="612">
        <v>2560</v>
      </c>
      <c r="K148" s="612"/>
      <c r="L148" s="612">
        <v>2559</v>
      </c>
    </row>
    <row r="149" spans="1:19" ht="22.5" customHeight="1">
      <c r="A149" s="605"/>
      <c r="B149" s="605"/>
      <c r="C149" s="605"/>
      <c r="D149" s="605"/>
      <c r="E149" s="607"/>
      <c r="F149" s="1088" t="s">
        <v>538</v>
      </c>
      <c r="G149" s="1088"/>
      <c r="H149" s="1088"/>
      <c r="I149" s="1088"/>
      <c r="J149" s="1088"/>
      <c r="K149" s="1088"/>
      <c r="L149" s="1088"/>
    </row>
    <row r="150" spans="1:19" ht="22.5" customHeight="1">
      <c r="A150" s="702" t="s">
        <v>635</v>
      </c>
      <c r="B150" s="685"/>
      <c r="E150" s="703"/>
      <c r="F150" s="687"/>
      <c r="G150" s="675"/>
      <c r="H150" s="687"/>
      <c r="I150" s="675"/>
      <c r="J150" s="687"/>
      <c r="K150" s="675"/>
      <c r="L150" s="687"/>
    </row>
    <row r="151" spans="1:19" ht="22.5" customHeight="1">
      <c r="B151" s="685" t="s">
        <v>636</v>
      </c>
      <c r="E151" s="678">
        <v>18</v>
      </c>
      <c r="F151" s="621">
        <v>49139</v>
      </c>
      <c r="G151" s="694"/>
      <c r="H151" s="621">
        <v>6927</v>
      </c>
      <c r="I151" s="694"/>
      <c r="J151" s="602">
        <v>-33314</v>
      </c>
      <c r="K151" s="694"/>
      <c r="L151" s="621">
        <v>-13865</v>
      </c>
      <c r="M151" s="1040"/>
      <c r="N151" s="1040"/>
      <c r="O151" s="1040"/>
      <c r="P151" s="1040"/>
      <c r="Q151" s="1040"/>
      <c r="R151" s="1040"/>
      <c r="S151" s="1040"/>
    </row>
    <row r="152" spans="1:19" ht="22.5" customHeight="1">
      <c r="B152" s="685" t="s">
        <v>637</v>
      </c>
      <c r="E152" s="703"/>
      <c r="F152" s="621">
        <v>-23526</v>
      </c>
      <c r="G152" s="679"/>
      <c r="H152" s="621">
        <v>128045</v>
      </c>
      <c r="I152" s="679"/>
      <c r="J152" s="699">
        <v>0</v>
      </c>
      <c r="K152" s="688"/>
      <c r="L152" s="699">
        <v>0</v>
      </c>
      <c r="M152" s="1040"/>
      <c r="N152" s="1040"/>
      <c r="O152" s="1040"/>
      <c r="P152" s="1040"/>
      <c r="Q152" s="1040"/>
      <c r="R152" s="1040"/>
      <c r="S152" s="1040"/>
    </row>
    <row r="153" spans="1:19" ht="22.5" customHeight="1" thickBot="1">
      <c r="A153" s="697"/>
      <c r="B153" s="685"/>
      <c r="E153" s="703"/>
      <c r="F153" s="704">
        <v>25613</v>
      </c>
      <c r="G153" s="695"/>
      <c r="H153" s="704">
        <v>134972</v>
      </c>
      <c r="I153" s="695"/>
      <c r="J153" s="948">
        <v>-33314</v>
      </c>
      <c r="K153" s="695"/>
      <c r="L153" s="704">
        <v>-13865</v>
      </c>
      <c r="M153" s="1040"/>
      <c r="N153" s="1040"/>
      <c r="O153" s="1040"/>
      <c r="P153" s="1040"/>
      <c r="Q153" s="1040"/>
      <c r="R153" s="1040"/>
      <c r="S153" s="1040"/>
    </row>
    <row r="154" spans="1:19" ht="22.5" customHeight="1" thickTop="1">
      <c r="A154" s="702"/>
      <c r="B154" s="702"/>
      <c r="C154" s="685"/>
      <c r="D154" s="685"/>
      <c r="E154" s="703"/>
      <c r="F154" s="653"/>
      <c r="G154" s="705"/>
      <c r="H154" s="653"/>
      <c r="I154" s="705"/>
      <c r="J154" s="696"/>
      <c r="K154" s="705"/>
      <c r="L154" s="696"/>
    </row>
    <row r="155" spans="1:19" ht="22.5" customHeight="1">
      <c r="A155" s="706" t="s">
        <v>638</v>
      </c>
      <c r="B155" s="702"/>
      <c r="C155" s="685"/>
      <c r="D155" s="685"/>
      <c r="E155" s="678">
        <v>18</v>
      </c>
      <c r="F155" s="653"/>
      <c r="G155" s="705"/>
      <c r="H155" s="653"/>
      <c r="I155" s="705"/>
      <c r="J155" s="696"/>
      <c r="K155" s="705"/>
      <c r="L155" s="696"/>
    </row>
    <row r="156" spans="1:19" ht="22.5" customHeight="1" thickBot="1">
      <c r="A156" s="685" t="s">
        <v>639</v>
      </c>
      <c r="B156" s="702"/>
      <c r="C156" s="685"/>
      <c r="D156" s="685"/>
      <c r="E156" s="678"/>
      <c r="F156" s="707">
        <v>2.6962946867537575E-2</v>
      </c>
      <c r="G156" s="671"/>
      <c r="H156" s="708">
        <v>4.0000000000000001E-3</v>
      </c>
      <c r="I156" s="671"/>
      <c r="J156" s="951">
        <v>-1.8279647773563702E-2</v>
      </c>
      <c r="K156" s="671"/>
      <c r="L156" s="708">
        <v>-8.0000000000000002E-3</v>
      </c>
      <c r="M156" s="1041"/>
      <c r="N156" s="1041"/>
      <c r="O156" s="1041"/>
      <c r="P156" s="1041"/>
      <c r="Q156" s="1041"/>
      <c r="R156" s="1043"/>
      <c r="S156" s="1041"/>
    </row>
    <row r="157" spans="1:19" ht="22.5" customHeight="1" thickTop="1">
      <c r="A157" s="709"/>
      <c r="B157" s="685"/>
      <c r="C157" s="710"/>
      <c r="D157" s="685"/>
      <c r="E157" s="678"/>
      <c r="F157" s="711"/>
      <c r="G157" s="712"/>
      <c r="H157" s="947"/>
      <c r="I157" s="712"/>
      <c r="J157" s="711"/>
      <c r="K157" s="712"/>
      <c r="L157" s="947"/>
    </row>
    <row r="158" spans="1:19" ht="22.5" customHeight="1">
      <c r="A158" s="604" t="s">
        <v>529</v>
      </c>
      <c r="B158" s="605"/>
      <c r="C158" s="605"/>
      <c r="D158" s="605"/>
      <c r="E158" s="610"/>
      <c r="F158" s="605"/>
      <c r="H158" s="605"/>
      <c r="J158" s="605"/>
      <c r="L158" s="605"/>
    </row>
    <row r="159" spans="1:19" ht="22.5" customHeight="1">
      <c r="A159" s="666" t="s">
        <v>640</v>
      </c>
      <c r="B159" s="605"/>
      <c r="C159" s="605"/>
      <c r="D159" s="605"/>
      <c r="E159" s="610"/>
      <c r="F159" s="605"/>
      <c r="H159" s="605"/>
      <c r="J159" s="605"/>
      <c r="L159" s="605"/>
    </row>
    <row r="160" spans="1:19" ht="22.5" customHeight="1">
      <c r="A160" s="671"/>
      <c r="B160" s="671"/>
      <c r="C160" s="671"/>
      <c r="D160" s="671"/>
      <c r="E160" s="672"/>
      <c r="F160" s="673"/>
      <c r="G160" s="671"/>
      <c r="H160" s="673"/>
      <c r="I160" s="671"/>
      <c r="J160" s="674"/>
      <c r="K160" s="675"/>
      <c r="L160" s="676"/>
    </row>
    <row r="161" spans="1:19" ht="22.5" customHeight="1">
      <c r="A161" s="605"/>
      <c r="B161" s="605"/>
      <c r="C161" s="605"/>
      <c r="D161" s="605"/>
      <c r="E161" s="610"/>
      <c r="F161" s="1087" t="s">
        <v>531</v>
      </c>
      <c r="G161" s="1087"/>
      <c r="H161" s="1087"/>
      <c r="I161" s="611"/>
      <c r="J161" s="1087" t="s">
        <v>532</v>
      </c>
      <c r="K161" s="1087"/>
      <c r="L161" s="1087"/>
    </row>
    <row r="162" spans="1:19" ht="22.5" customHeight="1">
      <c r="A162" s="605"/>
      <c r="B162" s="605"/>
      <c r="C162" s="605"/>
      <c r="D162" s="605"/>
      <c r="E162" s="610"/>
      <c r="F162" s="1091" t="s">
        <v>609</v>
      </c>
      <c r="G162" s="1091"/>
      <c r="H162" s="1091"/>
      <c r="I162" s="611"/>
      <c r="J162" s="1091" t="s">
        <v>609</v>
      </c>
      <c r="K162" s="1091"/>
      <c r="L162" s="1091"/>
    </row>
    <row r="163" spans="1:19" ht="22.5" customHeight="1">
      <c r="A163" s="605"/>
      <c r="B163" s="605"/>
      <c r="C163" s="605"/>
      <c r="D163" s="605"/>
      <c r="E163" s="610"/>
      <c r="F163" s="1091" t="s">
        <v>533</v>
      </c>
      <c r="G163" s="1091"/>
      <c r="H163" s="1091"/>
      <c r="I163" s="611"/>
      <c r="J163" s="1091" t="s">
        <v>533</v>
      </c>
      <c r="K163" s="1091"/>
      <c r="L163" s="1091"/>
    </row>
    <row r="164" spans="1:19" ht="22.5" customHeight="1">
      <c r="A164" s="666"/>
      <c r="B164" s="605"/>
      <c r="C164" s="605"/>
      <c r="D164" s="605"/>
      <c r="E164" s="610"/>
      <c r="F164" s="612">
        <v>2560</v>
      </c>
      <c r="G164" s="612"/>
      <c r="H164" s="612">
        <v>2559</v>
      </c>
      <c r="I164" s="612"/>
      <c r="J164" s="612">
        <v>2560</v>
      </c>
      <c r="K164" s="612"/>
      <c r="L164" s="612">
        <v>2559</v>
      </c>
    </row>
    <row r="165" spans="1:19" ht="22.5" customHeight="1">
      <c r="A165" s="605"/>
      <c r="B165" s="605"/>
      <c r="C165" s="605"/>
      <c r="D165" s="605"/>
      <c r="E165" s="607"/>
      <c r="F165" s="1088" t="s">
        <v>538</v>
      </c>
      <c r="G165" s="1088"/>
      <c r="H165" s="1088"/>
      <c r="I165" s="1088"/>
      <c r="J165" s="1088"/>
      <c r="K165" s="1088"/>
      <c r="L165" s="1088"/>
    </row>
    <row r="166" spans="1:19" ht="22.5" customHeight="1">
      <c r="A166" s="702" t="s">
        <v>633</v>
      </c>
      <c r="B166" s="685"/>
      <c r="E166" s="703"/>
      <c r="F166" s="713">
        <v>25613</v>
      </c>
      <c r="G166" s="714"/>
      <c r="H166" s="713">
        <v>134972</v>
      </c>
      <c r="I166" s="714"/>
      <c r="J166" s="692">
        <v>-33314</v>
      </c>
      <c r="K166" s="714"/>
      <c r="L166" s="713">
        <v>-13865</v>
      </c>
      <c r="M166" s="1040"/>
      <c r="N166" s="1040"/>
      <c r="O166" s="1040"/>
      <c r="P166" s="1040"/>
      <c r="Q166" s="1040"/>
      <c r="R166" s="1040"/>
      <c r="S166" s="1040"/>
    </row>
    <row r="167" spans="1:19" ht="22.5" customHeight="1">
      <c r="A167" s="626" t="s">
        <v>641</v>
      </c>
      <c r="B167" s="685"/>
      <c r="E167" s="703"/>
      <c r="F167" s="621"/>
      <c r="G167" s="694"/>
      <c r="H167" s="621"/>
      <c r="I167" s="694"/>
      <c r="J167" s="621"/>
      <c r="K167" s="688"/>
      <c r="L167" s="621"/>
    </row>
    <row r="168" spans="1:19" ht="22.5" customHeight="1">
      <c r="A168" s="626"/>
      <c r="B168" s="706" t="s">
        <v>642</v>
      </c>
      <c r="E168" s="703"/>
      <c r="F168" s="621"/>
      <c r="G168" s="694"/>
      <c r="H168" s="688"/>
      <c r="I168" s="694"/>
      <c r="J168" s="688"/>
      <c r="K168" s="688"/>
      <c r="L168" s="688"/>
    </row>
    <row r="169" spans="1:19" ht="22.5" customHeight="1">
      <c r="A169" s="626"/>
      <c r="B169" s="706" t="s">
        <v>643</v>
      </c>
      <c r="E169" s="703"/>
      <c r="F169" s="621"/>
      <c r="G169" s="694"/>
      <c r="H169" s="688"/>
      <c r="I169" s="694"/>
      <c r="J169" s="688"/>
      <c r="K169" s="688"/>
      <c r="L169" s="688"/>
    </row>
    <row r="170" spans="1:19" ht="22.5" customHeight="1">
      <c r="B170" s="715" t="s">
        <v>644</v>
      </c>
      <c r="F170" s="602">
        <v>-366777</v>
      </c>
      <c r="G170" s="621"/>
      <c r="H170" s="621">
        <v>-244453</v>
      </c>
      <c r="I170" s="621"/>
      <c r="J170" s="602">
        <v>0</v>
      </c>
      <c r="K170" s="688"/>
      <c r="L170" s="602">
        <v>0</v>
      </c>
      <c r="M170" s="1040"/>
      <c r="N170" s="1040"/>
      <c r="O170" s="1040"/>
      <c r="P170" s="1040"/>
      <c r="Q170" s="1040"/>
      <c r="R170" s="1040"/>
      <c r="S170" s="1040"/>
    </row>
    <row r="171" spans="1:19" ht="22.5" customHeight="1">
      <c r="A171" s="607" t="s">
        <v>645</v>
      </c>
      <c r="B171" s="607" t="s">
        <v>646</v>
      </c>
      <c r="F171" s="602">
        <v>-56227</v>
      </c>
      <c r="G171" s="621"/>
      <c r="H171" s="621">
        <v>-308444</v>
      </c>
      <c r="I171" s="621"/>
      <c r="J171" s="602">
        <v>274</v>
      </c>
      <c r="K171" s="621"/>
      <c r="L171" s="621">
        <v>13850</v>
      </c>
      <c r="M171" s="1040"/>
      <c r="N171" s="1040"/>
      <c r="O171" s="1040"/>
      <c r="P171" s="1040"/>
      <c r="Q171" s="1040"/>
      <c r="R171" s="1040"/>
      <c r="S171" s="1040"/>
    </row>
    <row r="172" spans="1:19" ht="22.5" customHeight="1">
      <c r="B172" s="716" t="s">
        <v>647</v>
      </c>
      <c r="E172" s="607"/>
      <c r="F172" s="602"/>
      <c r="G172" s="607"/>
      <c r="I172" s="607"/>
      <c r="J172" s="602"/>
      <c r="K172" s="607"/>
    </row>
    <row r="173" spans="1:19" ht="22.5" customHeight="1">
      <c r="B173" s="716" t="s">
        <v>648</v>
      </c>
      <c r="F173" s="651">
        <v>10069</v>
      </c>
      <c r="G173" s="621"/>
      <c r="H173" s="621">
        <v>52020</v>
      </c>
      <c r="I173" s="621"/>
      <c r="J173" s="651">
        <v>-55</v>
      </c>
      <c r="K173" s="621"/>
      <c r="L173" s="694">
        <v>-2770</v>
      </c>
      <c r="M173" s="1040"/>
      <c r="N173" s="1040"/>
      <c r="O173" s="1040"/>
      <c r="P173" s="1040"/>
      <c r="Q173" s="1040"/>
      <c r="R173" s="1040"/>
      <c r="S173" s="1040"/>
    </row>
    <row r="174" spans="1:19" ht="22.5" customHeight="1">
      <c r="A174" s="626" t="s">
        <v>658</v>
      </c>
      <c r="F174" s="949">
        <v>-412935</v>
      </c>
      <c r="G174" s="667"/>
      <c r="H174" s="717">
        <v>-500877</v>
      </c>
      <c r="I174" s="667"/>
      <c r="J174" s="949">
        <v>219</v>
      </c>
      <c r="K174" s="667"/>
      <c r="L174" s="717">
        <v>11080</v>
      </c>
      <c r="M174" s="1040"/>
      <c r="N174" s="1040"/>
      <c r="O174" s="1040"/>
      <c r="P174" s="1040"/>
      <c r="Q174" s="1040"/>
      <c r="R174" s="1040"/>
      <c r="S174" s="1040"/>
    </row>
    <row r="175" spans="1:19" ht="22.5" customHeight="1">
      <c r="F175" s="621"/>
      <c r="G175" s="621"/>
      <c r="H175" s="621"/>
      <c r="I175" s="621"/>
      <c r="J175" s="621"/>
      <c r="K175" s="621"/>
      <c r="L175" s="621"/>
    </row>
    <row r="176" spans="1:19" ht="22.5" customHeight="1" thickBot="1">
      <c r="A176" s="626" t="s">
        <v>882</v>
      </c>
      <c r="F176" s="635">
        <v>-387322</v>
      </c>
      <c r="G176" s="667"/>
      <c r="H176" s="635">
        <v>-365905</v>
      </c>
      <c r="I176" s="667"/>
      <c r="J176" s="952">
        <v>-33095</v>
      </c>
      <c r="K176" s="667"/>
      <c r="L176" s="635">
        <v>-2785</v>
      </c>
      <c r="M176" s="1040"/>
      <c r="N176" s="1040"/>
      <c r="O176" s="1040"/>
      <c r="P176" s="1040"/>
      <c r="Q176" s="1040"/>
      <c r="R176" s="1040"/>
      <c r="S176" s="1040"/>
    </row>
    <row r="177" spans="1:19" ht="16.2" customHeight="1" thickTop="1">
      <c r="F177" s="621"/>
      <c r="G177" s="621"/>
      <c r="H177" s="621"/>
      <c r="I177" s="621"/>
      <c r="J177" s="621"/>
      <c r="K177" s="621"/>
      <c r="L177" s="621"/>
    </row>
    <row r="178" spans="1:19" ht="22.5" customHeight="1">
      <c r="A178" s="626" t="s">
        <v>883</v>
      </c>
      <c r="F178" s="621"/>
      <c r="G178" s="621"/>
      <c r="H178" s="621"/>
      <c r="I178" s="621"/>
      <c r="J178" s="621"/>
      <c r="K178" s="621"/>
      <c r="L178" s="621"/>
    </row>
    <row r="179" spans="1:19" ht="22.5" customHeight="1">
      <c r="B179" s="607" t="s">
        <v>636</v>
      </c>
      <c r="F179" s="621">
        <v>-276413</v>
      </c>
      <c r="G179" s="621"/>
      <c r="H179" s="621">
        <v>-425729</v>
      </c>
      <c r="I179" s="621"/>
      <c r="J179" s="602">
        <v>-33095</v>
      </c>
      <c r="K179" s="621"/>
      <c r="L179" s="621">
        <v>-2785</v>
      </c>
      <c r="M179" s="1040"/>
      <c r="N179" s="1040"/>
      <c r="O179" s="1040"/>
      <c r="P179" s="1040"/>
      <c r="Q179" s="1040"/>
      <c r="R179" s="1040"/>
      <c r="S179" s="1040"/>
    </row>
    <row r="180" spans="1:19" ht="22.5" customHeight="1">
      <c r="B180" s="607" t="s">
        <v>637</v>
      </c>
      <c r="F180" s="621">
        <v>-110909</v>
      </c>
      <c r="G180" s="621"/>
      <c r="H180" s="621">
        <v>59824</v>
      </c>
      <c r="I180" s="621"/>
      <c r="J180" s="602">
        <v>0</v>
      </c>
      <c r="K180" s="621"/>
      <c r="L180" s="621">
        <v>0</v>
      </c>
      <c r="M180" s="1040"/>
      <c r="N180" s="1040"/>
      <c r="O180" s="1040"/>
      <c r="P180" s="1040"/>
      <c r="Q180" s="1040"/>
      <c r="R180" s="1040"/>
      <c r="S180" s="1040"/>
    </row>
    <row r="181" spans="1:19" ht="22.5" customHeight="1" thickBot="1">
      <c r="F181" s="718">
        <v>-387322</v>
      </c>
      <c r="G181" s="667" t="s">
        <v>645</v>
      </c>
      <c r="H181" s="718">
        <v>-365905</v>
      </c>
      <c r="I181" s="667" t="s">
        <v>645</v>
      </c>
      <c r="J181" s="948">
        <v>-33095</v>
      </c>
      <c r="K181" s="667" t="s">
        <v>645</v>
      </c>
      <c r="L181" s="718">
        <v>-2785</v>
      </c>
      <c r="M181" s="1040"/>
      <c r="N181" s="1040"/>
      <c r="O181" s="1040"/>
      <c r="P181" s="1040"/>
      <c r="Q181" s="1040"/>
      <c r="R181" s="1040"/>
      <c r="S181" s="1040"/>
    </row>
    <row r="182" spans="1:19" ht="22.5" customHeight="1" thickTop="1">
      <c r="F182" s="621"/>
      <c r="G182" s="621"/>
      <c r="H182" s="621"/>
      <c r="I182" s="621"/>
      <c r="J182" s="621"/>
      <c r="K182" s="621"/>
      <c r="L182" s="621"/>
    </row>
    <row r="183" spans="1:19" ht="22.5" customHeight="1">
      <c r="A183" s="604" t="s">
        <v>529</v>
      </c>
      <c r="B183" s="605"/>
      <c r="C183" s="605"/>
      <c r="D183" s="605"/>
      <c r="E183" s="610"/>
      <c r="F183" s="605"/>
      <c r="H183" s="605"/>
      <c r="J183" s="605"/>
      <c r="L183" s="605"/>
    </row>
    <row r="184" spans="1:19" ht="22.5" customHeight="1">
      <c r="A184" s="666" t="s">
        <v>608</v>
      </c>
      <c r="B184" s="605"/>
      <c r="C184" s="605"/>
      <c r="D184" s="605"/>
      <c r="E184" s="610"/>
      <c r="F184" s="605"/>
      <c r="H184" s="605"/>
      <c r="J184" s="605"/>
      <c r="L184" s="605"/>
    </row>
    <row r="185" spans="1:19" ht="22.5" customHeight="1">
      <c r="A185" s="671"/>
      <c r="B185" s="671"/>
      <c r="C185" s="671"/>
      <c r="D185" s="671"/>
      <c r="E185" s="672"/>
      <c r="F185" s="673"/>
      <c r="G185" s="671"/>
      <c r="H185" s="673"/>
      <c r="I185" s="671"/>
      <c r="J185" s="674"/>
      <c r="K185" s="675"/>
      <c r="L185" s="676"/>
    </row>
    <row r="186" spans="1:19" ht="22.5" customHeight="1">
      <c r="A186" s="605"/>
      <c r="B186" s="605"/>
      <c r="C186" s="605"/>
      <c r="D186" s="605"/>
      <c r="E186" s="610"/>
      <c r="F186" s="1087" t="s">
        <v>531</v>
      </c>
      <c r="G186" s="1087"/>
      <c r="H186" s="1087"/>
      <c r="I186" s="611"/>
      <c r="J186" s="1087" t="s">
        <v>532</v>
      </c>
      <c r="K186" s="1087"/>
      <c r="L186" s="1087"/>
    </row>
    <row r="187" spans="1:19" ht="22.5" customHeight="1">
      <c r="A187" s="605"/>
      <c r="B187" s="605"/>
      <c r="C187" s="605"/>
      <c r="D187" s="605"/>
      <c r="E187" s="610"/>
      <c r="F187" s="1091" t="s">
        <v>651</v>
      </c>
      <c r="G187" s="1091"/>
      <c r="H187" s="1091"/>
      <c r="I187" s="611"/>
      <c r="J187" s="1091" t="s">
        <v>651</v>
      </c>
      <c r="K187" s="1091"/>
      <c r="L187" s="1091"/>
    </row>
    <row r="188" spans="1:19" ht="22.5" customHeight="1">
      <c r="A188" s="605"/>
      <c r="B188" s="605"/>
      <c r="C188" s="605"/>
      <c r="D188" s="605"/>
      <c r="E188" s="610"/>
      <c r="F188" s="1091" t="s">
        <v>533</v>
      </c>
      <c r="G188" s="1091"/>
      <c r="H188" s="1091"/>
      <c r="I188" s="611"/>
      <c r="J188" s="1091" t="s">
        <v>533</v>
      </c>
      <c r="K188" s="1091"/>
      <c r="L188" s="1091"/>
    </row>
    <row r="189" spans="1:19" ht="22.5" customHeight="1">
      <c r="B189" s="605"/>
      <c r="C189" s="605"/>
      <c r="D189" s="605"/>
      <c r="E189" s="610" t="s">
        <v>536</v>
      </c>
      <c r="F189" s="612">
        <v>2560</v>
      </c>
      <c r="G189" s="612"/>
      <c r="H189" s="612">
        <v>2559</v>
      </c>
      <c r="I189" s="612"/>
      <c r="J189" s="612">
        <v>2560</v>
      </c>
      <c r="K189" s="612"/>
      <c r="L189" s="612">
        <v>2559</v>
      </c>
    </row>
    <row r="190" spans="1:19" ht="22.5" customHeight="1">
      <c r="A190" s="605"/>
      <c r="B190" s="605"/>
      <c r="C190" s="605"/>
      <c r="D190" s="605"/>
      <c r="E190" s="677"/>
      <c r="F190" s="1088" t="s">
        <v>538</v>
      </c>
      <c r="G190" s="1088"/>
      <c r="H190" s="1088"/>
      <c r="I190" s="1088"/>
      <c r="J190" s="1088"/>
      <c r="K190" s="1088"/>
      <c r="L190" s="1088"/>
    </row>
    <row r="191" spans="1:19" ht="22.5" customHeight="1">
      <c r="A191" s="655" t="s">
        <v>610</v>
      </c>
      <c r="B191" s="605"/>
      <c r="C191" s="605"/>
      <c r="D191" s="605"/>
      <c r="E191" s="677"/>
      <c r="F191" s="610"/>
      <c r="G191" s="610"/>
      <c r="H191" s="610"/>
      <c r="I191" s="610"/>
      <c r="J191" s="610"/>
      <c r="K191" s="610"/>
      <c r="L191" s="610"/>
    </row>
    <row r="192" spans="1:19" ht="22.5" customHeight="1">
      <c r="A192" s="607" t="s">
        <v>611</v>
      </c>
    </row>
    <row r="193" spans="1:19" ht="22.5" customHeight="1">
      <c r="B193" s="607" t="s">
        <v>612</v>
      </c>
      <c r="E193" s="678"/>
      <c r="F193" s="616">
        <v>2875539</v>
      </c>
      <c r="G193" s="679"/>
      <c r="H193" s="616">
        <v>2356546</v>
      </c>
      <c r="I193" s="679"/>
      <c r="J193" s="602">
        <v>0</v>
      </c>
      <c r="K193" s="679"/>
      <c r="L193" s="602">
        <v>0</v>
      </c>
      <c r="M193" s="1040"/>
      <c r="N193" s="1040"/>
      <c r="O193" s="1040"/>
      <c r="P193" s="1040"/>
      <c r="Q193" s="1040"/>
      <c r="R193" s="1040"/>
      <c r="S193" s="1040"/>
    </row>
    <row r="194" spans="1:19" ht="22.5" customHeight="1">
      <c r="B194" s="607" t="s">
        <v>613</v>
      </c>
      <c r="E194" s="678"/>
      <c r="F194" s="616">
        <v>3816203</v>
      </c>
      <c r="G194" s="679"/>
      <c r="H194" s="621">
        <v>4970660</v>
      </c>
      <c r="I194" s="679"/>
      <c r="J194" s="602">
        <v>0</v>
      </c>
      <c r="K194" s="679"/>
      <c r="L194" s="602">
        <v>0</v>
      </c>
      <c r="M194" s="1040"/>
      <c r="N194" s="1040"/>
      <c r="O194" s="1040"/>
      <c r="P194" s="1040"/>
      <c r="Q194" s="1040"/>
      <c r="R194" s="1040"/>
      <c r="S194" s="1040"/>
    </row>
    <row r="195" spans="1:19" ht="22.5" customHeight="1">
      <c r="B195" s="632" t="s">
        <v>614</v>
      </c>
      <c r="C195" s="632"/>
      <c r="E195" s="678"/>
      <c r="F195" s="616">
        <v>257410</v>
      </c>
      <c r="G195" s="679"/>
      <c r="H195" s="616">
        <v>250546</v>
      </c>
      <c r="I195" s="679"/>
      <c r="J195" s="602">
        <v>0</v>
      </c>
      <c r="K195" s="679"/>
      <c r="L195" s="602">
        <v>0</v>
      </c>
      <c r="M195" s="1040"/>
      <c r="N195" s="1040"/>
      <c r="O195" s="1040"/>
      <c r="P195" s="1040"/>
      <c r="Q195" s="1040"/>
      <c r="R195" s="1040"/>
      <c r="S195" s="1040"/>
    </row>
    <row r="196" spans="1:19" ht="22.5" customHeight="1">
      <c r="A196" s="632" t="s">
        <v>615</v>
      </c>
      <c r="B196" s="632"/>
      <c r="C196" s="632"/>
      <c r="E196" s="678"/>
      <c r="F196" s="624">
        <v>2895950</v>
      </c>
      <c r="G196" s="679"/>
      <c r="H196" s="624">
        <v>2486577</v>
      </c>
      <c r="I196" s="679"/>
      <c r="J196" s="651">
        <v>0</v>
      </c>
      <c r="K196" s="679"/>
      <c r="L196" s="651">
        <v>0</v>
      </c>
      <c r="M196" s="1040"/>
      <c r="N196" s="1040"/>
      <c r="O196" s="1040"/>
      <c r="P196" s="1040"/>
      <c r="Q196" s="1040"/>
      <c r="R196" s="1040"/>
      <c r="S196" s="1040"/>
    </row>
    <row r="197" spans="1:19" ht="22.5" customHeight="1">
      <c r="A197" s="626" t="s">
        <v>616</v>
      </c>
      <c r="B197" s="632"/>
      <c r="C197" s="632"/>
      <c r="E197" s="678">
        <v>15</v>
      </c>
      <c r="F197" s="669">
        <v>9845102</v>
      </c>
      <c r="G197" s="680"/>
      <c r="H197" s="669">
        <v>10064329</v>
      </c>
      <c r="I197" s="680"/>
      <c r="J197" s="821">
        <v>0</v>
      </c>
      <c r="K197" s="681"/>
      <c r="L197" s="821">
        <v>0</v>
      </c>
      <c r="M197" s="1040"/>
      <c r="N197" s="1040"/>
      <c r="O197" s="1040"/>
      <c r="P197" s="1040"/>
      <c r="Q197" s="1040"/>
      <c r="R197" s="1040"/>
      <c r="S197" s="1040"/>
    </row>
    <row r="198" spans="1:19" ht="17.399999999999999" customHeight="1">
      <c r="A198" s="682"/>
      <c r="B198" s="682"/>
      <c r="E198" s="678"/>
      <c r="F198" s="659"/>
      <c r="G198" s="683"/>
      <c r="H198" s="659"/>
      <c r="I198" s="683"/>
      <c r="J198" s="683"/>
      <c r="K198" s="683"/>
      <c r="L198" s="683"/>
      <c r="M198" s="1040"/>
      <c r="N198" s="1040"/>
      <c r="O198" s="1040"/>
      <c r="P198" s="1040"/>
      <c r="Q198" s="1040"/>
      <c r="R198" s="1040"/>
      <c r="S198" s="1040"/>
    </row>
    <row r="199" spans="1:19" ht="22.5" customHeight="1">
      <c r="A199" s="684" t="s">
        <v>617</v>
      </c>
      <c r="B199" s="685"/>
      <c r="C199" s="632"/>
      <c r="E199" s="678"/>
      <c r="F199" s="659"/>
      <c r="G199" s="675"/>
      <c r="H199" s="659"/>
      <c r="I199" s="675"/>
      <c r="J199" s="683"/>
      <c r="K199" s="675"/>
      <c r="L199" s="683"/>
      <c r="M199" s="1040"/>
      <c r="N199" s="1040"/>
      <c r="O199" s="1040"/>
      <c r="P199" s="1040"/>
      <c r="Q199" s="1040"/>
      <c r="R199" s="1040"/>
      <c r="S199" s="1040"/>
    </row>
    <row r="200" spans="1:19" ht="22.5" customHeight="1">
      <c r="A200" s="686" t="s">
        <v>618</v>
      </c>
      <c r="B200" s="685"/>
      <c r="E200" s="678"/>
      <c r="F200" s="647"/>
      <c r="G200" s="675"/>
      <c r="H200" s="647"/>
      <c r="I200" s="675"/>
      <c r="J200" s="687"/>
      <c r="K200" s="675"/>
      <c r="L200" s="687"/>
      <c r="M200" s="1040"/>
      <c r="N200" s="1040"/>
      <c r="O200" s="1040"/>
      <c r="P200" s="1040"/>
      <c r="Q200" s="1040"/>
      <c r="R200" s="1040"/>
      <c r="S200" s="1040"/>
    </row>
    <row r="201" spans="1:19" ht="22.5" customHeight="1">
      <c r="A201" s="686"/>
      <c r="B201" s="685" t="s">
        <v>619</v>
      </c>
      <c r="E201" s="678"/>
      <c r="F201" s="616">
        <v>2407223</v>
      </c>
      <c r="G201" s="679"/>
      <c r="H201" s="616">
        <v>2532991</v>
      </c>
      <c r="I201" s="679"/>
      <c r="J201" s="602">
        <v>0</v>
      </c>
      <c r="K201" s="688"/>
      <c r="L201" s="602">
        <v>0</v>
      </c>
      <c r="M201" s="1040"/>
      <c r="N201" s="1040"/>
      <c r="O201" s="1040"/>
      <c r="P201" s="1040"/>
      <c r="Q201" s="1040"/>
      <c r="R201" s="1040"/>
      <c r="S201" s="1040"/>
    </row>
    <row r="202" spans="1:19" ht="22.5" customHeight="1">
      <c r="A202" s="689"/>
      <c r="B202" s="685" t="s">
        <v>620</v>
      </c>
      <c r="E202" s="678"/>
      <c r="F202" s="616">
        <v>3259345</v>
      </c>
      <c r="G202" s="679"/>
      <c r="H202" s="621">
        <v>4070612</v>
      </c>
      <c r="I202" s="679"/>
      <c r="J202" s="602">
        <v>0</v>
      </c>
      <c r="K202" s="688"/>
      <c r="L202" s="602">
        <v>0</v>
      </c>
      <c r="M202" s="1040"/>
      <c r="N202" s="1040"/>
      <c r="O202" s="1040"/>
      <c r="P202" s="1040"/>
      <c r="Q202" s="1040"/>
      <c r="R202" s="1040"/>
      <c r="S202" s="1040"/>
    </row>
    <row r="203" spans="1:19" ht="22.5" customHeight="1">
      <c r="A203" s="689"/>
      <c r="B203" s="685" t="s">
        <v>621</v>
      </c>
      <c r="E203" s="678"/>
      <c r="F203" s="616">
        <v>172547</v>
      </c>
      <c r="G203" s="679"/>
      <c r="H203" s="616">
        <v>177239</v>
      </c>
      <c r="I203" s="679"/>
      <c r="J203" s="602">
        <v>0</v>
      </c>
      <c r="K203" s="688"/>
      <c r="L203" s="602">
        <v>0</v>
      </c>
      <c r="M203" s="1040"/>
      <c r="N203" s="1040"/>
      <c r="O203" s="1040"/>
      <c r="P203" s="1040"/>
      <c r="Q203" s="1040"/>
      <c r="R203" s="1040"/>
      <c r="S203" s="1040"/>
    </row>
    <row r="204" spans="1:19" ht="22.5" customHeight="1">
      <c r="A204" s="686" t="s">
        <v>622</v>
      </c>
      <c r="B204" s="685"/>
      <c r="E204" s="678"/>
      <c r="F204" s="624">
        <v>2372929</v>
      </c>
      <c r="G204" s="679"/>
      <c r="H204" s="624">
        <v>2044574</v>
      </c>
      <c r="I204" s="679"/>
      <c r="J204" s="651">
        <v>0</v>
      </c>
      <c r="K204" s="688"/>
      <c r="L204" s="651">
        <v>0</v>
      </c>
      <c r="M204" s="1040"/>
      <c r="N204" s="1040"/>
      <c r="O204" s="1040"/>
      <c r="P204" s="1040"/>
      <c r="Q204" s="1040"/>
      <c r="R204" s="1040"/>
      <c r="S204" s="1040"/>
    </row>
    <row r="205" spans="1:19" ht="22.5" customHeight="1">
      <c r="A205" s="689" t="s">
        <v>623</v>
      </c>
      <c r="B205" s="685"/>
      <c r="C205" s="626"/>
      <c r="E205" s="678"/>
      <c r="F205" s="669">
        <v>8212044</v>
      </c>
      <c r="G205" s="680"/>
      <c r="H205" s="669">
        <v>8825416</v>
      </c>
      <c r="I205" s="680"/>
      <c r="J205" s="821">
        <v>0</v>
      </c>
      <c r="K205" s="681"/>
      <c r="L205" s="821">
        <v>0</v>
      </c>
      <c r="M205" s="1040"/>
      <c r="N205" s="1040"/>
      <c r="O205" s="1040"/>
      <c r="P205" s="1040"/>
      <c r="Q205" s="1040"/>
      <c r="R205" s="1040"/>
      <c r="S205" s="1040"/>
    </row>
    <row r="206" spans="1:19" ht="17.399999999999999" customHeight="1">
      <c r="A206" s="626"/>
      <c r="F206" s="647"/>
      <c r="H206" s="647"/>
      <c r="M206" s="1040"/>
      <c r="N206" s="1040"/>
      <c r="O206" s="1040"/>
      <c r="P206" s="1040"/>
      <c r="Q206" s="1040"/>
      <c r="R206" s="1040"/>
      <c r="S206" s="1040"/>
    </row>
    <row r="207" spans="1:19" ht="22.5" customHeight="1">
      <c r="A207" s="689" t="s">
        <v>624</v>
      </c>
      <c r="B207" s="685"/>
      <c r="E207" s="678"/>
      <c r="F207" s="690">
        <v>1633058</v>
      </c>
      <c r="G207" s="680"/>
      <c r="H207" s="690">
        <v>1238913</v>
      </c>
      <c r="I207" s="691">
        <v>0</v>
      </c>
      <c r="J207" s="692">
        <v>0</v>
      </c>
      <c r="K207" s="693">
        <v>0</v>
      </c>
      <c r="L207" s="602">
        <v>0</v>
      </c>
      <c r="M207" s="1040"/>
      <c r="N207" s="1040"/>
      <c r="O207" s="1040"/>
      <c r="P207" s="1040"/>
      <c r="Q207" s="1040"/>
      <c r="R207" s="1040"/>
      <c r="S207" s="1040"/>
    </row>
    <row r="208" spans="1:19" ht="22.5" customHeight="1">
      <c r="A208" s="686" t="s">
        <v>625</v>
      </c>
      <c r="B208" s="685"/>
      <c r="E208" s="678">
        <v>16</v>
      </c>
      <c r="F208" s="624">
        <v>399492</v>
      </c>
      <c r="G208" s="679"/>
      <c r="H208" s="624">
        <v>260389</v>
      </c>
      <c r="I208" s="694"/>
      <c r="J208" s="624">
        <v>306242</v>
      </c>
      <c r="K208" s="694"/>
      <c r="L208" s="624">
        <v>294370</v>
      </c>
      <c r="M208" s="1040"/>
      <c r="N208" s="1040"/>
      <c r="O208" s="1040"/>
      <c r="P208" s="1040"/>
      <c r="Q208" s="1040"/>
      <c r="R208" s="1040"/>
      <c r="S208" s="1040"/>
    </row>
    <row r="209" spans="1:19" ht="22.5" customHeight="1">
      <c r="A209" s="689" t="s">
        <v>626</v>
      </c>
      <c r="B209" s="685"/>
      <c r="E209" s="678"/>
      <c r="F209" s="652">
        <v>2032550</v>
      </c>
      <c r="G209" s="695"/>
      <c r="H209" s="652">
        <v>1499302</v>
      </c>
      <c r="I209" s="696"/>
      <c r="J209" s="652">
        <v>306242</v>
      </c>
      <c r="K209" s="696"/>
      <c r="L209" s="652">
        <v>294370</v>
      </c>
      <c r="M209" s="1040"/>
      <c r="N209" s="1040"/>
      <c r="O209" s="1040"/>
      <c r="P209" s="1040"/>
      <c r="Q209" s="1040"/>
      <c r="R209" s="1040"/>
      <c r="S209" s="1040"/>
    </row>
    <row r="210" spans="1:19" ht="17.399999999999999" customHeight="1">
      <c r="A210" s="626"/>
      <c r="F210" s="647"/>
      <c r="H210" s="647"/>
    </row>
    <row r="211" spans="1:19" ht="22.5" customHeight="1">
      <c r="A211" s="686" t="s">
        <v>627</v>
      </c>
      <c r="B211" s="685"/>
      <c r="E211" s="678"/>
      <c r="F211" s="616">
        <v>272177</v>
      </c>
      <c r="G211" s="679"/>
      <c r="H211" s="616">
        <v>165162</v>
      </c>
      <c r="I211" s="694"/>
      <c r="J211" s="602">
        <v>0</v>
      </c>
      <c r="K211" s="688"/>
      <c r="L211" s="602">
        <v>0</v>
      </c>
      <c r="M211" s="1040"/>
      <c r="N211" s="1040"/>
      <c r="O211" s="1040"/>
      <c r="P211" s="1040"/>
      <c r="Q211" s="1040"/>
      <c r="R211" s="1040"/>
      <c r="S211" s="1040"/>
    </row>
    <row r="212" spans="1:19" ht="22.5" customHeight="1">
      <c r="A212" s="686" t="s">
        <v>628</v>
      </c>
      <c r="B212" s="685"/>
      <c r="E212" s="678"/>
      <c r="F212" s="624">
        <v>1212788</v>
      </c>
      <c r="G212" s="679"/>
      <c r="H212" s="624">
        <v>1366048</v>
      </c>
      <c r="I212" s="694"/>
      <c r="J212" s="624">
        <v>206942</v>
      </c>
      <c r="K212" s="694"/>
      <c r="L212" s="624">
        <v>209855</v>
      </c>
      <c r="M212" s="1040"/>
      <c r="N212" s="1040"/>
      <c r="O212" s="1040"/>
      <c r="P212" s="1040"/>
      <c r="Q212" s="1040"/>
      <c r="R212" s="1040"/>
      <c r="S212" s="1040"/>
    </row>
    <row r="213" spans="1:19" ht="22.5" customHeight="1">
      <c r="A213" s="689" t="s">
        <v>629</v>
      </c>
      <c r="B213" s="685"/>
      <c r="E213" s="678"/>
      <c r="F213" s="652">
        <v>1484965</v>
      </c>
      <c r="G213" s="695"/>
      <c r="H213" s="652">
        <v>1531210</v>
      </c>
      <c r="I213" s="696"/>
      <c r="J213" s="652">
        <v>206942</v>
      </c>
      <c r="K213" s="696"/>
      <c r="L213" s="652">
        <v>209855</v>
      </c>
      <c r="M213" s="1040"/>
      <c r="N213" s="1040"/>
      <c r="O213" s="1040"/>
      <c r="P213" s="1040"/>
      <c r="Q213" s="1040"/>
      <c r="R213" s="1040"/>
      <c r="S213" s="1040"/>
    </row>
    <row r="214" spans="1:19" ht="17.399999999999999" customHeight="1">
      <c r="A214" s="682"/>
      <c r="B214" s="682"/>
      <c r="E214" s="678"/>
      <c r="F214" s="659"/>
      <c r="G214" s="683"/>
      <c r="H214" s="659"/>
      <c r="I214" s="683"/>
      <c r="J214" s="683"/>
      <c r="K214" s="683"/>
      <c r="L214" s="683"/>
      <c r="M214" s="1040"/>
      <c r="N214" s="1040"/>
      <c r="O214" s="1040"/>
      <c r="P214" s="1040"/>
      <c r="Q214" s="1040"/>
      <c r="R214" s="1040"/>
      <c r="S214" s="1040"/>
    </row>
    <row r="215" spans="1:19" ht="22.5" customHeight="1">
      <c r="A215" s="697" t="s">
        <v>652</v>
      </c>
      <c r="B215" s="682"/>
      <c r="E215" s="678"/>
      <c r="F215" s="698">
        <v>547585</v>
      </c>
      <c r="G215" s="696"/>
      <c r="H215" s="698">
        <v>-31908</v>
      </c>
      <c r="I215" s="696"/>
      <c r="J215" s="698">
        <v>99300</v>
      </c>
      <c r="K215" s="696"/>
      <c r="L215" s="698">
        <v>84515</v>
      </c>
      <c r="M215" s="1040"/>
      <c r="N215" s="1040"/>
      <c r="O215" s="1040"/>
      <c r="P215" s="1040"/>
      <c r="Q215" s="1040"/>
      <c r="R215" s="1040"/>
      <c r="S215" s="1040"/>
    </row>
    <row r="216" spans="1:19" ht="22.5" customHeight="1">
      <c r="A216" s="682" t="s">
        <v>630</v>
      </c>
      <c r="B216" s="682"/>
      <c r="E216" s="678">
        <v>9</v>
      </c>
      <c r="F216" s="624">
        <v>208819</v>
      </c>
      <c r="G216" s="694"/>
      <c r="H216" s="624">
        <v>449589</v>
      </c>
      <c r="I216" s="679"/>
      <c r="J216" s="651">
        <v>0</v>
      </c>
      <c r="K216" s="679"/>
      <c r="L216" s="651">
        <v>0</v>
      </c>
      <c r="M216" s="1040"/>
      <c r="N216" s="1040"/>
      <c r="O216" s="1040"/>
      <c r="P216" s="1040"/>
      <c r="Q216" s="1040"/>
      <c r="R216" s="1040"/>
      <c r="S216" s="1040"/>
    </row>
    <row r="217" spans="1:19" ht="22.5" customHeight="1">
      <c r="A217" s="697" t="s">
        <v>884</v>
      </c>
      <c r="B217" s="682"/>
      <c r="E217" s="678"/>
      <c r="F217" s="698">
        <v>756404</v>
      </c>
      <c r="G217" s="696"/>
      <c r="H217" s="698">
        <v>417681</v>
      </c>
      <c r="I217" s="696"/>
      <c r="J217" s="698">
        <v>99300</v>
      </c>
      <c r="K217" s="696"/>
      <c r="L217" s="698">
        <v>84515</v>
      </c>
      <c r="M217" s="1040"/>
      <c r="N217" s="1040"/>
      <c r="O217" s="1040"/>
      <c r="P217" s="1040"/>
      <c r="Q217" s="1040"/>
      <c r="R217" s="1040"/>
      <c r="S217" s="1040"/>
    </row>
    <row r="218" spans="1:19" ht="22.5" customHeight="1">
      <c r="A218" s="682" t="s">
        <v>631</v>
      </c>
      <c r="B218" s="682"/>
      <c r="E218" s="678"/>
      <c r="F218" s="701">
        <v>305133</v>
      </c>
      <c r="G218" s="683"/>
      <c r="H218" s="701">
        <v>374258</v>
      </c>
      <c r="I218" s="683"/>
      <c r="J218" s="701">
        <v>95908</v>
      </c>
      <c r="K218" s="683"/>
      <c r="L218" s="701">
        <v>137571</v>
      </c>
      <c r="M218" s="1040"/>
      <c r="N218" s="1040"/>
      <c r="O218" s="1040"/>
      <c r="P218" s="1040"/>
      <c r="Q218" s="1040"/>
      <c r="R218" s="1040"/>
      <c r="S218" s="1040"/>
    </row>
    <row r="219" spans="1:19" ht="22.5" customHeight="1">
      <c r="A219" s="697" t="s">
        <v>885</v>
      </c>
      <c r="B219" s="682"/>
      <c r="E219" s="678"/>
      <c r="F219" s="698">
        <v>451271</v>
      </c>
      <c r="G219" s="696"/>
      <c r="H219" s="698">
        <v>43423</v>
      </c>
      <c r="I219" s="696"/>
      <c r="J219" s="698">
        <v>3392</v>
      </c>
      <c r="K219" s="696"/>
      <c r="L219" s="698">
        <v>-53056</v>
      </c>
      <c r="M219" s="1040"/>
      <c r="N219" s="1040"/>
      <c r="O219" s="1040"/>
      <c r="P219" s="1040"/>
      <c r="Q219" s="1040"/>
      <c r="R219" s="1040"/>
      <c r="S219" s="1040"/>
    </row>
    <row r="220" spans="1:19" ht="22.5" customHeight="1">
      <c r="A220" s="682" t="s">
        <v>632</v>
      </c>
      <c r="B220" s="682"/>
      <c r="E220" s="678">
        <v>17</v>
      </c>
      <c r="F220" s="624">
        <v>36248</v>
      </c>
      <c r="G220" s="694"/>
      <c r="H220" s="624">
        <v>15561</v>
      </c>
      <c r="I220" s="679"/>
      <c r="J220" s="624">
        <v>-10116</v>
      </c>
      <c r="K220" s="679"/>
      <c r="L220" s="624">
        <v>10892</v>
      </c>
      <c r="M220" s="1040"/>
      <c r="N220" s="1040"/>
      <c r="O220" s="1040"/>
      <c r="P220" s="1040"/>
      <c r="Q220" s="1040"/>
      <c r="R220" s="1040"/>
      <c r="S220" s="1040"/>
    </row>
    <row r="221" spans="1:19" ht="22.5" customHeight="1" thickBot="1">
      <c r="A221" s="697" t="s">
        <v>633</v>
      </c>
      <c r="B221" s="682"/>
      <c r="E221" s="678"/>
      <c r="F221" s="704">
        <v>415023</v>
      </c>
      <c r="G221" s="696"/>
      <c r="H221" s="704">
        <v>27862</v>
      </c>
      <c r="I221" s="696"/>
      <c r="J221" s="704">
        <v>13508</v>
      </c>
      <c r="K221" s="696"/>
      <c r="L221" s="704">
        <v>-63948</v>
      </c>
      <c r="M221" s="1040"/>
      <c r="N221" s="1040"/>
      <c r="O221" s="1040"/>
      <c r="P221" s="1040"/>
      <c r="Q221" s="1040"/>
      <c r="R221" s="1040"/>
      <c r="S221" s="1040"/>
    </row>
    <row r="222" spans="1:19" ht="38.25" customHeight="1" thickTop="1">
      <c r="A222" s="697"/>
      <c r="B222" s="682"/>
      <c r="E222" s="678"/>
      <c r="F222" s="653"/>
      <c r="G222" s="696"/>
      <c r="H222" s="653"/>
      <c r="I222" s="696"/>
      <c r="J222" s="653"/>
      <c r="K222" s="696"/>
      <c r="L222" s="653"/>
      <c r="M222" s="1040"/>
      <c r="N222" s="1040"/>
      <c r="O222" s="1040"/>
      <c r="P222" s="1040"/>
      <c r="Q222" s="1040"/>
      <c r="R222" s="1040"/>
      <c r="S222" s="1040"/>
    </row>
    <row r="223" spans="1:19" ht="22.5" customHeight="1">
      <c r="A223" s="604" t="s">
        <v>529</v>
      </c>
      <c r="B223" s="605"/>
      <c r="C223" s="605"/>
      <c r="D223" s="605"/>
      <c r="E223" s="610"/>
      <c r="F223" s="605"/>
      <c r="H223" s="605"/>
      <c r="J223" s="605"/>
      <c r="L223" s="605"/>
    </row>
    <row r="224" spans="1:19" ht="22.5" customHeight="1">
      <c r="A224" s="666" t="s">
        <v>634</v>
      </c>
      <c r="B224" s="605"/>
      <c r="C224" s="605"/>
      <c r="D224" s="605"/>
      <c r="E224" s="610"/>
      <c r="F224" s="605"/>
      <c r="H224" s="605"/>
      <c r="J224" s="605"/>
      <c r="L224" s="605"/>
    </row>
    <row r="225" spans="1:19" ht="22.5" customHeight="1">
      <c r="A225" s="671"/>
      <c r="B225" s="671"/>
      <c r="C225" s="671"/>
      <c r="D225" s="671"/>
      <c r="E225" s="672"/>
      <c r="F225" s="673"/>
      <c r="G225" s="671"/>
      <c r="H225" s="673"/>
      <c r="I225" s="671"/>
      <c r="J225" s="674"/>
      <c r="K225" s="675"/>
      <c r="L225" s="676"/>
    </row>
    <row r="226" spans="1:19" ht="22.5" customHeight="1">
      <c r="A226" s="605"/>
      <c r="B226" s="605"/>
      <c r="C226" s="605"/>
      <c r="D226" s="605"/>
      <c r="E226" s="610"/>
      <c r="F226" s="1087" t="s">
        <v>531</v>
      </c>
      <c r="G226" s="1087"/>
      <c r="H226" s="1087"/>
      <c r="I226" s="611"/>
      <c r="J226" s="1087" t="s">
        <v>532</v>
      </c>
      <c r="K226" s="1087"/>
      <c r="L226" s="1087"/>
    </row>
    <row r="227" spans="1:19" ht="22.5" customHeight="1">
      <c r="A227" s="605"/>
      <c r="B227" s="605"/>
      <c r="C227" s="605"/>
      <c r="D227" s="605"/>
      <c r="E227" s="610"/>
      <c r="F227" s="1091" t="s">
        <v>651</v>
      </c>
      <c r="G227" s="1091"/>
      <c r="H227" s="1091"/>
      <c r="I227" s="611"/>
      <c r="J227" s="1091" t="s">
        <v>651</v>
      </c>
      <c r="K227" s="1091"/>
      <c r="L227" s="1091"/>
    </row>
    <row r="228" spans="1:19" ht="22.5" customHeight="1">
      <c r="A228" s="605"/>
      <c r="B228" s="605"/>
      <c r="C228" s="605"/>
      <c r="D228" s="605"/>
      <c r="E228" s="610"/>
      <c r="F228" s="1091" t="s">
        <v>533</v>
      </c>
      <c r="G228" s="1091"/>
      <c r="H228" s="1091"/>
      <c r="I228" s="611"/>
      <c r="J228" s="1091" t="s">
        <v>533</v>
      </c>
      <c r="K228" s="1091"/>
      <c r="L228" s="1091"/>
    </row>
    <row r="229" spans="1:19" ht="22.5" customHeight="1">
      <c r="A229" s="666"/>
      <c r="B229" s="605"/>
      <c r="C229" s="605"/>
      <c r="D229" s="605"/>
      <c r="E229" s="610" t="s">
        <v>536</v>
      </c>
      <c r="F229" s="612">
        <v>2560</v>
      </c>
      <c r="G229" s="612"/>
      <c r="H229" s="612">
        <v>2559</v>
      </c>
      <c r="I229" s="612"/>
      <c r="J229" s="612">
        <v>2560</v>
      </c>
      <c r="K229" s="612"/>
      <c r="L229" s="612">
        <v>2559</v>
      </c>
    </row>
    <row r="230" spans="1:19" ht="22.5" customHeight="1">
      <c r="A230" s="605"/>
      <c r="B230" s="605"/>
      <c r="C230" s="605"/>
      <c r="D230" s="605"/>
      <c r="E230" s="607"/>
      <c r="F230" s="1088" t="s">
        <v>538</v>
      </c>
      <c r="G230" s="1088"/>
      <c r="H230" s="1088"/>
      <c r="I230" s="1088"/>
      <c r="J230" s="1088"/>
      <c r="K230" s="1088"/>
      <c r="L230" s="1088"/>
    </row>
    <row r="231" spans="1:19" ht="22.5" customHeight="1">
      <c r="A231" s="702" t="s">
        <v>653</v>
      </c>
      <c r="B231" s="685"/>
      <c r="E231" s="703"/>
      <c r="F231" s="687"/>
      <c r="G231" s="675"/>
      <c r="H231" s="687"/>
      <c r="I231" s="675"/>
      <c r="J231" s="687"/>
      <c r="K231" s="675"/>
      <c r="L231" s="687"/>
    </row>
    <row r="232" spans="1:19" ht="22.5" customHeight="1">
      <c r="B232" s="685" t="s">
        <v>636</v>
      </c>
      <c r="E232" s="678">
        <v>18</v>
      </c>
      <c r="F232" s="621">
        <v>351068</v>
      </c>
      <c r="G232" s="694"/>
      <c r="H232" s="621">
        <v>-254372</v>
      </c>
      <c r="I232" s="694"/>
      <c r="J232" s="621">
        <v>13508</v>
      </c>
      <c r="K232" s="694"/>
      <c r="L232" s="621">
        <v>-63948</v>
      </c>
      <c r="M232" s="1040"/>
      <c r="N232" s="1040"/>
      <c r="O232" s="1040"/>
      <c r="P232" s="1040"/>
      <c r="Q232" s="1040"/>
      <c r="R232" s="1040"/>
      <c r="S232" s="1040"/>
    </row>
    <row r="233" spans="1:19" ht="22.5" customHeight="1">
      <c r="B233" s="685" t="s">
        <v>637</v>
      </c>
      <c r="E233" s="703"/>
      <c r="F233" s="621">
        <v>63955</v>
      </c>
      <c r="G233" s="679"/>
      <c r="H233" s="621">
        <v>282234</v>
      </c>
      <c r="I233" s="679"/>
      <c r="J233" s="699">
        <v>0</v>
      </c>
      <c r="K233" s="688"/>
      <c r="L233" s="699">
        <v>0</v>
      </c>
      <c r="M233" s="1040"/>
      <c r="N233" s="1040"/>
      <c r="O233" s="1040"/>
      <c r="P233" s="1040"/>
      <c r="Q233" s="1040"/>
      <c r="R233" s="1040"/>
      <c r="S233" s="1040"/>
    </row>
    <row r="234" spans="1:19" ht="22.5" customHeight="1" thickBot="1">
      <c r="A234" s="697"/>
      <c r="B234" s="685"/>
      <c r="E234" s="703"/>
      <c r="F234" s="704">
        <v>415023</v>
      </c>
      <c r="G234" s="695"/>
      <c r="H234" s="704">
        <v>27862</v>
      </c>
      <c r="I234" s="695"/>
      <c r="J234" s="704">
        <v>13508</v>
      </c>
      <c r="K234" s="695"/>
      <c r="L234" s="704">
        <v>-63948</v>
      </c>
      <c r="M234" s="1040"/>
      <c r="N234" s="1040"/>
      <c r="O234" s="1040"/>
      <c r="P234" s="1040"/>
      <c r="Q234" s="1040"/>
      <c r="R234" s="1040"/>
      <c r="S234" s="1040"/>
    </row>
    <row r="235" spans="1:19" ht="22.5" customHeight="1" thickTop="1">
      <c r="A235" s="702"/>
      <c r="B235" s="702"/>
      <c r="C235" s="685"/>
      <c r="D235" s="685"/>
      <c r="E235" s="703"/>
      <c r="F235" s="653"/>
      <c r="G235" s="705"/>
      <c r="H235" s="653"/>
      <c r="I235" s="705"/>
      <c r="J235" s="696"/>
      <c r="K235" s="705"/>
      <c r="L235" s="696"/>
    </row>
    <row r="236" spans="1:19" ht="22.5" customHeight="1">
      <c r="A236" s="706" t="s">
        <v>638</v>
      </c>
      <c r="B236" s="702"/>
      <c r="C236" s="685"/>
      <c r="D236" s="685"/>
      <c r="E236" s="678">
        <v>18</v>
      </c>
      <c r="F236" s="653"/>
      <c r="G236" s="705"/>
      <c r="H236" s="653"/>
      <c r="I236" s="705"/>
      <c r="J236" s="696"/>
      <c r="K236" s="705"/>
      <c r="L236" s="696"/>
    </row>
    <row r="237" spans="1:19" ht="22.5" customHeight="1" thickBot="1">
      <c r="A237" s="685" t="s">
        <v>639</v>
      </c>
      <c r="B237" s="702"/>
      <c r="C237" s="685"/>
      <c r="D237" s="685"/>
      <c r="E237" s="678"/>
      <c r="F237" s="707">
        <v>0.19263396158992172</v>
      </c>
      <c r="G237" s="671"/>
      <c r="H237" s="719">
        <v>-0.14000000000000001</v>
      </c>
      <c r="I237" s="671"/>
      <c r="J237" s="707">
        <v>7.4119531063972293E-3</v>
      </c>
      <c r="K237" s="671"/>
      <c r="L237" s="719">
        <v>-0.04</v>
      </c>
      <c r="M237" s="1040"/>
      <c r="N237" s="1040"/>
      <c r="O237" s="1040"/>
      <c r="P237" s="1040"/>
      <c r="Q237" s="1040"/>
      <c r="R237" s="1040"/>
      <c r="S237" s="1040"/>
    </row>
    <row r="238" spans="1:19" ht="22.5" customHeight="1" thickTop="1">
      <c r="A238" s="709"/>
      <c r="B238" s="685"/>
      <c r="C238" s="710"/>
      <c r="D238" s="685"/>
      <c r="E238" s="678"/>
      <c r="F238" s="711"/>
      <c r="G238" s="712"/>
      <c r="H238" s="711"/>
      <c r="I238" s="712"/>
      <c r="J238" s="711"/>
      <c r="K238" s="712"/>
      <c r="L238" s="711"/>
    </row>
    <row r="239" spans="1:19" ht="22.5" customHeight="1">
      <c r="A239" s="604" t="s">
        <v>529</v>
      </c>
      <c r="B239" s="605"/>
      <c r="C239" s="605"/>
      <c r="D239" s="605"/>
      <c r="E239" s="610"/>
      <c r="F239" s="605"/>
      <c r="H239" s="605"/>
      <c r="J239" s="605"/>
      <c r="L239" s="605"/>
    </row>
    <row r="240" spans="1:19" ht="22.5" customHeight="1">
      <c r="A240" s="666" t="s">
        <v>640</v>
      </c>
      <c r="B240" s="605"/>
      <c r="C240" s="605"/>
      <c r="D240" s="605"/>
      <c r="E240" s="610"/>
      <c r="F240" s="605"/>
      <c r="H240" s="605"/>
      <c r="J240" s="605"/>
      <c r="L240" s="605"/>
    </row>
    <row r="241" spans="1:19" ht="22.5" customHeight="1">
      <c r="A241" s="671"/>
      <c r="B241" s="671"/>
      <c r="C241" s="671"/>
      <c r="D241" s="671"/>
      <c r="E241" s="672"/>
      <c r="F241" s="673"/>
      <c r="G241" s="671"/>
      <c r="H241" s="673"/>
      <c r="I241" s="671"/>
      <c r="J241" s="674"/>
      <c r="K241" s="675"/>
      <c r="L241" s="676"/>
    </row>
    <row r="242" spans="1:19" ht="22.5" customHeight="1">
      <c r="A242" s="605"/>
      <c r="B242" s="605"/>
      <c r="C242" s="605"/>
      <c r="D242" s="605"/>
      <c r="E242" s="610"/>
      <c r="F242" s="1087" t="s">
        <v>531</v>
      </c>
      <c r="G242" s="1087"/>
      <c r="H242" s="1087"/>
      <c r="I242" s="611"/>
      <c r="J242" s="1087" t="s">
        <v>532</v>
      </c>
      <c r="K242" s="1087"/>
      <c r="L242" s="1087"/>
    </row>
    <row r="243" spans="1:19" ht="22.5" customHeight="1">
      <c r="A243" s="605"/>
      <c r="B243" s="605"/>
      <c r="C243" s="605"/>
      <c r="D243" s="605"/>
      <c r="E243" s="610"/>
      <c r="F243" s="1091" t="s">
        <v>651</v>
      </c>
      <c r="G243" s="1091"/>
      <c r="H243" s="1091"/>
      <c r="I243" s="611"/>
      <c r="J243" s="1091" t="s">
        <v>651</v>
      </c>
      <c r="K243" s="1091"/>
      <c r="L243" s="1091"/>
    </row>
    <row r="244" spans="1:19" ht="22.5" customHeight="1">
      <c r="A244" s="605"/>
      <c r="B244" s="605"/>
      <c r="C244" s="605"/>
      <c r="D244" s="605"/>
      <c r="E244" s="610"/>
      <c r="F244" s="1091" t="s">
        <v>533</v>
      </c>
      <c r="G244" s="1091"/>
      <c r="H244" s="1091"/>
      <c r="I244" s="611"/>
      <c r="J244" s="1091" t="s">
        <v>533</v>
      </c>
      <c r="K244" s="1091"/>
      <c r="L244" s="1091"/>
    </row>
    <row r="245" spans="1:19" ht="22.5" customHeight="1">
      <c r="A245" s="666"/>
      <c r="B245" s="605"/>
      <c r="C245" s="605"/>
      <c r="D245" s="605"/>
      <c r="E245" s="610"/>
      <c r="F245" s="612">
        <v>2560</v>
      </c>
      <c r="G245" s="612"/>
      <c r="H245" s="612">
        <v>2559</v>
      </c>
      <c r="I245" s="612"/>
      <c r="J245" s="612">
        <v>2560</v>
      </c>
      <c r="K245" s="612"/>
      <c r="L245" s="612">
        <v>2559</v>
      </c>
    </row>
    <row r="246" spans="1:19" ht="22.5" customHeight="1">
      <c r="A246" s="605"/>
      <c r="B246" s="605"/>
      <c r="C246" s="605"/>
      <c r="D246" s="605"/>
      <c r="E246" s="607"/>
      <c r="F246" s="1088" t="s">
        <v>538</v>
      </c>
      <c r="G246" s="1088"/>
      <c r="H246" s="1088"/>
      <c r="I246" s="1088"/>
      <c r="J246" s="1088"/>
      <c r="K246" s="1088"/>
      <c r="L246" s="1088"/>
    </row>
    <row r="247" spans="1:19" ht="22.5" customHeight="1">
      <c r="A247" s="702" t="s">
        <v>633</v>
      </c>
      <c r="B247" s="685"/>
      <c r="E247" s="703"/>
      <c r="F247" s="713">
        <v>415023</v>
      </c>
      <c r="G247" s="714"/>
      <c r="H247" s="713">
        <v>27862</v>
      </c>
      <c r="I247" s="714"/>
      <c r="J247" s="713">
        <v>13508</v>
      </c>
      <c r="K247" s="714"/>
      <c r="L247" s="713">
        <v>-63948</v>
      </c>
      <c r="M247" s="1040"/>
      <c r="N247" s="1040"/>
      <c r="O247" s="1040"/>
      <c r="P247" s="1040"/>
      <c r="Q247" s="1040"/>
      <c r="R247" s="1040"/>
      <c r="S247" s="1040"/>
    </row>
    <row r="248" spans="1:19" ht="22.5" customHeight="1">
      <c r="A248" s="626" t="s">
        <v>641</v>
      </c>
      <c r="B248" s="685"/>
      <c r="E248" s="703"/>
      <c r="F248" s="621"/>
      <c r="G248" s="694"/>
      <c r="H248" s="621"/>
      <c r="I248" s="694"/>
      <c r="J248" s="621"/>
      <c r="K248" s="688"/>
      <c r="L248" s="621"/>
    </row>
    <row r="249" spans="1:19" ht="22.5" customHeight="1">
      <c r="A249" s="626"/>
      <c r="B249" s="706" t="s">
        <v>654</v>
      </c>
      <c r="E249" s="703"/>
      <c r="F249" s="621"/>
      <c r="G249" s="694"/>
      <c r="H249" s="621"/>
      <c r="I249" s="694"/>
      <c r="J249" s="621"/>
      <c r="K249" s="688"/>
      <c r="L249" s="621"/>
    </row>
    <row r="250" spans="1:19" ht="22.5" customHeight="1">
      <c r="A250" s="626"/>
      <c r="B250" s="706" t="s">
        <v>655</v>
      </c>
      <c r="E250" s="703"/>
      <c r="F250" s="621"/>
      <c r="G250" s="694"/>
      <c r="H250" s="688"/>
      <c r="I250" s="694"/>
      <c r="J250" s="688"/>
      <c r="K250" s="688"/>
      <c r="L250" s="688"/>
    </row>
    <row r="251" spans="1:19" ht="22.5" customHeight="1">
      <c r="A251" s="626"/>
      <c r="B251" s="685" t="s">
        <v>656</v>
      </c>
      <c r="E251" s="685"/>
      <c r="F251" s="621"/>
      <c r="G251" s="694"/>
      <c r="H251" s="688"/>
      <c r="I251" s="694"/>
      <c r="J251" s="688"/>
      <c r="K251" s="688"/>
      <c r="L251" s="688"/>
    </row>
    <row r="252" spans="1:19" ht="22.5" customHeight="1">
      <c r="A252" s="626"/>
      <c r="B252" s="685" t="s">
        <v>657</v>
      </c>
      <c r="E252" s="685"/>
      <c r="F252" s="621">
        <v>-412</v>
      </c>
      <c r="G252" s="694"/>
      <c r="H252" s="621">
        <v>2235</v>
      </c>
      <c r="I252" s="694"/>
      <c r="J252" s="602">
        <v>0</v>
      </c>
      <c r="K252" s="688"/>
      <c r="L252" s="602">
        <v>0</v>
      </c>
      <c r="M252" s="1040"/>
      <c r="N252" s="1040"/>
      <c r="O252" s="1040"/>
      <c r="P252" s="1040"/>
      <c r="Q252" s="1040"/>
      <c r="R252" s="1040"/>
      <c r="S252" s="1040"/>
    </row>
    <row r="253" spans="1:19" ht="22.5" customHeight="1">
      <c r="A253" s="626"/>
      <c r="B253" s="706" t="s">
        <v>642</v>
      </c>
      <c r="E253" s="703"/>
      <c r="F253" s="621"/>
      <c r="G253" s="694"/>
      <c r="H253" s="688"/>
      <c r="I253" s="694"/>
      <c r="J253" s="688"/>
      <c r="K253" s="688"/>
      <c r="L253" s="688"/>
    </row>
    <row r="254" spans="1:19" ht="22.5" customHeight="1">
      <c r="A254" s="626"/>
      <c r="B254" s="706" t="s">
        <v>643</v>
      </c>
      <c r="E254" s="703"/>
      <c r="F254" s="621"/>
      <c r="G254" s="694"/>
      <c r="H254" s="688"/>
      <c r="I254" s="694"/>
      <c r="J254" s="688"/>
      <c r="K254" s="688"/>
      <c r="L254" s="688"/>
    </row>
    <row r="255" spans="1:19" ht="22.5" customHeight="1">
      <c r="B255" s="715" t="s">
        <v>644</v>
      </c>
      <c r="F255" s="621">
        <v>-1558528</v>
      </c>
      <c r="G255" s="621"/>
      <c r="H255" s="621">
        <v>-681029</v>
      </c>
      <c r="I255" s="621"/>
      <c r="J255" s="602">
        <v>0</v>
      </c>
      <c r="K255" s="688"/>
      <c r="L255" s="602">
        <v>0</v>
      </c>
      <c r="M255" s="1040"/>
      <c r="N255" s="1040"/>
      <c r="O255" s="1040"/>
      <c r="P255" s="1040"/>
      <c r="Q255" s="1040"/>
      <c r="R255" s="1040"/>
      <c r="S255" s="1040"/>
    </row>
    <row r="256" spans="1:19" ht="22.5" customHeight="1">
      <c r="A256" s="607" t="s">
        <v>645</v>
      </c>
      <c r="B256" s="607" t="s">
        <v>646</v>
      </c>
      <c r="F256" s="621">
        <v>-37520</v>
      </c>
      <c r="G256" s="621"/>
      <c r="H256" s="621">
        <v>259129</v>
      </c>
      <c r="I256" s="621"/>
      <c r="J256" s="621">
        <v>-12854</v>
      </c>
      <c r="K256" s="621"/>
      <c r="L256" s="621">
        <v>81741</v>
      </c>
      <c r="M256" s="1040"/>
      <c r="N256" s="1040"/>
      <c r="O256" s="1040"/>
      <c r="P256" s="1040"/>
      <c r="Q256" s="1040"/>
      <c r="R256" s="1040"/>
      <c r="S256" s="1040"/>
    </row>
    <row r="257" spans="1:19" ht="22.5" customHeight="1">
      <c r="B257" s="716" t="s">
        <v>647</v>
      </c>
      <c r="E257" s="607"/>
      <c r="G257" s="607"/>
      <c r="I257" s="607"/>
      <c r="K257" s="607"/>
    </row>
    <row r="258" spans="1:19" ht="22.5" customHeight="1">
      <c r="B258" s="716" t="s">
        <v>648</v>
      </c>
      <c r="F258" s="720">
        <v>8861</v>
      </c>
      <c r="G258" s="621"/>
      <c r="H258" s="621">
        <v>-46504</v>
      </c>
      <c r="I258" s="621"/>
      <c r="J258" s="720">
        <v>2571</v>
      </c>
      <c r="K258" s="621"/>
      <c r="L258" s="694">
        <v>-16348</v>
      </c>
      <c r="M258" s="1040"/>
      <c r="N258" s="1040"/>
      <c r="O258" s="1040"/>
      <c r="P258" s="1040"/>
      <c r="Q258" s="1040"/>
      <c r="R258" s="1040"/>
      <c r="S258" s="1040"/>
    </row>
    <row r="259" spans="1:19" ht="22.5" customHeight="1">
      <c r="A259" s="626" t="s">
        <v>658</v>
      </c>
      <c r="F259" s="717">
        <v>-1587599</v>
      </c>
      <c r="G259" s="667"/>
      <c r="H259" s="717">
        <v>-466169</v>
      </c>
      <c r="I259" s="667"/>
      <c r="J259" s="717">
        <v>-10283</v>
      </c>
      <c r="K259" s="667"/>
      <c r="L259" s="717">
        <v>65393</v>
      </c>
      <c r="M259" s="1040"/>
      <c r="N259" s="1040"/>
      <c r="O259" s="1040"/>
      <c r="P259" s="1040"/>
      <c r="Q259" s="1040"/>
      <c r="R259" s="1040"/>
      <c r="S259" s="1040"/>
    </row>
    <row r="260" spans="1:19" ht="22.5" customHeight="1">
      <c r="F260" s="621"/>
      <c r="G260" s="621"/>
      <c r="H260" s="621"/>
      <c r="I260" s="621"/>
      <c r="J260" s="621"/>
      <c r="K260" s="621"/>
      <c r="L260" s="621"/>
    </row>
    <row r="261" spans="1:19" ht="22.5" customHeight="1" thickBot="1">
      <c r="A261" s="626" t="s">
        <v>649</v>
      </c>
      <c r="F261" s="635">
        <v>-1172576</v>
      </c>
      <c r="G261" s="667"/>
      <c r="H261" s="635">
        <v>-438307</v>
      </c>
      <c r="I261" s="667"/>
      <c r="J261" s="635">
        <v>3225</v>
      </c>
      <c r="K261" s="667"/>
      <c r="L261" s="635">
        <v>1445</v>
      </c>
      <c r="M261" s="1040"/>
      <c r="N261" s="1040"/>
      <c r="O261" s="1040"/>
      <c r="P261" s="1040"/>
      <c r="Q261" s="1040"/>
      <c r="R261" s="1040"/>
      <c r="S261" s="1040"/>
    </row>
    <row r="262" spans="1:19" ht="22.5" customHeight="1" thickTop="1">
      <c r="F262" s="621"/>
      <c r="G262" s="621"/>
      <c r="H262" s="621"/>
      <c r="I262" s="621"/>
      <c r="J262" s="621"/>
      <c r="K262" s="621"/>
      <c r="L262" s="621"/>
    </row>
    <row r="263" spans="1:19" ht="22.5" customHeight="1">
      <c r="A263" s="626" t="s">
        <v>650</v>
      </c>
      <c r="F263" s="621"/>
      <c r="G263" s="621"/>
      <c r="H263" s="621"/>
      <c r="I263" s="621"/>
      <c r="J263" s="621"/>
      <c r="K263" s="621"/>
      <c r="L263" s="621"/>
    </row>
    <row r="264" spans="1:19" ht="22.5" customHeight="1">
      <c r="B264" s="607" t="s">
        <v>636</v>
      </c>
      <c r="F264" s="621">
        <v>-856427</v>
      </c>
      <c r="G264" s="621"/>
      <c r="H264" s="621">
        <v>-527653</v>
      </c>
      <c r="I264" s="621"/>
      <c r="J264" s="621">
        <v>3225</v>
      </c>
      <c r="K264" s="621"/>
      <c r="L264" s="621">
        <v>1445</v>
      </c>
      <c r="M264" s="1040"/>
      <c r="N264" s="1040"/>
      <c r="O264" s="1040"/>
      <c r="P264" s="1040"/>
      <c r="Q264" s="1040"/>
      <c r="R264" s="1040"/>
      <c r="S264" s="1040"/>
    </row>
    <row r="265" spans="1:19" ht="22.5" customHeight="1">
      <c r="B265" s="607" t="s">
        <v>637</v>
      </c>
      <c r="F265" s="621">
        <v>-316149</v>
      </c>
      <c r="G265" s="621"/>
      <c r="H265" s="621">
        <v>89346</v>
      </c>
      <c r="I265" s="621"/>
      <c r="J265" s="699">
        <v>0</v>
      </c>
      <c r="K265" s="621"/>
      <c r="L265" s="699">
        <v>0</v>
      </c>
      <c r="M265" s="1040"/>
      <c r="N265" s="1040"/>
      <c r="O265" s="1040"/>
      <c r="P265" s="1040"/>
      <c r="Q265" s="1040"/>
      <c r="R265" s="1040"/>
      <c r="S265" s="1040"/>
    </row>
    <row r="266" spans="1:19" ht="22.5" customHeight="1" thickBot="1">
      <c r="F266" s="718">
        <v>-1172576</v>
      </c>
      <c r="G266" s="667" t="s">
        <v>645</v>
      </c>
      <c r="H266" s="718">
        <v>-438307</v>
      </c>
      <c r="I266" s="667" t="s">
        <v>645</v>
      </c>
      <c r="J266" s="718">
        <v>3225</v>
      </c>
      <c r="K266" s="667" t="s">
        <v>645</v>
      </c>
      <c r="L266" s="718">
        <v>1445</v>
      </c>
      <c r="M266" s="1040"/>
      <c r="N266" s="1040"/>
      <c r="O266" s="1040"/>
      <c r="P266" s="1040"/>
      <c r="Q266" s="1040"/>
      <c r="R266" s="1040"/>
      <c r="S266" s="1040"/>
    </row>
    <row r="267" spans="1:19" ht="22.5" customHeight="1" thickTop="1">
      <c r="L267" s="621"/>
    </row>
  </sheetData>
  <mergeCells count="56">
    <mergeCell ref="F246:L246"/>
    <mergeCell ref="M4:S4"/>
    <mergeCell ref="F230:L230"/>
    <mergeCell ref="F242:H242"/>
    <mergeCell ref="J242:L242"/>
    <mergeCell ref="F243:H243"/>
    <mergeCell ref="J243:L243"/>
    <mergeCell ref="F244:H244"/>
    <mergeCell ref="J244:L244"/>
    <mergeCell ref="F190:L190"/>
    <mergeCell ref="F226:H226"/>
    <mergeCell ref="J226:L226"/>
    <mergeCell ref="F227:H227"/>
    <mergeCell ref="J227:L227"/>
    <mergeCell ref="F228:H228"/>
    <mergeCell ref="J228:L228"/>
    <mergeCell ref="F188:H188"/>
    <mergeCell ref="J188:L188"/>
    <mergeCell ref="F149:L149"/>
    <mergeCell ref="F161:H161"/>
    <mergeCell ref="J161:L161"/>
    <mergeCell ref="F162:H162"/>
    <mergeCell ref="J162:L162"/>
    <mergeCell ref="F163:H163"/>
    <mergeCell ref="J163:L163"/>
    <mergeCell ref="F165:L165"/>
    <mergeCell ref="F186:H186"/>
    <mergeCell ref="J186:L186"/>
    <mergeCell ref="F187:H187"/>
    <mergeCell ref="J187:L187"/>
    <mergeCell ref="F147:H147"/>
    <mergeCell ref="J147:L147"/>
    <mergeCell ref="F83:L83"/>
    <mergeCell ref="F104:H104"/>
    <mergeCell ref="J104:L104"/>
    <mergeCell ref="F105:H105"/>
    <mergeCell ref="J105:L105"/>
    <mergeCell ref="F106:H106"/>
    <mergeCell ref="J106:L106"/>
    <mergeCell ref="F109:L109"/>
    <mergeCell ref="F145:H145"/>
    <mergeCell ref="J145:L145"/>
    <mergeCell ref="F146:H146"/>
    <mergeCell ref="J146:L146"/>
    <mergeCell ref="F48:L48"/>
    <mergeCell ref="A67:D67"/>
    <mergeCell ref="A68:D68"/>
    <mergeCell ref="A70:D70"/>
    <mergeCell ref="F79:H79"/>
    <mergeCell ref="J79:L79"/>
    <mergeCell ref="F4:H4"/>
    <mergeCell ref="J4:L4"/>
    <mergeCell ref="F8:L8"/>
    <mergeCell ref="A34:D34"/>
    <mergeCell ref="F44:H44"/>
    <mergeCell ref="J44:L44"/>
  </mergeCells>
  <pageMargins left="0.7" right="0.7" top="0.48" bottom="0.5" header="0.5" footer="0.5"/>
  <pageSetup paperSize="9" scale="86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8" manualBreakCount="8">
    <brk id="40" max="11" man="1"/>
    <brk id="75" max="11" man="1"/>
    <brk id="100" max="16383" man="1"/>
    <brk id="141" max="11" man="1"/>
    <brk id="157" max="11" man="1"/>
    <brk id="182" max="11" man="1"/>
    <brk id="222" max="11" man="1"/>
    <brk id="238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BC66"/>
  <sheetViews>
    <sheetView view="pageBreakPreview" zoomScale="80" zoomScaleNormal="70" zoomScaleSheetLayoutView="80" workbookViewId="0">
      <selection activeCell="B10" sqref="B10"/>
    </sheetView>
  </sheetViews>
  <sheetFormatPr defaultRowHeight="22.5" customHeight="1"/>
  <cols>
    <col min="1" max="1" width="1.109375" style="682" customWidth="1"/>
    <col min="2" max="2" width="42.5546875" style="682" customWidth="1"/>
    <col min="3" max="3" width="7" style="736" customWidth="1"/>
    <col min="4" max="4" width="9.88671875" style="682" customWidth="1"/>
    <col min="5" max="5" width="0.5546875" style="726" customWidth="1"/>
    <col min="6" max="6" width="11" style="682" customWidth="1"/>
    <col min="7" max="7" width="0.5546875" style="726" customWidth="1"/>
    <col min="8" max="8" width="10.44140625" style="682" customWidth="1"/>
    <col min="9" max="9" width="0.5546875" style="726" customWidth="1"/>
    <col min="10" max="10" width="12.33203125" style="682" bestFit="1" customWidth="1"/>
    <col min="11" max="11" width="0.5546875" style="726" customWidth="1"/>
    <col min="12" max="12" width="12.109375" style="682" customWidth="1"/>
    <col min="13" max="13" width="0.5546875" style="726" customWidth="1"/>
    <col min="14" max="14" width="11.6640625" style="682" customWidth="1"/>
    <col min="15" max="15" width="0.5546875" style="726" customWidth="1"/>
    <col min="16" max="16" width="8.6640625" style="682" customWidth="1"/>
    <col min="17" max="17" width="0.5546875" style="726" customWidth="1"/>
    <col min="18" max="18" width="11" style="682" customWidth="1"/>
    <col min="19" max="19" width="0.44140625" style="726" customWidth="1"/>
    <col min="20" max="20" width="10.44140625" style="682" customWidth="1"/>
    <col min="21" max="21" width="0.5546875" style="726" customWidth="1"/>
    <col min="22" max="22" width="11.44140625" style="682" customWidth="1"/>
    <col min="23" max="23" width="0.5546875" style="726" customWidth="1"/>
    <col min="24" max="24" width="10.44140625" style="682" customWidth="1"/>
    <col min="25" max="25" width="0.5546875" style="726" customWidth="1"/>
    <col min="26" max="26" width="10.5546875" style="682" bestFit="1" customWidth="1"/>
    <col min="27" max="27" width="0.5546875" style="726" customWidth="1"/>
    <col min="28" max="28" width="10.5546875" style="682" bestFit="1" customWidth="1"/>
    <col min="29" max="29" width="9" style="726"/>
    <col min="30" max="30" width="1.109375" style="726" customWidth="1"/>
    <col min="31" max="31" width="9" style="726"/>
    <col min="32" max="32" width="0.88671875" style="726" customWidth="1"/>
    <col min="33" max="33" width="9" style="726"/>
    <col min="34" max="34" width="0.88671875" style="726" customWidth="1"/>
    <col min="35" max="35" width="9" style="726"/>
    <col min="36" max="36" width="0.88671875" style="726" customWidth="1"/>
    <col min="37" max="37" width="9" style="726"/>
    <col min="38" max="38" width="0.6640625" style="726" customWidth="1"/>
    <col min="39" max="39" width="9" style="726"/>
    <col min="40" max="40" width="0.88671875" style="726" customWidth="1"/>
    <col min="41" max="41" width="9" style="726"/>
    <col min="42" max="42" width="0.88671875" style="726" customWidth="1"/>
    <col min="43" max="43" width="9" style="726"/>
    <col min="44" max="44" width="0.88671875" style="726" customWidth="1"/>
    <col min="45" max="45" width="9" style="726"/>
    <col min="46" max="46" width="0.6640625" style="726" customWidth="1"/>
    <col min="47" max="47" width="9" style="726"/>
    <col min="48" max="48" width="0.5546875" style="726" customWidth="1"/>
    <col min="49" max="49" width="9" style="726"/>
    <col min="50" max="50" width="0.6640625" style="726" customWidth="1"/>
    <col min="51" max="51" width="9" style="726"/>
    <col min="52" max="52" width="0.88671875" style="726" customWidth="1"/>
    <col min="53" max="53" width="9" style="726"/>
    <col min="54" max="54" width="8.5546875" style="726" customWidth="1"/>
    <col min="55" max="256" width="9" style="726"/>
    <col min="257" max="257" width="1.109375" style="726" customWidth="1"/>
    <col min="258" max="258" width="42.5546875" style="726" customWidth="1"/>
    <col min="259" max="259" width="7" style="726" customWidth="1"/>
    <col min="260" max="260" width="9.88671875" style="726" customWidth="1"/>
    <col min="261" max="261" width="0.5546875" style="726" customWidth="1"/>
    <col min="262" max="262" width="11" style="726" customWidth="1"/>
    <col min="263" max="263" width="0.5546875" style="726" customWidth="1"/>
    <col min="264" max="264" width="10.44140625" style="726" customWidth="1"/>
    <col min="265" max="265" width="0.5546875" style="726" customWidth="1"/>
    <col min="266" max="266" width="12.33203125" style="726" bestFit="1" customWidth="1"/>
    <col min="267" max="267" width="0.5546875" style="726" customWidth="1"/>
    <col min="268" max="268" width="12.109375" style="726" customWidth="1"/>
    <col min="269" max="269" width="0.5546875" style="726" customWidth="1"/>
    <col min="270" max="270" width="11.6640625" style="726" customWidth="1"/>
    <col min="271" max="271" width="0.5546875" style="726" customWidth="1"/>
    <col min="272" max="272" width="8.6640625" style="726" customWidth="1"/>
    <col min="273" max="273" width="0.5546875" style="726" customWidth="1"/>
    <col min="274" max="274" width="11" style="726" customWidth="1"/>
    <col min="275" max="275" width="0.44140625" style="726" customWidth="1"/>
    <col min="276" max="276" width="10.44140625" style="726" customWidth="1"/>
    <col min="277" max="277" width="0.5546875" style="726" customWidth="1"/>
    <col min="278" max="278" width="11.44140625" style="726" customWidth="1"/>
    <col min="279" max="279" width="0.5546875" style="726" customWidth="1"/>
    <col min="280" max="280" width="10.44140625" style="726" customWidth="1"/>
    <col min="281" max="281" width="0.5546875" style="726" customWidth="1"/>
    <col min="282" max="282" width="10.5546875" style="726" bestFit="1" customWidth="1"/>
    <col min="283" max="283" width="0.5546875" style="726" customWidth="1"/>
    <col min="284" max="284" width="10.5546875" style="726" bestFit="1" customWidth="1"/>
    <col min="285" max="512" width="9" style="726"/>
    <col min="513" max="513" width="1.109375" style="726" customWidth="1"/>
    <col min="514" max="514" width="42.5546875" style="726" customWidth="1"/>
    <col min="515" max="515" width="7" style="726" customWidth="1"/>
    <col min="516" max="516" width="9.88671875" style="726" customWidth="1"/>
    <col min="517" max="517" width="0.5546875" style="726" customWidth="1"/>
    <col min="518" max="518" width="11" style="726" customWidth="1"/>
    <col min="519" max="519" width="0.5546875" style="726" customWidth="1"/>
    <col min="520" max="520" width="10.44140625" style="726" customWidth="1"/>
    <col min="521" max="521" width="0.5546875" style="726" customWidth="1"/>
    <col min="522" max="522" width="12.33203125" style="726" bestFit="1" customWidth="1"/>
    <col min="523" max="523" width="0.5546875" style="726" customWidth="1"/>
    <col min="524" max="524" width="12.109375" style="726" customWidth="1"/>
    <col min="525" max="525" width="0.5546875" style="726" customWidth="1"/>
    <col min="526" max="526" width="11.6640625" style="726" customWidth="1"/>
    <col min="527" max="527" width="0.5546875" style="726" customWidth="1"/>
    <col min="528" max="528" width="8.6640625" style="726" customWidth="1"/>
    <col min="529" max="529" width="0.5546875" style="726" customWidth="1"/>
    <col min="530" max="530" width="11" style="726" customWidth="1"/>
    <col min="531" max="531" width="0.44140625" style="726" customWidth="1"/>
    <col min="532" max="532" width="10.44140625" style="726" customWidth="1"/>
    <col min="533" max="533" width="0.5546875" style="726" customWidth="1"/>
    <col min="534" max="534" width="11.44140625" style="726" customWidth="1"/>
    <col min="535" max="535" width="0.5546875" style="726" customWidth="1"/>
    <col min="536" max="536" width="10.44140625" style="726" customWidth="1"/>
    <col min="537" max="537" width="0.5546875" style="726" customWidth="1"/>
    <col min="538" max="538" width="10.5546875" style="726" bestFit="1" customWidth="1"/>
    <col min="539" max="539" width="0.5546875" style="726" customWidth="1"/>
    <col min="540" max="540" width="10.5546875" style="726" bestFit="1" customWidth="1"/>
    <col min="541" max="768" width="9" style="726"/>
    <col min="769" max="769" width="1.109375" style="726" customWidth="1"/>
    <col min="770" max="770" width="42.5546875" style="726" customWidth="1"/>
    <col min="771" max="771" width="7" style="726" customWidth="1"/>
    <col min="772" max="772" width="9.88671875" style="726" customWidth="1"/>
    <col min="773" max="773" width="0.5546875" style="726" customWidth="1"/>
    <col min="774" max="774" width="11" style="726" customWidth="1"/>
    <col min="775" max="775" width="0.5546875" style="726" customWidth="1"/>
    <col min="776" max="776" width="10.44140625" style="726" customWidth="1"/>
    <col min="777" max="777" width="0.5546875" style="726" customWidth="1"/>
    <col min="778" max="778" width="12.33203125" style="726" bestFit="1" customWidth="1"/>
    <col min="779" max="779" width="0.5546875" style="726" customWidth="1"/>
    <col min="780" max="780" width="12.109375" style="726" customWidth="1"/>
    <col min="781" max="781" width="0.5546875" style="726" customWidth="1"/>
    <col min="782" max="782" width="11.6640625" style="726" customWidth="1"/>
    <col min="783" max="783" width="0.5546875" style="726" customWidth="1"/>
    <col min="784" max="784" width="8.6640625" style="726" customWidth="1"/>
    <col min="785" max="785" width="0.5546875" style="726" customWidth="1"/>
    <col min="786" max="786" width="11" style="726" customWidth="1"/>
    <col min="787" max="787" width="0.44140625" style="726" customWidth="1"/>
    <col min="788" max="788" width="10.44140625" style="726" customWidth="1"/>
    <col min="789" max="789" width="0.5546875" style="726" customWidth="1"/>
    <col min="790" max="790" width="11.44140625" style="726" customWidth="1"/>
    <col min="791" max="791" width="0.5546875" style="726" customWidth="1"/>
    <col min="792" max="792" width="10.44140625" style="726" customWidth="1"/>
    <col min="793" max="793" width="0.5546875" style="726" customWidth="1"/>
    <col min="794" max="794" width="10.5546875" style="726" bestFit="1" customWidth="1"/>
    <col min="795" max="795" width="0.5546875" style="726" customWidth="1"/>
    <col min="796" max="796" width="10.5546875" style="726" bestFit="1" customWidth="1"/>
    <col min="797" max="1024" width="9" style="726"/>
    <col min="1025" max="1025" width="1.109375" style="726" customWidth="1"/>
    <col min="1026" max="1026" width="42.5546875" style="726" customWidth="1"/>
    <col min="1027" max="1027" width="7" style="726" customWidth="1"/>
    <col min="1028" max="1028" width="9.88671875" style="726" customWidth="1"/>
    <col min="1029" max="1029" width="0.5546875" style="726" customWidth="1"/>
    <col min="1030" max="1030" width="11" style="726" customWidth="1"/>
    <col min="1031" max="1031" width="0.5546875" style="726" customWidth="1"/>
    <col min="1032" max="1032" width="10.44140625" style="726" customWidth="1"/>
    <col min="1033" max="1033" width="0.5546875" style="726" customWidth="1"/>
    <col min="1034" max="1034" width="12.33203125" style="726" bestFit="1" customWidth="1"/>
    <col min="1035" max="1035" width="0.5546875" style="726" customWidth="1"/>
    <col min="1036" max="1036" width="12.109375" style="726" customWidth="1"/>
    <col min="1037" max="1037" width="0.5546875" style="726" customWidth="1"/>
    <col min="1038" max="1038" width="11.6640625" style="726" customWidth="1"/>
    <col min="1039" max="1039" width="0.5546875" style="726" customWidth="1"/>
    <col min="1040" max="1040" width="8.6640625" style="726" customWidth="1"/>
    <col min="1041" max="1041" width="0.5546875" style="726" customWidth="1"/>
    <col min="1042" max="1042" width="11" style="726" customWidth="1"/>
    <col min="1043" max="1043" width="0.44140625" style="726" customWidth="1"/>
    <col min="1044" max="1044" width="10.44140625" style="726" customWidth="1"/>
    <col min="1045" max="1045" width="0.5546875" style="726" customWidth="1"/>
    <col min="1046" max="1046" width="11.44140625" style="726" customWidth="1"/>
    <col min="1047" max="1047" width="0.5546875" style="726" customWidth="1"/>
    <col min="1048" max="1048" width="10.44140625" style="726" customWidth="1"/>
    <col min="1049" max="1049" width="0.5546875" style="726" customWidth="1"/>
    <col min="1050" max="1050" width="10.5546875" style="726" bestFit="1" customWidth="1"/>
    <col min="1051" max="1051" width="0.5546875" style="726" customWidth="1"/>
    <col min="1052" max="1052" width="10.5546875" style="726" bestFit="1" customWidth="1"/>
    <col min="1053" max="1280" width="9" style="726"/>
    <col min="1281" max="1281" width="1.109375" style="726" customWidth="1"/>
    <col min="1282" max="1282" width="42.5546875" style="726" customWidth="1"/>
    <col min="1283" max="1283" width="7" style="726" customWidth="1"/>
    <col min="1284" max="1284" width="9.88671875" style="726" customWidth="1"/>
    <col min="1285" max="1285" width="0.5546875" style="726" customWidth="1"/>
    <col min="1286" max="1286" width="11" style="726" customWidth="1"/>
    <col min="1287" max="1287" width="0.5546875" style="726" customWidth="1"/>
    <col min="1288" max="1288" width="10.44140625" style="726" customWidth="1"/>
    <col min="1289" max="1289" width="0.5546875" style="726" customWidth="1"/>
    <col min="1290" max="1290" width="12.33203125" style="726" bestFit="1" customWidth="1"/>
    <col min="1291" max="1291" width="0.5546875" style="726" customWidth="1"/>
    <col min="1292" max="1292" width="12.109375" style="726" customWidth="1"/>
    <col min="1293" max="1293" width="0.5546875" style="726" customWidth="1"/>
    <col min="1294" max="1294" width="11.6640625" style="726" customWidth="1"/>
    <col min="1295" max="1295" width="0.5546875" style="726" customWidth="1"/>
    <col min="1296" max="1296" width="8.6640625" style="726" customWidth="1"/>
    <col min="1297" max="1297" width="0.5546875" style="726" customWidth="1"/>
    <col min="1298" max="1298" width="11" style="726" customWidth="1"/>
    <col min="1299" max="1299" width="0.44140625" style="726" customWidth="1"/>
    <col min="1300" max="1300" width="10.44140625" style="726" customWidth="1"/>
    <col min="1301" max="1301" width="0.5546875" style="726" customWidth="1"/>
    <col min="1302" max="1302" width="11.44140625" style="726" customWidth="1"/>
    <col min="1303" max="1303" width="0.5546875" style="726" customWidth="1"/>
    <col min="1304" max="1304" width="10.44140625" style="726" customWidth="1"/>
    <col min="1305" max="1305" width="0.5546875" style="726" customWidth="1"/>
    <col min="1306" max="1306" width="10.5546875" style="726" bestFit="1" customWidth="1"/>
    <col min="1307" max="1307" width="0.5546875" style="726" customWidth="1"/>
    <col min="1308" max="1308" width="10.5546875" style="726" bestFit="1" customWidth="1"/>
    <col min="1309" max="1536" width="9" style="726"/>
    <col min="1537" max="1537" width="1.109375" style="726" customWidth="1"/>
    <col min="1538" max="1538" width="42.5546875" style="726" customWidth="1"/>
    <col min="1539" max="1539" width="7" style="726" customWidth="1"/>
    <col min="1540" max="1540" width="9.88671875" style="726" customWidth="1"/>
    <col min="1541" max="1541" width="0.5546875" style="726" customWidth="1"/>
    <col min="1542" max="1542" width="11" style="726" customWidth="1"/>
    <col min="1543" max="1543" width="0.5546875" style="726" customWidth="1"/>
    <col min="1544" max="1544" width="10.44140625" style="726" customWidth="1"/>
    <col min="1545" max="1545" width="0.5546875" style="726" customWidth="1"/>
    <col min="1546" max="1546" width="12.33203125" style="726" bestFit="1" customWidth="1"/>
    <col min="1547" max="1547" width="0.5546875" style="726" customWidth="1"/>
    <col min="1548" max="1548" width="12.109375" style="726" customWidth="1"/>
    <col min="1549" max="1549" width="0.5546875" style="726" customWidth="1"/>
    <col min="1550" max="1550" width="11.6640625" style="726" customWidth="1"/>
    <col min="1551" max="1551" width="0.5546875" style="726" customWidth="1"/>
    <col min="1552" max="1552" width="8.6640625" style="726" customWidth="1"/>
    <col min="1553" max="1553" width="0.5546875" style="726" customWidth="1"/>
    <col min="1554" max="1554" width="11" style="726" customWidth="1"/>
    <col min="1555" max="1555" width="0.44140625" style="726" customWidth="1"/>
    <col min="1556" max="1556" width="10.44140625" style="726" customWidth="1"/>
    <col min="1557" max="1557" width="0.5546875" style="726" customWidth="1"/>
    <col min="1558" max="1558" width="11.44140625" style="726" customWidth="1"/>
    <col min="1559" max="1559" width="0.5546875" style="726" customWidth="1"/>
    <col min="1560" max="1560" width="10.44140625" style="726" customWidth="1"/>
    <col min="1561" max="1561" width="0.5546875" style="726" customWidth="1"/>
    <col min="1562" max="1562" width="10.5546875" style="726" bestFit="1" customWidth="1"/>
    <col min="1563" max="1563" width="0.5546875" style="726" customWidth="1"/>
    <col min="1564" max="1564" width="10.5546875" style="726" bestFit="1" customWidth="1"/>
    <col min="1565" max="1792" width="9" style="726"/>
    <col min="1793" max="1793" width="1.109375" style="726" customWidth="1"/>
    <col min="1794" max="1794" width="42.5546875" style="726" customWidth="1"/>
    <col min="1795" max="1795" width="7" style="726" customWidth="1"/>
    <col min="1796" max="1796" width="9.88671875" style="726" customWidth="1"/>
    <col min="1797" max="1797" width="0.5546875" style="726" customWidth="1"/>
    <col min="1798" max="1798" width="11" style="726" customWidth="1"/>
    <col min="1799" max="1799" width="0.5546875" style="726" customWidth="1"/>
    <col min="1800" max="1800" width="10.44140625" style="726" customWidth="1"/>
    <col min="1801" max="1801" width="0.5546875" style="726" customWidth="1"/>
    <col min="1802" max="1802" width="12.33203125" style="726" bestFit="1" customWidth="1"/>
    <col min="1803" max="1803" width="0.5546875" style="726" customWidth="1"/>
    <col min="1804" max="1804" width="12.109375" style="726" customWidth="1"/>
    <col min="1805" max="1805" width="0.5546875" style="726" customWidth="1"/>
    <col min="1806" max="1806" width="11.6640625" style="726" customWidth="1"/>
    <col min="1807" max="1807" width="0.5546875" style="726" customWidth="1"/>
    <col min="1808" max="1808" width="8.6640625" style="726" customWidth="1"/>
    <col min="1809" max="1809" width="0.5546875" style="726" customWidth="1"/>
    <col min="1810" max="1810" width="11" style="726" customWidth="1"/>
    <col min="1811" max="1811" width="0.44140625" style="726" customWidth="1"/>
    <col min="1812" max="1812" width="10.44140625" style="726" customWidth="1"/>
    <col min="1813" max="1813" width="0.5546875" style="726" customWidth="1"/>
    <col min="1814" max="1814" width="11.44140625" style="726" customWidth="1"/>
    <col min="1815" max="1815" width="0.5546875" style="726" customWidth="1"/>
    <col min="1816" max="1816" width="10.44140625" style="726" customWidth="1"/>
    <col min="1817" max="1817" width="0.5546875" style="726" customWidth="1"/>
    <col min="1818" max="1818" width="10.5546875" style="726" bestFit="1" customWidth="1"/>
    <col min="1819" max="1819" width="0.5546875" style="726" customWidth="1"/>
    <col min="1820" max="1820" width="10.5546875" style="726" bestFit="1" customWidth="1"/>
    <col min="1821" max="2048" width="9" style="726"/>
    <col min="2049" max="2049" width="1.109375" style="726" customWidth="1"/>
    <col min="2050" max="2050" width="42.5546875" style="726" customWidth="1"/>
    <col min="2051" max="2051" width="7" style="726" customWidth="1"/>
    <col min="2052" max="2052" width="9.88671875" style="726" customWidth="1"/>
    <col min="2053" max="2053" width="0.5546875" style="726" customWidth="1"/>
    <col min="2054" max="2054" width="11" style="726" customWidth="1"/>
    <col min="2055" max="2055" width="0.5546875" style="726" customWidth="1"/>
    <col min="2056" max="2056" width="10.44140625" style="726" customWidth="1"/>
    <col min="2057" max="2057" width="0.5546875" style="726" customWidth="1"/>
    <col min="2058" max="2058" width="12.33203125" style="726" bestFit="1" customWidth="1"/>
    <col min="2059" max="2059" width="0.5546875" style="726" customWidth="1"/>
    <col min="2060" max="2060" width="12.109375" style="726" customWidth="1"/>
    <col min="2061" max="2061" width="0.5546875" style="726" customWidth="1"/>
    <col min="2062" max="2062" width="11.6640625" style="726" customWidth="1"/>
    <col min="2063" max="2063" width="0.5546875" style="726" customWidth="1"/>
    <col min="2064" max="2064" width="8.6640625" style="726" customWidth="1"/>
    <col min="2065" max="2065" width="0.5546875" style="726" customWidth="1"/>
    <col min="2066" max="2066" width="11" style="726" customWidth="1"/>
    <col min="2067" max="2067" width="0.44140625" style="726" customWidth="1"/>
    <col min="2068" max="2068" width="10.44140625" style="726" customWidth="1"/>
    <col min="2069" max="2069" width="0.5546875" style="726" customWidth="1"/>
    <col min="2070" max="2070" width="11.44140625" style="726" customWidth="1"/>
    <col min="2071" max="2071" width="0.5546875" style="726" customWidth="1"/>
    <col min="2072" max="2072" width="10.44140625" style="726" customWidth="1"/>
    <col min="2073" max="2073" width="0.5546875" style="726" customWidth="1"/>
    <col min="2074" max="2074" width="10.5546875" style="726" bestFit="1" customWidth="1"/>
    <col min="2075" max="2075" width="0.5546875" style="726" customWidth="1"/>
    <col min="2076" max="2076" width="10.5546875" style="726" bestFit="1" customWidth="1"/>
    <col min="2077" max="2304" width="9" style="726"/>
    <col min="2305" max="2305" width="1.109375" style="726" customWidth="1"/>
    <col min="2306" max="2306" width="42.5546875" style="726" customWidth="1"/>
    <col min="2307" max="2307" width="7" style="726" customWidth="1"/>
    <col min="2308" max="2308" width="9.88671875" style="726" customWidth="1"/>
    <col min="2309" max="2309" width="0.5546875" style="726" customWidth="1"/>
    <col min="2310" max="2310" width="11" style="726" customWidth="1"/>
    <col min="2311" max="2311" width="0.5546875" style="726" customWidth="1"/>
    <col min="2312" max="2312" width="10.44140625" style="726" customWidth="1"/>
    <col min="2313" max="2313" width="0.5546875" style="726" customWidth="1"/>
    <col min="2314" max="2314" width="12.33203125" style="726" bestFit="1" customWidth="1"/>
    <col min="2315" max="2315" width="0.5546875" style="726" customWidth="1"/>
    <col min="2316" max="2316" width="12.109375" style="726" customWidth="1"/>
    <col min="2317" max="2317" width="0.5546875" style="726" customWidth="1"/>
    <col min="2318" max="2318" width="11.6640625" style="726" customWidth="1"/>
    <col min="2319" max="2319" width="0.5546875" style="726" customWidth="1"/>
    <col min="2320" max="2320" width="8.6640625" style="726" customWidth="1"/>
    <col min="2321" max="2321" width="0.5546875" style="726" customWidth="1"/>
    <col min="2322" max="2322" width="11" style="726" customWidth="1"/>
    <col min="2323" max="2323" width="0.44140625" style="726" customWidth="1"/>
    <col min="2324" max="2324" width="10.44140625" style="726" customWidth="1"/>
    <col min="2325" max="2325" width="0.5546875" style="726" customWidth="1"/>
    <col min="2326" max="2326" width="11.44140625" style="726" customWidth="1"/>
    <col min="2327" max="2327" width="0.5546875" style="726" customWidth="1"/>
    <col min="2328" max="2328" width="10.44140625" style="726" customWidth="1"/>
    <col min="2329" max="2329" width="0.5546875" style="726" customWidth="1"/>
    <col min="2330" max="2330" width="10.5546875" style="726" bestFit="1" customWidth="1"/>
    <col min="2331" max="2331" width="0.5546875" style="726" customWidth="1"/>
    <col min="2332" max="2332" width="10.5546875" style="726" bestFit="1" customWidth="1"/>
    <col min="2333" max="2560" width="9" style="726"/>
    <col min="2561" max="2561" width="1.109375" style="726" customWidth="1"/>
    <col min="2562" max="2562" width="42.5546875" style="726" customWidth="1"/>
    <col min="2563" max="2563" width="7" style="726" customWidth="1"/>
    <col min="2564" max="2564" width="9.88671875" style="726" customWidth="1"/>
    <col min="2565" max="2565" width="0.5546875" style="726" customWidth="1"/>
    <col min="2566" max="2566" width="11" style="726" customWidth="1"/>
    <col min="2567" max="2567" width="0.5546875" style="726" customWidth="1"/>
    <col min="2568" max="2568" width="10.44140625" style="726" customWidth="1"/>
    <col min="2569" max="2569" width="0.5546875" style="726" customWidth="1"/>
    <col min="2570" max="2570" width="12.33203125" style="726" bestFit="1" customWidth="1"/>
    <col min="2571" max="2571" width="0.5546875" style="726" customWidth="1"/>
    <col min="2572" max="2572" width="12.109375" style="726" customWidth="1"/>
    <col min="2573" max="2573" width="0.5546875" style="726" customWidth="1"/>
    <col min="2574" max="2574" width="11.6640625" style="726" customWidth="1"/>
    <col min="2575" max="2575" width="0.5546875" style="726" customWidth="1"/>
    <col min="2576" max="2576" width="8.6640625" style="726" customWidth="1"/>
    <col min="2577" max="2577" width="0.5546875" style="726" customWidth="1"/>
    <col min="2578" max="2578" width="11" style="726" customWidth="1"/>
    <col min="2579" max="2579" width="0.44140625" style="726" customWidth="1"/>
    <col min="2580" max="2580" width="10.44140625" style="726" customWidth="1"/>
    <col min="2581" max="2581" width="0.5546875" style="726" customWidth="1"/>
    <col min="2582" max="2582" width="11.44140625" style="726" customWidth="1"/>
    <col min="2583" max="2583" width="0.5546875" style="726" customWidth="1"/>
    <col min="2584" max="2584" width="10.44140625" style="726" customWidth="1"/>
    <col min="2585" max="2585" width="0.5546875" style="726" customWidth="1"/>
    <col min="2586" max="2586" width="10.5546875" style="726" bestFit="1" customWidth="1"/>
    <col min="2587" max="2587" width="0.5546875" style="726" customWidth="1"/>
    <col min="2588" max="2588" width="10.5546875" style="726" bestFit="1" customWidth="1"/>
    <col min="2589" max="2816" width="9" style="726"/>
    <col min="2817" max="2817" width="1.109375" style="726" customWidth="1"/>
    <col min="2818" max="2818" width="42.5546875" style="726" customWidth="1"/>
    <col min="2819" max="2819" width="7" style="726" customWidth="1"/>
    <col min="2820" max="2820" width="9.88671875" style="726" customWidth="1"/>
    <col min="2821" max="2821" width="0.5546875" style="726" customWidth="1"/>
    <col min="2822" max="2822" width="11" style="726" customWidth="1"/>
    <col min="2823" max="2823" width="0.5546875" style="726" customWidth="1"/>
    <col min="2824" max="2824" width="10.44140625" style="726" customWidth="1"/>
    <col min="2825" max="2825" width="0.5546875" style="726" customWidth="1"/>
    <col min="2826" max="2826" width="12.33203125" style="726" bestFit="1" customWidth="1"/>
    <col min="2827" max="2827" width="0.5546875" style="726" customWidth="1"/>
    <col min="2828" max="2828" width="12.109375" style="726" customWidth="1"/>
    <col min="2829" max="2829" width="0.5546875" style="726" customWidth="1"/>
    <col min="2830" max="2830" width="11.6640625" style="726" customWidth="1"/>
    <col min="2831" max="2831" width="0.5546875" style="726" customWidth="1"/>
    <col min="2832" max="2832" width="8.6640625" style="726" customWidth="1"/>
    <col min="2833" max="2833" width="0.5546875" style="726" customWidth="1"/>
    <col min="2834" max="2834" width="11" style="726" customWidth="1"/>
    <col min="2835" max="2835" width="0.44140625" style="726" customWidth="1"/>
    <col min="2836" max="2836" width="10.44140625" style="726" customWidth="1"/>
    <col min="2837" max="2837" width="0.5546875" style="726" customWidth="1"/>
    <col min="2838" max="2838" width="11.44140625" style="726" customWidth="1"/>
    <col min="2839" max="2839" width="0.5546875" style="726" customWidth="1"/>
    <col min="2840" max="2840" width="10.44140625" style="726" customWidth="1"/>
    <col min="2841" max="2841" width="0.5546875" style="726" customWidth="1"/>
    <col min="2842" max="2842" width="10.5546875" style="726" bestFit="1" customWidth="1"/>
    <col min="2843" max="2843" width="0.5546875" style="726" customWidth="1"/>
    <col min="2844" max="2844" width="10.5546875" style="726" bestFit="1" customWidth="1"/>
    <col min="2845" max="3072" width="9" style="726"/>
    <col min="3073" max="3073" width="1.109375" style="726" customWidth="1"/>
    <col min="3074" max="3074" width="42.5546875" style="726" customWidth="1"/>
    <col min="3075" max="3075" width="7" style="726" customWidth="1"/>
    <col min="3076" max="3076" width="9.88671875" style="726" customWidth="1"/>
    <col min="3077" max="3077" width="0.5546875" style="726" customWidth="1"/>
    <col min="3078" max="3078" width="11" style="726" customWidth="1"/>
    <col min="3079" max="3079" width="0.5546875" style="726" customWidth="1"/>
    <col min="3080" max="3080" width="10.44140625" style="726" customWidth="1"/>
    <col min="3081" max="3081" width="0.5546875" style="726" customWidth="1"/>
    <col min="3082" max="3082" width="12.33203125" style="726" bestFit="1" customWidth="1"/>
    <col min="3083" max="3083" width="0.5546875" style="726" customWidth="1"/>
    <col min="3084" max="3084" width="12.109375" style="726" customWidth="1"/>
    <col min="3085" max="3085" width="0.5546875" style="726" customWidth="1"/>
    <col min="3086" max="3086" width="11.6640625" style="726" customWidth="1"/>
    <col min="3087" max="3087" width="0.5546875" style="726" customWidth="1"/>
    <col min="3088" max="3088" width="8.6640625" style="726" customWidth="1"/>
    <col min="3089" max="3089" width="0.5546875" style="726" customWidth="1"/>
    <col min="3090" max="3090" width="11" style="726" customWidth="1"/>
    <col min="3091" max="3091" width="0.44140625" style="726" customWidth="1"/>
    <col min="3092" max="3092" width="10.44140625" style="726" customWidth="1"/>
    <col min="3093" max="3093" width="0.5546875" style="726" customWidth="1"/>
    <col min="3094" max="3094" width="11.44140625" style="726" customWidth="1"/>
    <col min="3095" max="3095" width="0.5546875" style="726" customWidth="1"/>
    <col min="3096" max="3096" width="10.44140625" style="726" customWidth="1"/>
    <col min="3097" max="3097" width="0.5546875" style="726" customWidth="1"/>
    <col min="3098" max="3098" width="10.5546875" style="726" bestFit="1" customWidth="1"/>
    <col min="3099" max="3099" width="0.5546875" style="726" customWidth="1"/>
    <col min="3100" max="3100" width="10.5546875" style="726" bestFit="1" customWidth="1"/>
    <col min="3101" max="3328" width="9" style="726"/>
    <col min="3329" max="3329" width="1.109375" style="726" customWidth="1"/>
    <col min="3330" max="3330" width="42.5546875" style="726" customWidth="1"/>
    <col min="3331" max="3331" width="7" style="726" customWidth="1"/>
    <col min="3332" max="3332" width="9.88671875" style="726" customWidth="1"/>
    <col min="3333" max="3333" width="0.5546875" style="726" customWidth="1"/>
    <col min="3334" max="3334" width="11" style="726" customWidth="1"/>
    <col min="3335" max="3335" width="0.5546875" style="726" customWidth="1"/>
    <col min="3336" max="3336" width="10.44140625" style="726" customWidth="1"/>
    <col min="3337" max="3337" width="0.5546875" style="726" customWidth="1"/>
    <col min="3338" max="3338" width="12.33203125" style="726" bestFit="1" customWidth="1"/>
    <col min="3339" max="3339" width="0.5546875" style="726" customWidth="1"/>
    <col min="3340" max="3340" width="12.109375" style="726" customWidth="1"/>
    <col min="3341" max="3341" width="0.5546875" style="726" customWidth="1"/>
    <col min="3342" max="3342" width="11.6640625" style="726" customWidth="1"/>
    <col min="3343" max="3343" width="0.5546875" style="726" customWidth="1"/>
    <col min="3344" max="3344" width="8.6640625" style="726" customWidth="1"/>
    <col min="3345" max="3345" width="0.5546875" style="726" customWidth="1"/>
    <col min="3346" max="3346" width="11" style="726" customWidth="1"/>
    <col min="3347" max="3347" width="0.44140625" style="726" customWidth="1"/>
    <col min="3348" max="3348" width="10.44140625" style="726" customWidth="1"/>
    <col min="3349" max="3349" width="0.5546875" style="726" customWidth="1"/>
    <col min="3350" max="3350" width="11.44140625" style="726" customWidth="1"/>
    <col min="3351" max="3351" width="0.5546875" style="726" customWidth="1"/>
    <col min="3352" max="3352" width="10.44140625" style="726" customWidth="1"/>
    <col min="3353" max="3353" width="0.5546875" style="726" customWidth="1"/>
    <col min="3354" max="3354" width="10.5546875" style="726" bestFit="1" customWidth="1"/>
    <col min="3355" max="3355" width="0.5546875" style="726" customWidth="1"/>
    <col min="3356" max="3356" width="10.5546875" style="726" bestFit="1" customWidth="1"/>
    <col min="3357" max="3584" width="9" style="726"/>
    <col min="3585" max="3585" width="1.109375" style="726" customWidth="1"/>
    <col min="3586" max="3586" width="42.5546875" style="726" customWidth="1"/>
    <col min="3587" max="3587" width="7" style="726" customWidth="1"/>
    <col min="3588" max="3588" width="9.88671875" style="726" customWidth="1"/>
    <col min="3589" max="3589" width="0.5546875" style="726" customWidth="1"/>
    <col min="3590" max="3590" width="11" style="726" customWidth="1"/>
    <col min="3591" max="3591" width="0.5546875" style="726" customWidth="1"/>
    <col min="3592" max="3592" width="10.44140625" style="726" customWidth="1"/>
    <col min="3593" max="3593" width="0.5546875" style="726" customWidth="1"/>
    <col min="3594" max="3594" width="12.33203125" style="726" bestFit="1" customWidth="1"/>
    <col min="3595" max="3595" width="0.5546875" style="726" customWidth="1"/>
    <col min="3596" max="3596" width="12.109375" style="726" customWidth="1"/>
    <col min="3597" max="3597" width="0.5546875" style="726" customWidth="1"/>
    <col min="3598" max="3598" width="11.6640625" style="726" customWidth="1"/>
    <col min="3599" max="3599" width="0.5546875" style="726" customWidth="1"/>
    <col min="3600" max="3600" width="8.6640625" style="726" customWidth="1"/>
    <col min="3601" max="3601" width="0.5546875" style="726" customWidth="1"/>
    <col min="3602" max="3602" width="11" style="726" customWidth="1"/>
    <col min="3603" max="3603" width="0.44140625" style="726" customWidth="1"/>
    <col min="3604" max="3604" width="10.44140625" style="726" customWidth="1"/>
    <col min="3605" max="3605" width="0.5546875" style="726" customWidth="1"/>
    <col min="3606" max="3606" width="11.44140625" style="726" customWidth="1"/>
    <col min="3607" max="3607" width="0.5546875" style="726" customWidth="1"/>
    <col min="3608" max="3608" width="10.44140625" style="726" customWidth="1"/>
    <col min="3609" max="3609" width="0.5546875" style="726" customWidth="1"/>
    <col min="3610" max="3610" width="10.5546875" style="726" bestFit="1" customWidth="1"/>
    <col min="3611" max="3611" width="0.5546875" style="726" customWidth="1"/>
    <col min="3612" max="3612" width="10.5546875" style="726" bestFit="1" customWidth="1"/>
    <col min="3613" max="3840" width="9" style="726"/>
    <col min="3841" max="3841" width="1.109375" style="726" customWidth="1"/>
    <col min="3842" max="3842" width="42.5546875" style="726" customWidth="1"/>
    <col min="3843" max="3843" width="7" style="726" customWidth="1"/>
    <col min="3844" max="3844" width="9.88671875" style="726" customWidth="1"/>
    <col min="3845" max="3845" width="0.5546875" style="726" customWidth="1"/>
    <col min="3846" max="3846" width="11" style="726" customWidth="1"/>
    <col min="3847" max="3847" width="0.5546875" style="726" customWidth="1"/>
    <col min="3848" max="3848" width="10.44140625" style="726" customWidth="1"/>
    <col min="3849" max="3849" width="0.5546875" style="726" customWidth="1"/>
    <col min="3850" max="3850" width="12.33203125" style="726" bestFit="1" customWidth="1"/>
    <col min="3851" max="3851" width="0.5546875" style="726" customWidth="1"/>
    <col min="3852" max="3852" width="12.109375" style="726" customWidth="1"/>
    <col min="3853" max="3853" width="0.5546875" style="726" customWidth="1"/>
    <col min="3854" max="3854" width="11.6640625" style="726" customWidth="1"/>
    <col min="3855" max="3855" width="0.5546875" style="726" customWidth="1"/>
    <col min="3856" max="3856" width="8.6640625" style="726" customWidth="1"/>
    <col min="3857" max="3857" width="0.5546875" style="726" customWidth="1"/>
    <col min="3858" max="3858" width="11" style="726" customWidth="1"/>
    <col min="3859" max="3859" width="0.44140625" style="726" customWidth="1"/>
    <col min="3860" max="3860" width="10.44140625" style="726" customWidth="1"/>
    <col min="3861" max="3861" width="0.5546875" style="726" customWidth="1"/>
    <col min="3862" max="3862" width="11.44140625" style="726" customWidth="1"/>
    <col min="3863" max="3863" width="0.5546875" style="726" customWidth="1"/>
    <col min="3864" max="3864" width="10.44140625" style="726" customWidth="1"/>
    <col min="3865" max="3865" width="0.5546875" style="726" customWidth="1"/>
    <col min="3866" max="3866" width="10.5546875" style="726" bestFit="1" customWidth="1"/>
    <col min="3867" max="3867" width="0.5546875" style="726" customWidth="1"/>
    <col min="3868" max="3868" width="10.5546875" style="726" bestFit="1" customWidth="1"/>
    <col min="3869" max="4096" width="9" style="726"/>
    <col min="4097" max="4097" width="1.109375" style="726" customWidth="1"/>
    <col min="4098" max="4098" width="42.5546875" style="726" customWidth="1"/>
    <col min="4099" max="4099" width="7" style="726" customWidth="1"/>
    <col min="4100" max="4100" width="9.88671875" style="726" customWidth="1"/>
    <col min="4101" max="4101" width="0.5546875" style="726" customWidth="1"/>
    <col min="4102" max="4102" width="11" style="726" customWidth="1"/>
    <col min="4103" max="4103" width="0.5546875" style="726" customWidth="1"/>
    <col min="4104" max="4104" width="10.44140625" style="726" customWidth="1"/>
    <col min="4105" max="4105" width="0.5546875" style="726" customWidth="1"/>
    <col min="4106" max="4106" width="12.33203125" style="726" bestFit="1" customWidth="1"/>
    <col min="4107" max="4107" width="0.5546875" style="726" customWidth="1"/>
    <col min="4108" max="4108" width="12.109375" style="726" customWidth="1"/>
    <col min="4109" max="4109" width="0.5546875" style="726" customWidth="1"/>
    <col min="4110" max="4110" width="11.6640625" style="726" customWidth="1"/>
    <col min="4111" max="4111" width="0.5546875" style="726" customWidth="1"/>
    <col min="4112" max="4112" width="8.6640625" style="726" customWidth="1"/>
    <col min="4113" max="4113" width="0.5546875" style="726" customWidth="1"/>
    <col min="4114" max="4114" width="11" style="726" customWidth="1"/>
    <col min="4115" max="4115" width="0.44140625" style="726" customWidth="1"/>
    <col min="4116" max="4116" width="10.44140625" style="726" customWidth="1"/>
    <col min="4117" max="4117" width="0.5546875" style="726" customWidth="1"/>
    <col min="4118" max="4118" width="11.44140625" style="726" customWidth="1"/>
    <col min="4119" max="4119" width="0.5546875" style="726" customWidth="1"/>
    <col min="4120" max="4120" width="10.44140625" style="726" customWidth="1"/>
    <col min="4121" max="4121" width="0.5546875" style="726" customWidth="1"/>
    <col min="4122" max="4122" width="10.5546875" style="726" bestFit="1" customWidth="1"/>
    <col min="4123" max="4123" width="0.5546875" style="726" customWidth="1"/>
    <col min="4124" max="4124" width="10.5546875" style="726" bestFit="1" customWidth="1"/>
    <col min="4125" max="4352" width="9" style="726"/>
    <col min="4353" max="4353" width="1.109375" style="726" customWidth="1"/>
    <col min="4354" max="4354" width="42.5546875" style="726" customWidth="1"/>
    <col min="4355" max="4355" width="7" style="726" customWidth="1"/>
    <col min="4356" max="4356" width="9.88671875" style="726" customWidth="1"/>
    <col min="4357" max="4357" width="0.5546875" style="726" customWidth="1"/>
    <col min="4358" max="4358" width="11" style="726" customWidth="1"/>
    <col min="4359" max="4359" width="0.5546875" style="726" customWidth="1"/>
    <col min="4360" max="4360" width="10.44140625" style="726" customWidth="1"/>
    <col min="4361" max="4361" width="0.5546875" style="726" customWidth="1"/>
    <col min="4362" max="4362" width="12.33203125" style="726" bestFit="1" customWidth="1"/>
    <col min="4363" max="4363" width="0.5546875" style="726" customWidth="1"/>
    <col min="4364" max="4364" width="12.109375" style="726" customWidth="1"/>
    <col min="4365" max="4365" width="0.5546875" style="726" customWidth="1"/>
    <col min="4366" max="4366" width="11.6640625" style="726" customWidth="1"/>
    <col min="4367" max="4367" width="0.5546875" style="726" customWidth="1"/>
    <col min="4368" max="4368" width="8.6640625" style="726" customWidth="1"/>
    <col min="4369" max="4369" width="0.5546875" style="726" customWidth="1"/>
    <col min="4370" max="4370" width="11" style="726" customWidth="1"/>
    <col min="4371" max="4371" width="0.44140625" style="726" customWidth="1"/>
    <col min="4372" max="4372" width="10.44140625" style="726" customWidth="1"/>
    <col min="4373" max="4373" width="0.5546875" style="726" customWidth="1"/>
    <col min="4374" max="4374" width="11.44140625" style="726" customWidth="1"/>
    <col min="4375" max="4375" width="0.5546875" style="726" customWidth="1"/>
    <col min="4376" max="4376" width="10.44140625" style="726" customWidth="1"/>
    <col min="4377" max="4377" width="0.5546875" style="726" customWidth="1"/>
    <col min="4378" max="4378" width="10.5546875" style="726" bestFit="1" customWidth="1"/>
    <col min="4379" max="4379" width="0.5546875" style="726" customWidth="1"/>
    <col min="4380" max="4380" width="10.5546875" style="726" bestFit="1" customWidth="1"/>
    <col min="4381" max="4608" width="9" style="726"/>
    <col min="4609" max="4609" width="1.109375" style="726" customWidth="1"/>
    <col min="4610" max="4610" width="42.5546875" style="726" customWidth="1"/>
    <col min="4611" max="4611" width="7" style="726" customWidth="1"/>
    <col min="4612" max="4612" width="9.88671875" style="726" customWidth="1"/>
    <col min="4613" max="4613" width="0.5546875" style="726" customWidth="1"/>
    <col min="4614" max="4614" width="11" style="726" customWidth="1"/>
    <col min="4615" max="4615" width="0.5546875" style="726" customWidth="1"/>
    <col min="4616" max="4616" width="10.44140625" style="726" customWidth="1"/>
    <col min="4617" max="4617" width="0.5546875" style="726" customWidth="1"/>
    <col min="4618" max="4618" width="12.33203125" style="726" bestFit="1" customWidth="1"/>
    <col min="4619" max="4619" width="0.5546875" style="726" customWidth="1"/>
    <col min="4620" max="4620" width="12.109375" style="726" customWidth="1"/>
    <col min="4621" max="4621" width="0.5546875" style="726" customWidth="1"/>
    <col min="4622" max="4622" width="11.6640625" style="726" customWidth="1"/>
    <col min="4623" max="4623" width="0.5546875" style="726" customWidth="1"/>
    <col min="4624" max="4624" width="8.6640625" style="726" customWidth="1"/>
    <col min="4625" max="4625" width="0.5546875" style="726" customWidth="1"/>
    <col min="4626" max="4626" width="11" style="726" customWidth="1"/>
    <col min="4627" max="4627" width="0.44140625" style="726" customWidth="1"/>
    <col min="4628" max="4628" width="10.44140625" style="726" customWidth="1"/>
    <col min="4629" max="4629" width="0.5546875" style="726" customWidth="1"/>
    <col min="4630" max="4630" width="11.44140625" style="726" customWidth="1"/>
    <col min="4631" max="4631" width="0.5546875" style="726" customWidth="1"/>
    <col min="4632" max="4632" width="10.44140625" style="726" customWidth="1"/>
    <col min="4633" max="4633" width="0.5546875" style="726" customWidth="1"/>
    <col min="4634" max="4634" width="10.5546875" style="726" bestFit="1" customWidth="1"/>
    <col min="4635" max="4635" width="0.5546875" style="726" customWidth="1"/>
    <col min="4636" max="4636" width="10.5546875" style="726" bestFit="1" customWidth="1"/>
    <col min="4637" max="4864" width="9" style="726"/>
    <col min="4865" max="4865" width="1.109375" style="726" customWidth="1"/>
    <col min="4866" max="4866" width="42.5546875" style="726" customWidth="1"/>
    <col min="4867" max="4867" width="7" style="726" customWidth="1"/>
    <col min="4868" max="4868" width="9.88671875" style="726" customWidth="1"/>
    <col min="4869" max="4869" width="0.5546875" style="726" customWidth="1"/>
    <col min="4870" max="4870" width="11" style="726" customWidth="1"/>
    <col min="4871" max="4871" width="0.5546875" style="726" customWidth="1"/>
    <col min="4872" max="4872" width="10.44140625" style="726" customWidth="1"/>
    <col min="4873" max="4873" width="0.5546875" style="726" customWidth="1"/>
    <col min="4874" max="4874" width="12.33203125" style="726" bestFit="1" customWidth="1"/>
    <col min="4875" max="4875" width="0.5546875" style="726" customWidth="1"/>
    <col min="4876" max="4876" width="12.109375" style="726" customWidth="1"/>
    <col min="4877" max="4877" width="0.5546875" style="726" customWidth="1"/>
    <col min="4878" max="4878" width="11.6640625" style="726" customWidth="1"/>
    <col min="4879" max="4879" width="0.5546875" style="726" customWidth="1"/>
    <col min="4880" max="4880" width="8.6640625" style="726" customWidth="1"/>
    <col min="4881" max="4881" width="0.5546875" style="726" customWidth="1"/>
    <col min="4882" max="4882" width="11" style="726" customWidth="1"/>
    <col min="4883" max="4883" width="0.44140625" style="726" customWidth="1"/>
    <col min="4884" max="4884" width="10.44140625" style="726" customWidth="1"/>
    <col min="4885" max="4885" width="0.5546875" style="726" customWidth="1"/>
    <col min="4886" max="4886" width="11.44140625" style="726" customWidth="1"/>
    <col min="4887" max="4887" width="0.5546875" style="726" customWidth="1"/>
    <col min="4888" max="4888" width="10.44140625" style="726" customWidth="1"/>
    <col min="4889" max="4889" width="0.5546875" style="726" customWidth="1"/>
    <col min="4890" max="4890" width="10.5546875" style="726" bestFit="1" customWidth="1"/>
    <col min="4891" max="4891" width="0.5546875" style="726" customWidth="1"/>
    <col min="4892" max="4892" width="10.5546875" style="726" bestFit="1" customWidth="1"/>
    <col min="4893" max="5120" width="9" style="726"/>
    <col min="5121" max="5121" width="1.109375" style="726" customWidth="1"/>
    <col min="5122" max="5122" width="42.5546875" style="726" customWidth="1"/>
    <col min="5123" max="5123" width="7" style="726" customWidth="1"/>
    <col min="5124" max="5124" width="9.88671875" style="726" customWidth="1"/>
    <col min="5125" max="5125" width="0.5546875" style="726" customWidth="1"/>
    <col min="5126" max="5126" width="11" style="726" customWidth="1"/>
    <col min="5127" max="5127" width="0.5546875" style="726" customWidth="1"/>
    <col min="5128" max="5128" width="10.44140625" style="726" customWidth="1"/>
    <col min="5129" max="5129" width="0.5546875" style="726" customWidth="1"/>
    <col min="5130" max="5130" width="12.33203125" style="726" bestFit="1" customWidth="1"/>
    <col min="5131" max="5131" width="0.5546875" style="726" customWidth="1"/>
    <col min="5132" max="5132" width="12.109375" style="726" customWidth="1"/>
    <col min="5133" max="5133" width="0.5546875" style="726" customWidth="1"/>
    <col min="5134" max="5134" width="11.6640625" style="726" customWidth="1"/>
    <col min="5135" max="5135" width="0.5546875" style="726" customWidth="1"/>
    <col min="5136" max="5136" width="8.6640625" style="726" customWidth="1"/>
    <col min="5137" max="5137" width="0.5546875" style="726" customWidth="1"/>
    <col min="5138" max="5138" width="11" style="726" customWidth="1"/>
    <col min="5139" max="5139" width="0.44140625" style="726" customWidth="1"/>
    <col min="5140" max="5140" width="10.44140625" style="726" customWidth="1"/>
    <col min="5141" max="5141" width="0.5546875" style="726" customWidth="1"/>
    <col min="5142" max="5142" width="11.44140625" style="726" customWidth="1"/>
    <col min="5143" max="5143" width="0.5546875" style="726" customWidth="1"/>
    <col min="5144" max="5144" width="10.44140625" style="726" customWidth="1"/>
    <col min="5145" max="5145" width="0.5546875" style="726" customWidth="1"/>
    <col min="5146" max="5146" width="10.5546875" style="726" bestFit="1" customWidth="1"/>
    <col min="5147" max="5147" width="0.5546875" style="726" customWidth="1"/>
    <col min="5148" max="5148" width="10.5546875" style="726" bestFit="1" customWidth="1"/>
    <col min="5149" max="5376" width="9" style="726"/>
    <col min="5377" max="5377" width="1.109375" style="726" customWidth="1"/>
    <col min="5378" max="5378" width="42.5546875" style="726" customWidth="1"/>
    <col min="5379" max="5379" width="7" style="726" customWidth="1"/>
    <col min="5380" max="5380" width="9.88671875" style="726" customWidth="1"/>
    <col min="5381" max="5381" width="0.5546875" style="726" customWidth="1"/>
    <col min="5382" max="5382" width="11" style="726" customWidth="1"/>
    <col min="5383" max="5383" width="0.5546875" style="726" customWidth="1"/>
    <col min="5384" max="5384" width="10.44140625" style="726" customWidth="1"/>
    <col min="5385" max="5385" width="0.5546875" style="726" customWidth="1"/>
    <col min="5386" max="5386" width="12.33203125" style="726" bestFit="1" customWidth="1"/>
    <col min="5387" max="5387" width="0.5546875" style="726" customWidth="1"/>
    <col min="5388" max="5388" width="12.109375" style="726" customWidth="1"/>
    <col min="5389" max="5389" width="0.5546875" style="726" customWidth="1"/>
    <col min="5390" max="5390" width="11.6640625" style="726" customWidth="1"/>
    <col min="5391" max="5391" width="0.5546875" style="726" customWidth="1"/>
    <col min="5392" max="5392" width="8.6640625" style="726" customWidth="1"/>
    <col min="5393" max="5393" width="0.5546875" style="726" customWidth="1"/>
    <col min="5394" max="5394" width="11" style="726" customWidth="1"/>
    <col min="5395" max="5395" width="0.44140625" style="726" customWidth="1"/>
    <col min="5396" max="5396" width="10.44140625" style="726" customWidth="1"/>
    <col min="5397" max="5397" width="0.5546875" style="726" customWidth="1"/>
    <col min="5398" max="5398" width="11.44140625" style="726" customWidth="1"/>
    <col min="5399" max="5399" width="0.5546875" style="726" customWidth="1"/>
    <col min="5400" max="5400" width="10.44140625" style="726" customWidth="1"/>
    <col min="5401" max="5401" width="0.5546875" style="726" customWidth="1"/>
    <col min="5402" max="5402" width="10.5546875" style="726" bestFit="1" customWidth="1"/>
    <col min="5403" max="5403" width="0.5546875" style="726" customWidth="1"/>
    <col min="5404" max="5404" width="10.5546875" style="726" bestFit="1" customWidth="1"/>
    <col min="5405" max="5632" width="9" style="726"/>
    <col min="5633" max="5633" width="1.109375" style="726" customWidth="1"/>
    <col min="5634" max="5634" width="42.5546875" style="726" customWidth="1"/>
    <col min="5635" max="5635" width="7" style="726" customWidth="1"/>
    <col min="5636" max="5636" width="9.88671875" style="726" customWidth="1"/>
    <col min="5637" max="5637" width="0.5546875" style="726" customWidth="1"/>
    <col min="5638" max="5638" width="11" style="726" customWidth="1"/>
    <col min="5639" max="5639" width="0.5546875" style="726" customWidth="1"/>
    <col min="5640" max="5640" width="10.44140625" style="726" customWidth="1"/>
    <col min="5641" max="5641" width="0.5546875" style="726" customWidth="1"/>
    <col min="5642" max="5642" width="12.33203125" style="726" bestFit="1" customWidth="1"/>
    <col min="5643" max="5643" width="0.5546875" style="726" customWidth="1"/>
    <col min="5644" max="5644" width="12.109375" style="726" customWidth="1"/>
    <col min="5645" max="5645" width="0.5546875" style="726" customWidth="1"/>
    <col min="5646" max="5646" width="11.6640625" style="726" customWidth="1"/>
    <col min="5647" max="5647" width="0.5546875" style="726" customWidth="1"/>
    <col min="5648" max="5648" width="8.6640625" style="726" customWidth="1"/>
    <col min="5649" max="5649" width="0.5546875" style="726" customWidth="1"/>
    <col min="5650" max="5650" width="11" style="726" customWidth="1"/>
    <col min="5651" max="5651" width="0.44140625" style="726" customWidth="1"/>
    <col min="5652" max="5652" width="10.44140625" style="726" customWidth="1"/>
    <col min="5653" max="5653" width="0.5546875" style="726" customWidth="1"/>
    <col min="5654" max="5654" width="11.44140625" style="726" customWidth="1"/>
    <col min="5655" max="5655" width="0.5546875" style="726" customWidth="1"/>
    <col min="5656" max="5656" width="10.44140625" style="726" customWidth="1"/>
    <col min="5657" max="5657" width="0.5546875" style="726" customWidth="1"/>
    <col min="5658" max="5658" width="10.5546875" style="726" bestFit="1" customWidth="1"/>
    <col min="5659" max="5659" width="0.5546875" style="726" customWidth="1"/>
    <col min="5660" max="5660" width="10.5546875" style="726" bestFit="1" customWidth="1"/>
    <col min="5661" max="5888" width="9" style="726"/>
    <col min="5889" max="5889" width="1.109375" style="726" customWidth="1"/>
    <col min="5890" max="5890" width="42.5546875" style="726" customWidth="1"/>
    <col min="5891" max="5891" width="7" style="726" customWidth="1"/>
    <col min="5892" max="5892" width="9.88671875" style="726" customWidth="1"/>
    <col min="5893" max="5893" width="0.5546875" style="726" customWidth="1"/>
    <col min="5894" max="5894" width="11" style="726" customWidth="1"/>
    <col min="5895" max="5895" width="0.5546875" style="726" customWidth="1"/>
    <col min="5896" max="5896" width="10.44140625" style="726" customWidth="1"/>
    <col min="5897" max="5897" width="0.5546875" style="726" customWidth="1"/>
    <col min="5898" max="5898" width="12.33203125" style="726" bestFit="1" customWidth="1"/>
    <col min="5899" max="5899" width="0.5546875" style="726" customWidth="1"/>
    <col min="5900" max="5900" width="12.109375" style="726" customWidth="1"/>
    <col min="5901" max="5901" width="0.5546875" style="726" customWidth="1"/>
    <col min="5902" max="5902" width="11.6640625" style="726" customWidth="1"/>
    <col min="5903" max="5903" width="0.5546875" style="726" customWidth="1"/>
    <col min="5904" max="5904" width="8.6640625" style="726" customWidth="1"/>
    <col min="5905" max="5905" width="0.5546875" style="726" customWidth="1"/>
    <col min="5906" max="5906" width="11" style="726" customWidth="1"/>
    <col min="5907" max="5907" width="0.44140625" style="726" customWidth="1"/>
    <col min="5908" max="5908" width="10.44140625" style="726" customWidth="1"/>
    <col min="5909" max="5909" width="0.5546875" style="726" customWidth="1"/>
    <col min="5910" max="5910" width="11.44140625" style="726" customWidth="1"/>
    <col min="5911" max="5911" width="0.5546875" style="726" customWidth="1"/>
    <col min="5912" max="5912" width="10.44140625" style="726" customWidth="1"/>
    <col min="5913" max="5913" width="0.5546875" style="726" customWidth="1"/>
    <col min="5914" max="5914" width="10.5546875" style="726" bestFit="1" customWidth="1"/>
    <col min="5915" max="5915" width="0.5546875" style="726" customWidth="1"/>
    <col min="5916" max="5916" width="10.5546875" style="726" bestFit="1" customWidth="1"/>
    <col min="5917" max="6144" width="9" style="726"/>
    <col min="6145" max="6145" width="1.109375" style="726" customWidth="1"/>
    <col min="6146" max="6146" width="42.5546875" style="726" customWidth="1"/>
    <col min="6147" max="6147" width="7" style="726" customWidth="1"/>
    <col min="6148" max="6148" width="9.88671875" style="726" customWidth="1"/>
    <col min="6149" max="6149" width="0.5546875" style="726" customWidth="1"/>
    <col min="6150" max="6150" width="11" style="726" customWidth="1"/>
    <col min="6151" max="6151" width="0.5546875" style="726" customWidth="1"/>
    <col min="6152" max="6152" width="10.44140625" style="726" customWidth="1"/>
    <col min="6153" max="6153" width="0.5546875" style="726" customWidth="1"/>
    <col min="6154" max="6154" width="12.33203125" style="726" bestFit="1" customWidth="1"/>
    <col min="6155" max="6155" width="0.5546875" style="726" customWidth="1"/>
    <col min="6156" max="6156" width="12.109375" style="726" customWidth="1"/>
    <col min="6157" max="6157" width="0.5546875" style="726" customWidth="1"/>
    <col min="6158" max="6158" width="11.6640625" style="726" customWidth="1"/>
    <col min="6159" max="6159" width="0.5546875" style="726" customWidth="1"/>
    <col min="6160" max="6160" width="8.6640625" style="726" customWidth="1"/>
    <col min="6161" max="6161" width="0.5546875" style="726" customWidth="1"/>
    <col min="6162" max="6162" width="11" style="726" customWidth="1"/>
    <col min="6163" max="6163" width="0.44140625" style="726" customWidth="1"/>
    <col min="6164" max="6164" width="10.44140625" style="726" customWidth="1"/>
    <col min="6165" max="6165" width="0.5546875" style="726" customWidth="1"/>
    <col min="6166" max="6166" width="11.44140625" style="726" customWidth="1"/>
    <col min="6167" max="6167" width="0.5546875" style="726" customWidth="1"/>
    <col min="6168" max="6168" width="10.44140625" style="726" customWidth="1"/>
    <col min="6169" max="6169" width="0.5546875" style="726" customWidth="1"/>
    <col min="6170" max="6170" width="10.5546875" style="726" bestFit="1" customWidth="1"/>
    <col min="6171" max="6171" width="0.5546875" style="726" customWidth="1"/>
    <col min="6172" max="6172" width="10.5546875" style="726" bestFit="1" customWidth="1"/>
    <col min="6173" max="6400" width="9" style="726"/>
    <col min="6401" max="6401" width="1.109375" style="726" customWidth="1"/>
    <col min="6402" max="6402" width="42.5546875" style="726" customWidth="1"/>
    <col min="6403" max="6403" width="7" style="726" customWidth="1"/>
    <col min="6404" max="6404" width="9.88671875" style="726" customWidth="1"/>
    <col min="6405" max="6405" width="0.5546875" style="726" customWidth="1"/>
    <col min="6406" max="6406" width="11" style="726" customWidth="1"/>
    <col min="6407" max="6407" width="0.5546875" style="726" customWidth="1"/>
    <col min="6408" max="6408" width="10.44140625" style="726" customWidth="1"/>
    <col min="6409" max="6409" width="0.5546875" style="726" customWidth="1"/>
    <col min="6410" max="6410" width="12.33203125" style="726" bestFit="1" customWidth="1"/>
    <col min="6411" max="6411" width="0.5546875" style="726" customWidth="1"/>
    <col min="6412" max="6412" width="12.109375" style="726" customWidth="1"/>
    <col min="6413" max="6413" width="0.5546875" style="726" customWidth="1"/>
    <col min="6414" max="6414" width="11.6640625" style="726" customWidth="1"/>
    <col min="6415" max="6415" width="0.5546875" style="726" customWidth="1"/>
    <col min="6416" max="6416" width="8.6640625" style="726" customWidth="1"/>
    <col min="6417" max="6417" width="0.5546875" style="726" customWidth="1"/>
    <col min="6418" max="6418" width="11" style="726" customWidth="1"/>
    <col min="6419" max="6419" width="0.44140625" style="726" customWidth="1"/>
    <col min="6420" max="6420" width="10.44140625" style="726" customWidth="1"/>
    <col min="6421" max="6421" width="0.5546875" style="726" customWidth="1"/>
    <col min="6422" max="6422" width="11.44140625" style="726" customWidth="1"/>
    <col min="6423" max="6423" width="0.5546875" style="726" customWidth="1"/>
    <col min="6424" max="6424" width="10.44140625" style="726" customWidth="1"/>
    <col min="6425" max="6425" width="0.5546875" style="726" customWidth="1"/>
    <col min="6426" max="6426" width="10.5546875" style="726" bestFit="1" customWidth="1"/>
    <col min="6427" max="6427" width="0.5546875" style="726" customWidth="1"/>
    <col min="6428" max="6428" width="10.5546875" style="726" bestFit="1" customWidth="1"/>
    <col min="6429" max="6656" width="9" style="726"/>
    <col min="6657" max="6657" width="1.109375" style="726" customWidth="1"/>
    <col min="6658" max="6658" width="42.5546875" style="726" customWidth="1"/>
    <col min="6659" max="6659" width="7" style="726" customWidth="1"/>
    <col min="6660" max="6660" width="9.88671875" style="726" customWidth="1"/>
    <col min="6661" max="6661" width="0.5546875" style="726" customWidth="1"/>
    <col min="6662" max="6662" width="11" style="726" customWidth="1"/>
    <col min="6663" max="6663" width="0.5546875" style="726" customWidth="1"/>
    <col min="6664" max="6664" width="10.44140625" style="726" customWidth="1"/>
    <col min="6665" max="6665" width="0.5546875" style="726" customWidth="1"/>
    <col min="6666" max="6666" width="12.33203125" style="726" bestFit="1" customWidth="1"/>
    <col min="6667" max="6667" width="0.5546875" style="726" customWidth="1"/>
    <col min="6668" max="6668" width="12.109375" style="726" customWidth="1"/>
    <col min="6669" max="6669" width="0.5546875" style="726" customWidth="1"/>
    <col min="6670" max="6670" width="11.6640625" style="726" customWidth="1"/>
    <col min="6671" max="6671" width="0.5546875" style="726" customWidth="1"/>
    <col min="6672" max="6672" width="8.6640625" style="726" customWidth="1"/>
    <col min="6673" max="6673" width="0.5546875" style="726" customWidth="1"/>
    <col min="6674" max="6674" width="11" style="726" customWidth="1"/>
    <col min="6675" max="6675" width="0.44140625" style="726" customWidth="1"/>
    <col min="6676" max="6676" width="10.44140625" style="726" customWidth="1"/>
    <col min="6677" max="6677" width="0.5546875" style="726" customWidth="1"/>
    <col min="6678" max="6678" width="11.44140625" style="726" customWidth="1"/>
    <col min="6679" max="6679" width="0.5546875" style="726" customWidth="1"/>
    <col min="6680" max="6680" width="10.44140625" style="726" customWidth="1"/>
    <col min="6681" max="6681" width="0.5546875" style="726" customWidth="1"/>
    <col min="6682" max="6682" width="10.5546875" style="726" bestFit="1" customWidth="1"/>
    <col min="6683" max="6683" width="0.5546875" style="726" customWidth="1"/>
    <col min="6684" max="6684" width="10.5546875" style="726" bestFit="1" customWidth="1"/>
    <col min="6685" max="6912" width="9" style="726"/>
    <col min="6913" max="6913" width="1.109375" style="726" customWidth="1"/>
    <col min="6914" max="6914" width="42.5546875" style="726" customWidth="1"/>
    <col min="6915" max="6915" width="7" style="726" customWidth="1"/>
    <col min="6916" max="6916" width="9.88671875" style="726" customWidth="1"/>
    <col min="6917" max="6917" width="0.5546875" style="726" customWidth="1"/>
    <col min="6918" max="6918" width="11" style="726" customWidth="1"/>
    <col min="6919" max="6919" width="0.5546875" style="726" customWidth="1"/>
    <col min="6920" max="6920" width="10.44140625" style="726" customWidth="1"/>
    <col min="6921" max="6921" width="0.5546875" style="726" customWidth="1"/>
    <col min="6922" max="6922" width="12.33203125" style="726" bestFit="1" customWidth="1"/>
    <col min="6923" max="6923" width="0.5546875" style="726" customWidth="1"/>
    <col min="6924" max="6924" width="12.109375" style="726" customWidth="1"/>
    <col min="6925" max="6925" width="0.5546875" style="726" customWidth="1"/>
    <col min="6926" max="6926" width="11.6640625" style="726" customWidth="1"/>
    <col min="6927" max="6927" width="0.5546875" style="726" customWidth="1"/>
    <col min="6928" max="6928" width="8.6640625" style="726" customWidth="1"/>
    <col min="6929" max="6929" width="0.5546875" style="726" customWidth="1"/>
    <col min="6930" max="6930" width="11" style="726" customWidth="1"/>
    <col min="6931" max="6931" width="0.44140625" style="726" customWidth="1"/>
    <col min="6932" max="6932" width="10.44140625" style="726" customWidth="1"/>
    <col min="6933" max="6933" width="0.5546875" style="726" customWidth="1"/>
    <col min="6934" max="6934" width="11.44140625" style="726" customWidth="1"/>
    <col min="6935" max="6935" width="0.5546875" style="726" customWidth="1"/>
    <col min="6936" max="6936" width="10.44140625" style="726" customWidth="1"/>
    <col min="6937" max="6937" width="0.5546875" style="726" customWidth="1"/>
    <col min="6938" max="6938" width="10.5546875" style="726" bestFit="1" customWidth="1"/>
    <col min="6939" max="6939" width="0.5546875" style="726" customWidth="1"/>
    <col min="6940" max="6940" width="10.5546875" style="726" bestFit="1" customWidth="1"/>
    <col min="6941" max="7168" width="9" style="726"/>
    <col min="7169" max="7169" width="1.109375" style="726" customWidth="1"/>
    <col min="7170" max="7170" width="42.5546875" style="726" customWidth="1"/>
    <col min="7171" max="7171" width="7" style="726" customWidth="1"/>
    <col min="7172" max="7172" width="9.88671875" style="726" customWidth="1"/>
    <col min="7173" max="7173" width="0.5546875" style="726" customWidth="1"/>
    <col min="7174" max="7174" width="11" style="726" customWidth="1"/>
    <col min="7175" max="7175" width="0.5546875" style="726" customWidth="1"/>
    <col min="7176" max="7176" width="10.44140625" style="726" customWidth="1"/>
    <col min="7177" max="7177" width="0.5546875" style="726" customWidth="1"/>
    <col min="7178" max="7178" width="12.33203125" style="726" bestFit="1" customWidth="1"/>
    <col min="7179" max="7179" width="0.5546875" style="726" customWidth="1"/>
    <col min="7180" max="7180" width="12.109375" style="726" customWidth="1"/>
    <col min="7181" max="7181" width="0.5546875" style="726" customWidth="1"/>
    <col min="7182" max="7182" width="11.6640625" style="726" customWidth="1"/>
    <col min="7183" max="7183" width="0.5546875" style="726" customWidth="1"/>
    <col min="7184" max="7184" width="8.6640625" style="726" customWidth="1"/>
    <col min="7185" max="7185" width="0.5546875" style="726" customWidth="1"/>
    <col min="7186" max="7186" width="11" style="726" customWidth="1"/>
    <col min="7187" max="7187" width="0.44140625" style="726" customWidth="1"/>
    <col min="7188" max="7188" width="10.44140625" style="726" customWidth="1"/>
    <col min="7189" max="7189" width="0.5546875" style="726" customWidth="1"/>
    <col min="7190" max="7190" width="11.44140625" style="726" customWidth="1"/>
    <col min="7191" max="7191" width="0.5546875" style="726" customWidth="1"/>
    <col min="7192" max="7192" width="10.44140625" style="726" customWidth="1"/>
    <col min="7193" max="7193" width="0.5546875" style="726" customWidth="1"/>
    <col min="7194" max="7194" width="10.5546875" style="726" bestFit="1" customWidth="1"/>
    <col min="7195" max="7195" width="0.5546875" style="726" customWidth="1"/>
    <col min="7196" max="7196" width="10.5546875" style="726" bestFit="1" customWidth="1"/>
    <col min="7197" max="7424" width="9" style="726"/>
    <col min="7425" max="7425" width="1.109375" style="726" customWidth="1"/>
    <col min="7426" max="7426" width="42.5546875" style="726" customWidth="1"/>
    <col min="7427" max="7427" width="7" style="726" customWidth="1"/>
    <col min="7428" max="7428" width="9.88671875" style="726" customWidth="1"/>
    <col min="7429" max="7429" width="0.5546875" style="726" customWidth="1"/>
    <col min="7430" max="7430" width="11" style="726" customWidth="1"/>
    <col min="7431" max="7431" width="0.5546875" style="726" customWidth="1"/>
    <col min="7432" max="7432" width="10.44140625" style="726" customWidth="1"/>
    <col min="7433" max="7433" width="0.5546875" style="726" customWidth="1"/>
    <col min="7434" max="7434" width="12.33203125" style="726" bestFit="1" customWidth="1"/>
    <col min="7435" max="7435" width="0.5546875" style="726" customWidth="1"/>
    <col min="7436" max="7436" width="12.109375" style="726" customWidth="1"/>
    <col min="7437" max="7437" width="0.5546875" style="726" customWidth="1"/>
    <col min="7438" max="7438" width="11.6640625" style="726" customWidth="1"/>
    <col min="7439" max="7439" width="0.5546875" style="726" customWidth="1"/>
    <col min="7440" max="7440" width="8.6640625" style="726" customWidth="1"/>
    <col min="7441" max="7441" width="0.5546875" style="726" customWidth="1"/>
    <col min="7442" max="7442" width="11" style="726" customWidth="1"/>
    <col min="7443" max="7443" width="0.44140625" style="726" customWidth="1"/>
    <col min="7444" max="7444" width="10.44140625" style="726" customWidth="1"/>
    <col min="7445" max="7445" width="0.5546875" style="726" customWidth="1"/>
    <col min="7446" max="7446" width="11.44140625" style="726" customWidth="1"/>
    <col min="7447" max="7447" width="0.5546875" style="726" customWidth="1"/>
    <col min="7448" max="7448" width="10.44140625" style="726" customWidth="1"/>
    <col min="7449" max="7449" width="0.5546875" style="726" customWidth="1"/>
    <col min="7450" max="7450" width="10.5546875" style="726" bestFit="1" customWidth="1"/>
    <col min="7451" max="7451" width="0.5546875" style="726" customWidth="1"/>
    <col min="7452" max="7452" width="10.5546875" style="726" bestFit="1" customWidth="1"/>
    <col min="7453" max="7680" width="9" style="726"/>
    <col min="7681" max="7681" width="1.109375" style="726" customWidth="1"/>
    <col min="7682" max="7682" width="42.5546875" style="726" customWidth="1"/>
    <col min="7683" max="7683" width="7" style="726" customWidth="1"/>
    <col min="7684" max="7684" width="9.88671875" style="726" customWidth="1"/>
    <col min="7685" max="7685" width="0.5546875" style="726" customWidth="1"/>
    <col min="7686" max="7686" width="11" style="726" customWidth="1"/>
    <col min="7687" max="7687" width="0.5546875" style="726" customWidth="1"/>
    <col min="7688" max="7688" width="10.44140625" style="726" customWidth="1"/>
    <col min="7689" max="7689" width="0.5546875" style="726" customWidth="1"/>
    <col min="7690" max="7690" width="12.33203125" style="726" bestFit="1" customWidth="1"/>
    <col min="7691" max="7691" width="0.5546875" style="726" customWidth="1"/>
    <col min="7692" max="7692" width="12.109375" style="726" customWidth="1"/>
    <col min="7693" max="7693" width="0.5546875" style="726" customWidth="1"/>
    <col min="7694" max="7694" width="11.6640625" style="726" customWidth="1"/>
    <col min="7695" max="7695" width="0.5546875" style="726" customWidth="1"/>
    <col min="7696" max="7696" width="8.6640625" style="726" customWidth="1"/>
    <col min="7697" max="7697" width="0.5546875" style="726" customWidth="1"/>
    <col min="7698" max="7698" width="11" style="726" customWidth="1"/>
    <col min="7699" max="7699" width="0.44140625" style="726" customWidth="1"/>
    <col min="7700" max="7700" width="10.44140625" style="726" customWidth="1"/>
    <col min="7701" max="7701" width="0.5546875" style="726" customWidth="1"/>
    <col min="7702" max="7702" width="11.44140625" style="726" customWidth="1"/>
    <col min="7703" max="7703" width="0.5546875" style="726" customWidth="1"/>
    <col min="7704" max="7704" width="10.44140625" style="726" customWidth="1"/>
    <col min="7705" max="7705" width="0.5546875" style="726" customWidth="1"/>
    <col min="7706" max="7706" width="10.5546875" style="726" bestFit="1" customWidth="1"/>
    <col min="7707" max="7707" width="0.5546875" style="726" customWidth="1"/>
    <col min="7708" max="7708" width="10.5546875" style="726" bestFit="1" customWidth="1"/>
    <col min="7709" max="7936" width="9" style="726"/>
    <col min="7937" max="7937" width="1.109375" style="726" customWidth="1"/>
    <col min="7938" max="7938" width="42.5546875" style="726" customWidth="1"/>
    <col min="7939" max="7939" width="7" style="726" customWidth="1"/>
    <col min="7940" max="7940" width="9.88671875" style="726" customWidth="1"/>
    <col min="7941" max="7941" width="0.5546875" style="726" customWidth="1"/>
    <col min="7942" max="7942" width="11" style="726" customWidth="1"/>
    <col min="7943" max="7943" width="0.5546875" style="726" customWidth="1"/>
    <col min="7944" max="7944" width="10.44140625" style="726" customWidth="1"/>
    <col min="7945" max="7945" width="0.5546875" style="726" customWidth="1"/>
    <col min="7946" max="7946" width="12.33203125" style="726" bestFit="1" customWidth="1"/>
    <col min="7947" max="7947" width="0.5546875" style="726" customWidth="1"/>
    <col min="7948" max="7948" width="12.109375" style="726" customWidth="1"/>
    <col min="7949" max="7949" width="0.5546875" style="726" customWidth="1"/>
    <col min="7950" max="7950" width="11.6640625" style="726" customWidth="1"/>
    <col min="7951" max="7951" width="0.5546875" style="726" customWidth="1"/>
    <col min="7952" max="7952" width="8.6640625" style="726" customWidth="1"/>
    <col min="7953" max="7953" width="0.5546875" style="726" customWidth="1"/>
    <col min="7954" max="7954" width="11" style="726" customWidth="1"/>
    <col min="7955" max="7955" width="0.44140625" style="726" customWidth="1"/>
    <col min="7956" max="7956" width="10.44140625" style="726" customWidth="1"/>
    <col min="7957" max="7957" width="0.5546875" style="726" customWidth="1"/>
    <col min="7958" max="7958" width="11.44140625" style="726" customWidth="1"/>
    <col min="7959" max="7959" width="0.5546875" style="726" customWidth="1"/>
    <col min="7960" max="7960" width="10.44140625" style="726" customWidth="1"/>
    <col min="7961" max="7961" width="0.5546875" style="726" customWidth="1"/>
    <col min="7962" max="7962" width="10.5546875" style="726" bestFit="1" customWidth="1"/>
    <col min="7963" max="7963" width="0.5546875" style="726" customWidth="1"/>
    <col min="7964" max="7964" width="10.5546875" style="726" bestFit="1" customWidth="1"/>
    <col min="7965" max="8192" width="9" style="726"/>
    <col min="8193" max="8193" width="1.109375" style="726" customWidth="1"/>
    <col min="8194" max="8194" width="42.5546875" style="726" customWidth="1"/>
    <col min="8195" max="8195" width="7" style="726" customWidth="1"/>
    <col min="8196" max="8196" width="9.88671875" style="726" customWidth="1"/>
    <col min="8197" max="8197" width="0.5546875" style="726" customWidth="1"/>
    <col min="8198" max="8198" width="11" style="726" customWidth="1"/>
    <col min="8199" max="8199" width="0.5546875" style="726" customWidth="1"/>
    <col min="8200" max="8200" width="10.44140625" style="726" customWidth="1"/>
    <col min="8201" max="8201" width="0.5546875" style="726" customWidth="1"/>
    <col min="8202" max="8202" width="12.33203125" style="726" bestFit="1" customWidth="1"/>
    <col min="8203" max="8203" width="0.5546875" style="726" customWidth="1"/>
    <col min="8204" max="8204" width="12.109375" style="726" customWidth="1"/>
    <col min="8205" max="8205" width="0.5546875" style="726" customWidth="1"/>
    <col min="8206" max="8206" width="11.6640625" style="726" customWidth="1"/>
    <col min="8207" max="8207" width="0.5546875" style="726" customWidth="1"/>
    <col min="8208" max="8208" width="8.6640625" style="726" customWidth="1"/>
    <col min="8209" max="8209" width="0.5546875" style="726" customWidth="1"/>
    <col min="8210" max="8210" width="11" style="726" customWidth="1"/>
    <col min="8211" max="8211" width="0.44140625" style="726" customWidth="1"/>
    <col min="8212" max="8212" width="10.44140625" style="726" customWidth="1"/>
    <col min="8213" max="8213" width="0.5546875" style="726" customWidth="1"/>
    <col min="8214" max="8214" width="11.44140625" style="726" customWidth="1"/>
    <col min="8215" max="8215" width="0.5546875" style="726" customWidth="1"/>
    <col min="8216" max="8216" width="10.44140625" style="726" customWidth="1"/>
    <col min="8217" max="8217" width="0.5546875" style="726" customWidth="1"/>
    <col min="8218" max="8218" width="10.5546875" style="726" bestFit="1" customWidth="1"/>
    <col min="8219" max="8219" width="0.5546875" style="726" customWidth="1"/>
    <col min="8220" max="8220" width="10.5546875" style="726" bestFit="1" customWidth="1"/>
    <col min="8221" max="8448" width="9" style="726"/>
    <col min="8449" max="8449" width="1.109375" style="726" customWidth="1"/>
    <col min="8450" max="8450" width="42.5546875" style="726" customWidth="1"/>
    <col min="8451" max="8451" width="7" style="726" customWidth="1"/>
    <col min="8452" max="8452" width="9.88671875" style="726" customWidth="1"/>
    <col min="8453" max="8453" width="0.5546875" style="726" customWidth="1"/>
    <col min="8454" max="8454" width="11" style="726" customWidth="1"/>
    <col min="8455" max="8455" width="0.5546875" style="726" customWidth="1"/>
    <col min="8456" max="8456" width="10.44140625" style="726" customWidth="1"/>
    <col min="8457" max="8457" width="0.5546875" style="726" customWidth="1"/>
    <col min="8458" max="8458" width="12.33203125" style="726" bestFit="1" customWidth="1"/>
    <col min="8459" max="8459" width="0.5546875" style="726" customWidth="1"/>
    <col min="8460" max="8460" width="12.109375" style="726" customWidth="1"/>
    <col min="8461" max="8461" width="0.5546875" style="726" customWidth="1"/>
    <col min="8462" max="8462" width="11.6640625" style="726" customWidth="1"/>
    <col min="8463" max="8463" width="0.5546875" style="726" customWidth="1"/>
    <col min="8464" max="8464" width="8.6640625" style="726" customWidth="1"/>
    <col min="8465" max="8465" width="0.5546875" style="726" customWidth="1"/>
    <col min="8466" max="8466" width="11" style="726" customWidth="1"/>
    <col min="8467" max="8467" width="0.44140625" style="726" customWidth="1"/>
    <col min="8468" max="8468" width="10.44140625" style="726" customWidth="1"/>
    <col min="8469" max="8469" width="0.5546875" style="726" customWidth="1"/>
    <col min="8470" max="8470" width="11.44140625" style="726" customWidth="1"/>
    <col min="8471" max="8471" width="0.5546875" style="726" customWidth="1"/>
    <col min="8472" max="8472" width="10.44140625" style="726" customWidth="1"/>
    <col min="8473" max="8473" width="0.5546875" style="726" customWidth="1"/>
    <col min="8474" max="8474" width="10.5546875" style="726" bestFit="1" customWidth="1"/>
    <col min="8475" max="8475" width="0.5546875" style="726" customWidth="1"/>
    <col min="8476" max="8476" width="10.5546875" style="726" bestFit="1" customWidth="1"/>
    <col min="8477" max="8704" width="9" style="726"/>
    <col min="8705" max="8705" width="1.109375" style="726" customWidth="1"/>
    <col min="8706" max="8706" width="42.5546875" style="726" customWidth="1"/>
    <col min="8707" max="8707" width="7" style="726" customWidth="1"/>
    <col min="8708" max="8708" width="9.88671875" style="726" customWidth="1"/>
    <col min="8709" max="8709" width="0.5546875" style="726" customWidth="1"/>
    <col min="8710" max="8710" width="11" style="726" customWidth="1"/>
    <col min="8711" max="8711" width="0.5546875" style="726" customWidth="1"/>
    <col min="8712" max="8712" width="10.44140625" style="726" customWidth="1"/>
    <col min="8713" max="8713" width="0.5546875" style="726" customWidth="1"/>
    <col min="8714" max="8714" width="12.33203125" style="726" bestFit="1" customWidth="1"/>
    <col min="8715" max="8715" width="0.5546875" style="726" customWidth="1"/>
    <col min="8716" max="8716" width="12.109375" style="726" customWidth="1"/>
    <col min="8717" max="8717" width="0.5546875" style="726" customWidth="1"/>
    <col min="8718" max="8718" width="11.6640625" style="726" customWidth="1"/>
    <col min="8719" max="8719" width="0.5546875" style="726" customWidth="1"/>
    <col min="8720" max="8720" width="8.6640625" style="726" customWidth="1"/>
    <col min="8721" max="8721" width="0.5546875" style="726" customWidth="1"/>
    <col min="8722" max="8722" width="11" style="726" customWidth="1"/>
    <col min="8723" max="8723" width="0.44140625" style="726" customWidth="1"/>
    <col min="8724" max="8724" width="10.44140625" style="726" customWidth="1"/>
    <col min="8725" max="8725" width="0.5546875" style="726" customWidth="1"/>
    <col min="8726" max="8726" width="11.44140625" style="726" customWidth="1"/>
    <col min="8727" max="8727" width="0.5546875" style="726" customWidth="1"/>
    <col min="8728" max="8728" width="10.44140625" style="726" customWidth="1"/>
    <col min="8729" max="8729" width="0.5546875" style="726" customWidth="1"/>
    <col min="8730" max="8730" width="10.5546875" style="726" bestFit="1" customWidth="1"/>
    <col min="8731" max="8731" width="0.5546875" style="726" customWidth="1"/>
    <col min="8732" max="8732" width="10.5546875" style="726" bestFit="1" customWidth="1"/>
    <col min="8733" max="8960" width="9" style="726"/>
    <col min="8961" max="8961" width="1.109375" style="726" customWidth="1"/>
    <col min="8962" max="8962" width="42.5546875" style="726" customWidth="1"/>
    <col min="8963" max="8963" width="7" style="726" customWidth="1"/>
    <col min="8964" max="8964" width="9.88671875" style="726" customWidth="1"/>
    <col min="8965" max="8965" width="0.5546875" style="726" customWidth="1"/>
    <col min="8966" max="8966" width="11" style="726" customWidth="1"/>
    <col min="8967" max="8967" width="0.5546875" style="726" customWidth="1"/>
    <col min="8968" max="8968" width="10.44140625" style="726" customWidth="1"/>
    <col min="8969" max="8969" width="0.5546875" style="726" customWidth="1"/>
    <col min="8970" max="8970" width="12.33203125" style="726" bestFit="1" customWidth="1"/>
    <col min="8971" max="8971" width="0.5546875" style="726" customWidth="1"/>
    <col min="8972" max="8972" width="12.109375" style="726" customWidth="1"/>
    <col min="8973" max="8973" width="0.5546875" style="726" customWidth="1"/>
    <col min="8974" max="8974" width="11.6640625" style="726" customWidth="1"/>
    <col min="8975" max="8975" width="0.5546875" style="726" customWidth="1"/>
    <col min="8976" max="8976" width="8.6640625" style="726" customWidth="1"/>
    <col min="8977" max="8977" width="0.5546875" style="726" customWidth="1"/>
    <col min="8978" max="8978" width="11" style="726" customWidth="1"/>
    <col min="8979" max="8979" width="0.44140625" style="726" customWidth="1"/>
    <col min="8980" max="8980" width="10.44140625" style="726" customWidth="1"/>
    <col min="8981" max="8981" width="0.5546875" style="726" customWidth="1"/>
    <col min="8982" max="8982" width="11.44140625" style="726" customWidth="1"/>
    <col min="8983" max="8983" width="0.5546875" style="726" customWidth="1"/>
    <col min="8984" max="8984" width="10.44140625" style="726" customWidth="1"/>
    <col min="8985" max="8985" width="0.5546875" style="726" customWidth="1"/>
    <col min="8986" max="8986" width="10.5546875" style="726" bestFit="1" customWidth="1"/>
    <col min="8987" max="8987" width="0.5546875" style="726" customWidth="1"/>
    <col min="8988" max="8988" width="10.5546875" style="726" bestFit="1" customWidth="1"/>
    <col min="8989" max="9216" width="9" style="726"/>
    <col min="9217" max="9217" width="1.109375" style="726" customWidth="1"/>
    <col min="9218" max="9218" width="42.5546875" style="726" customWidth="1"/>
    <col min="9219" max="9219" width="7" style="726" customWidth="1"/>
    <col min="9220" max="9220" width="9.88671875" style="726" customWidth="1"/>
    <col min="9221" max="9221" width="0.5546875" style="726" customWidth="1"/>
    <col min="9222" max="9222" width="11" style="726" customWidth="1"/>
    <col min="9223" max="9223" width="0.5546875" style="726" customWidth="1"/>
    <col min="9224" max="9224" width="10.44140625" style="726" customWidth="1"/>
    <col min="9225" max="9225" width="0.5546875" style="726" customWidth="1"/>
    <col min="9226" max="9226" width="12.33203125" style="726" bestFit="1" customWidth="1"/>
    <col min="9227" max="9227" width="0.5546875" style="726" customWidth="1"/>
    <col min="9228" max="9228" width="12.109375" style="726" customWidth="1"/>
    <col min="9229" max="9229" width="0.5546875" style="726" customWidth="1"/>
    <col min="9230" max="9230" width="11.6640625" style="726" customWidth="1"/>
    <col min="9231" max="9231" width="0.5546875" style="726" customWidth="1"/>
    <col min="9232" max="9232" width="8.6640625" style="726" customWidth="1"/>
    <col min="9233" max="9233" width="0.5546875" style="726" customWidth="1"/>
    <col min="9234" max="9234" width="11" style="726" customWidth="1"/>
    <col min="9235" max="9235" width="0.44140625" style="726" customWidth="1"/>
    <col min="9236" max="9236" width="10.44140625" style="726" customWidth="1"/>
    <col min="9237" max="9237" width="0.5546875" style="726" customWidth="1"/>
    <col min="9238" max="9238" width="11.44140625" style="726" customWidth="1"/>
    <col min="9239" max="9239" width="0.5546875" style="726" customWidth="1"/>
    <col min="9240" max="9240" width="10.44140625" style="726" customWidth="1"/>
    <col min="9241" max="9241" width="0.5546875" style="726" customWidth="1"/>
    <col min="9242" max="9242" width="10.5546875" style="726" bestFit="1" customWidth="1"/>
    <col min="9243" max="9243" width="0.5546875" style="726" customWidth="1"/>
    <col min="9244" max="9244" width="10.5546875" style="726" bestFit="1" customWidth="1"/>
    <col min="9245" max="9472" width="9" style="726"/>
    <col min="9473" max="9473" width="1.109375" style="726" customWidth="1"/>
    <col min="9474" max="9474" width="42.5546875" style="726" customWidth="1"/>
    <col min="9475" max="9475" width="7" style="726" customWidth="1"/>
    <col min="9476" max="9476" width="9.88671875" style="726" customWidth="1"/>
    <col min="9477" max="9477" width="0.5546875" style="726" customWidth="1"/>
    <col min="9478" max="9478" width="11" style="726" customWidth="1"/>
    <col min="9479" max="9479" width="0.5546875" style="726" customWidth="1"/>
    <col min="9480" max="9480" width="10.44140625" style="726" customWidth="1"/>
    <col min="9481" max="9481" width="0.5546875" style="726" customWidth="1"/>
    <col min="9482" max="9482" width="12.33203125" style="726" bestFit="1" customWidth="1"/>
    <col min="9483" max="9483" width="0.5546875" style="726" customWidth="1"/>
    <col min="9484" max="9484" width="12.109375" style="726" customWidth="1"/>
    <col min="9485" max="9485" width="0.5546875" style="726" customWidth="1"/>
    <col min="9486" max="9486" width="11.6640625" style="726" customWidth="1"/>
    <col min="9487" max="9487" width="0.5546875" style="726" customWidth="1"/>
    <col min="9488" max="9488" width="8.6640625" style="726" customWidth="1"/>
    <col min="9489" max="9489" width="0.5546875" style="726" customWidth="1"/>
    <col min="9490" max="9490" width="11" style="726" customWidth="1"/>
    <col min="9491" max="9491" width="0.44140625" style="726" customWidth="1"/>
    <col min="9492" max="9492" width="10.44140625" style="726" customWidth="1"/>
    <col min="9493" max="9493" width="0.5546875" style="726" customWidth="1"/>
    <col min="9494" max="9494" width="11.44140625" style="726" customWidth="1"/>
    <col min="9495" max="9495" width="0.5546875" style="726" customWidth="1"/>
    <col min="9496" max="9496" width="10.44140625" style="726" customWidth="1"/>
    <col min="9497" max="9497" width="0.5546875" style="726" customWidth="1"/>
    <col min="9498" max="9498" width="10.5546875" style="726" bestFit="1" customWidth="1"/>
    <col min="9499" max="9499" width="0.5546875" style="726" customWidth="1"/>
    <col min="9500" max="9500" width="10.5546875" style="726" bestFit="1" customWidth="1"/>
    <col min="9501" max="9728" width="9" style="726"/>
    <col min="9729" max="9729" width="1.109375" style="726" customWidth="1"/>
    <col min="9730" max="9730" width="42.5546875" style="726" customWidth="1"/>
    <col min="9731" max="9731" width="7" style="726" customWidth="1"/>
    <col min="9732" max="9732" width="9.88671875" style="726" customWidth="1"/>
    <col min="9733" max="9733" width="0.5546875" style="726" customWidth="1"/>
    <col min="9734" max="9734" width="11" style="726" customWidth="1"/>
    <col min="9735" max="9735" width="0.5546875" style="726" customWidth="1"/>
    <col min="9736" max="9736" width="10.44140625" style="726" customWidth="1"/>
    <col min="9737" max="9737" width="0.5546875" style="726" customWidth="1"/>
    <col min="9738" max="9738" width="12.33203125" style="726" bestFit="1" customWidth="1"/>
    <col min="9739" max="9739" width="0.5546875" style="726" customWidth="1"/>
    <col min="9740" max="9740" width="12.109375" style="726" customWidth="1"/>
    <col min="9741" max="9741" width="0.5546875" style="726" customWidth="1"/>
    <col min="9742" max="9742" width="11.6640625" style="726" customWidth="1"/>
    <col min="9743" max="9743" width="0.5546875" style="726" customWidth="1"/>
    <col min="9744" max="9744" width="8.6640625" style="726" customWidth="1"/>
    <col min="9745" max="9745" width="0.5546875" style="726" customWidth="1"/>
    <col min="9746" max="9746" width="11" style="726" customWidth="1"/>
    <col min="9747" max="9747" width="0.44140625" style="726" customWidth="1"/>
    <col min="9748" max="9748" width="10.44140625" style="726" customWidth="1"/>
    <col min="9749" max="9749" width="0.5546875" style="726" customWidth="1"/>
    <col min="9750" max="9750" width="11.44140625" style="726" customWidth="1"/>
    <col min="9751" max="9751" width="0.5546875" style="726" customWidth="1"/>
    <col min="9752" max="9752" width="10.44140625" style="726" customWidth="1"/>
    <col min="9753" max="9753" width="0.5546875" style="726" customWidth="1"/>
    <col min="9754" max="9754" width="10.5546875" style="726" bestFit="1" customWidth="1"/>
    <col min="9755" max="9755" width="0.5546875" style="726" customWidth="1"/>
    <col min="9756" max="9756" width="10.5546875" style="726" bestFit="1" customWidth="1"/>
    <col min="9757" max="9984" width="9" style="726"/>
    <col min="9985" max="9985" width="1.109375" style="726" customWidth="1"/>
    <col min="9986" max="9986" width="42.5546875" style="726" customWidth="1"/>
    <col min="9987" max="9987" width="7" style="726" customWidth="1"/>
    <col min="9988" max="9988" width="9.88671875" style="726" customWidth="1"/>
    <col min="9989" max="9989" width="0.5546875" style="726" customWidth="1"/>
    <col min="9990" max="9990" width="11" style="726" customWidth="1"/>
    <col min="9991" max="9991" width="0.5546875" style="726" customWidth="1"/>
    <col min="9992" max="9992" width="10.44140625" style="726" customWidth="1"/>
    <col min="9993" max="9993" width="0.5546875" style="726" customWidth="1"/>
    <col min="9994" max="9994" width="12.33203125" style="726" bestFit="1" customWidth="1"/>
    <col min="9995" max="9995" width="0.5546875" style="726" customWidth="1"/>
    <col min="9996" max="9996" width="12.109375" style="726" customWidth="1"/>
    <col min="9997" max="9997" width="0.5546875" style="726" customWidth="1"/>
    <col min="9998" max="9998" width="11.6640625" style="726" customWidth="1"/>
    <col min="9999" max="9999" width="0.5546875" style="726" customWidth="1"/>
    <col min="10000" max="10000" width="8.6640625" style="726" customWidth="1"/>
    <col min="10001" max="10001" width="0.5546875" style="726" customWidth="1"/>
    <col min="10002" max="10002" width="11" style="726" customWidth="1"/>
    <col min="10003" max="10003" width="0.44140625" style="726" customWidth="1"/>
    <col min="10004" max="10004" width="10.44140625" style="726" customWidth="1"/>
    <col min="10005" max="10005" width="0.5546875" style="726" customWidth="1"/>
    <col min="10006" max="10006" width="11.44140625" style="726" customWidth="1"/>
    <col min="10007" max="10007" width="0.5546875" style="726" customWidth="1"/>
    <col min="10008" max="10008" width="10.44140625" style="726" customWidth="1"/>
    <col min="10009" max="10009" width="0.5546875" style="726" customWidth="1"/>
    <col min="10010" max="10010" width="10.5546875" style="726" bestFit="1" customWidth="1"/>
    <col min="10011" max="10011" width="0.5546875" style="726" customWidth="1"/>
    <col min="10012" max="10012" width="10.5546875" style="726" bestFit="1" customWidth="1"/>
    <col min="10013" max="10240" width="9" style="726"/>
    <col min="10241" max="10241" width="1.109375" style="726" customWidth="1"/>
    <col min="10242" max="10242" width="42.5546875" style="726" customWidth="1"/>
    <col min="10243" max="10243" width="7" style="726" customWidth="1"/>
    <col min="10244" max="10244" width="9.88671875" style="726" customWidth="1"/>
    <col min="10245" max="10245" width="0.5546875" style="726" customWidth="1"/>
    <col min="10246" max="10246" width="11" style="726" customWidth="1"/>
    <col min="10247" max="10247" width="0.5546875" style="726" customWidth="1"/>
    <col min="10248" max="10248" width="10.44140625" style="726" customWidth="1"/>
    <col min="10249" max="10249" width="0.5546875" style="726" customWidth="1"/>
    <col min="10250" max="10250" width="12.33203125" style="726" bestFit="1" customWidth="1"/>
    <col min="10251" max="10251" width="0.5546875" style="726" customWidth="1"/>
    <col min="10252" max="10252" width="12.109375" style="726" customWidth="1"/>
    <col min="10253" max="10253" width="0.5546875" style="726" customWidth="1"/>
    <col min="10254" max="10254" width="11.6640625" style="726" customWidth="1"/>
    <col min="10255" max="10255" width="0.5546875" style="726" customWidth="1"/>
    <col min="10256" max="10256" width="8.6640625" style="726" customWidth="1"/>
    <col min="10257" max="10257" width="0.5546875" style="726" customWidth="1"/>
    <col min="10258" max="10258" width="11" style="726" customWidth="1"/>
    <col min="10259" max="10259" width="0.44140625" style="726" customWidth="1"/>
    <col min="10260" max="10260" width="10.44140625" style="726" customWidth="1"/>
    <col min="10261" max="10261" width="0.5546875" style="726" customWidth="1"/>
    <col min="10262" max="10262" width="11.44140625" style="726" customWidth="1"/>
    <col min="10263" max="10263" width="0.5546875" style="726" customWidth="1"/>
    <col min="10264" max="10264" width="10.44140625" style="726" customWidth="1"/>
    <col min="10265" max="10265" width="0.5546875" style="726" customWidth="1"/>
    <col min="10266" max="10266" width="10.5546875" style="726" bestFit="1" customWidth="1"/>
    <col min="10267" max="10267" width="0.5546875" style="726" customWidth="1"/>
    <col min="10268" max="10268" width="10.5546875" style="726" bestFit="1" customWidth="1"/>
    <col min="10269" max="10496" width="9" style="726"/>
    <col min="10497" max="10497" width="1.109375" style="726" customWidth="1"/>
    <col min="10498" max="10498" width="42.5546875" style="726" customWidth="1"/>
    <col min="10499" max="10499" width="7" style="726" customWidth="1"/>
    <col min="10500" max="10500" width="9.88671875" style="726" customWidth="1"/>
    <col min="10501" max="10501" width="0.5546875" style="726" customWidth="1"/>
    <col min="10502" max="10502" width="11" style="726" customWidth="1"/>
    <col min="10503" max="10503" width="0.5546875" style="726" customWidth="1"/>
    <col min="10504" max="10504" width="10.44140625" style="726" customWidth="1"/>
    <col min="10505" max="10505" width="0.5546875" style="726" customWidth="1"/>
    <col min="10506" max="10506" width="12.33203125" style="726" bestFit="1" customWidth="1"/>
    <col min="10507" max="10507" width="0.5546875" style="726" customWidth="1"/>
    <col min="10508" max="10508" width="12.109375" style="726" customWidth="1"/>
    <col min="10509" max="10509" width="0.5546875" style="726" customWidth="1"/>
    <col min="10510" max="10510" width="11.6640625" style="726" customWidth="1"/>
    <col min="10511" max="10511" width="0.5546875" style="726" customWidth="1"/>
    <col min="10512" max="10512" width="8.6640625" style="726" customWidth="1"/>
    <col min="10513" max="10513" width="0.5546875" style="726" customWidth="1"/>
    <col min="10514" max="10514" width="11" style="726" customWidth="1"/>
    <col min="10515" max="10515" width="0.44140625" style="726" customWidth="1"/>
    <col min="10516" max="10516" width="10.44140625" style="726" customWidth="1"/>
    <col min="10517" max="10517" width="0.5546875" style="726" customWidth="1"/>
    <col min="10518" max="10518" width="11.44140625" style="726" customWidth="1"/>
    <col min="10519" max="10519" width="0.5546875" style="726" customWidth="1"/>
    <col min="10520" max="10520" width="10.44140625" style="726" customWidth="1"/>
    <col min="10521" max="10521" width="0.5546875" style="726" customWidth="1"/>
    <col min="10522" max="10522" width="10.5546875" style="726" bestFit="1" customWidth="1"/>
    <col min="10523" max="10523" width="0.5546875" style="726" customWidth="1"/>
    <col min="10524" max="10524" width="10.5546875" style="726" bestFit="1" customWidth="1"/>
    <col min="10525" max="10752" width="9" style="726"/>
    <col min="10753" max="10753" width="1.109375" style="726" customWidth="1"/>
    <col min="10754" max="10754" width="42.5546875" style="726" customWidth="1"/>
    <col min="10755" max="10755" width="7" style="726" customWidth="1"/>
    <col min="10756" max="10756" width="9.88671875" style="726" customWidth="1"/>
    <col min="10757" max="10757" width="0.5546875" style="726" customWidth="1"/>
    <col min="10758" max="10758" width="11" style="726" customWidth="1"/>
    <col min="10759" max="10759" width="0.5546875" style="726" customWidth="1"/>
    <col min="10760" max="10760" width="10.44140625" style="726" customWidth="1"/>
    <col min="10761" max="10761" width="0.5546875" style="726" customWidth="1"/>
    <col min="10762" max="10762" width="12.33203125" style="726" bestFit="1" customWidth="1"/>
    <col min="10763" max="10763" width="0.5546875" style="726" customWidth="1"/>
    <col min="10764" max="10764" width="12.109375" style="726" customWidth="1"/>
    <col min="10765" max="10765" width="0.5546875" style="726" customWidth="1"/>
    <col min="10766" max="10766" width="11.6640625" style="726" customWidth="1"/>
    <col min="10767" max="10767" width="0.5546875" style="726" customWidth="1"/>
    <col min="10768" max="10768" width="8.6640625" style="726" customWidth="1"/>
    <col min="10769" max="10769" width="0.5546875" style="726" customWidth="1"/>
    <col min="10770" max="10770" width="11" style="726" customWidth="1"/>
    <col min="10771" max="10771" width="0.44140625" style="726" customWidth="1"/>
    <col min="10772" max="10772" width="10.44140625" style="726" customWidth="1"/>
    <col min="10773" max="10773" width="0.5546875" style="726" customWidth="1"/>
    <col min="10774" max="10774" width="11.44140625" style="726" customWidth="1"/>
    <col min="10775" max="10775" width="0.5546875" style="726" customWidth="1"/>
    <col min="10776" max="10776" width="10.44140625" style="726" customWidth="1"/>
    <col min="10777" max="10777" width="0.5546875" style="726" customWidth="1"/>
    <col min="10778" max="10778" width="10.5546875" style="726" bestFit="1" customWidth="1"/>
    <col min="10779" max="10779" width="0.5546875" style="726" customWidth="1"/>
    <col min="10780" max="10780" width="10.5546875" style="726" bestFit="1" customWidth="1"/>
    <col min="10781" max="11008" width="9" style="726"/>
    <col min="11009" max="11009" width="1.109375" style="726" customWidth="1"/>
    <col min="11010" max="11010" width="42.5546875" style="726" customWidth="1"/>
    <col min="11011" max="11011" width="7" style="726" customWidth="1"/>
    <col min="11012" max="11012" width="9.88671875" style="726" customWidth="1"/>
    <col min="11013" max="11013" width="0.5546875" style="726" customWidth="1"/>
    <col min="11014" max="11014" width="11" style="726" customWidth="1"/>
    <col min="11015" max="11015" width="0.5546875" style="726" customWidth="1"/>
    <col min="11016" max="11016" width="10.44140625" style="726" customWidth="1"/>
    <col min="11017" max="11017" width="0.5546875" style="726" customWidth="1"/>
    <col min="11018" max="11018" width="12.33203125" style="726" bestFit="1" customWidth="1"/>
    <col min="11019" max="11019" width="0.5546875" style="726" customWidth="1"/>
    <col min="11020" max="11020" width="12.109375" style="726" customWidth="1"/>
    <col min="11021" max="11021" width="0.5546875" style="726" customWidth="1"/>
    <col min="11022" max="11022" width="11.6640625" style="726" customWidth="1"/>
    <col min="11023" max="11023" width="0.5546875" style="726" customWidth="1"/>
    <col min="11024" max="11024" width="8.6640625" style="726" customWidth="1"/>
    <col min="11025" max="11025" width="0.5546875" style="726" customWidth="1"/>
    <col min="11026" max="11026" width="11" style="726" customWidth="1"/>
    <col min="11027" max="11027" width="0.44140625" style="726" customWidth="1"/>
    <col min="11028" max="11028" width="10.44140625" style="726" customWidth="1"/>
    <col min="11029" max="11029" width="0.5546875" style="726" customWidth="1"/>
    <col min="11030" max="11030" width="11.44140625" style="726" customWidth="1"/>
    <col min="11031" max="11031" width="0.5546875" style="726" customWidth="1"/>
    <col min="11032" max="11032" width="10.44140625" style="726" customWidth="1"/>
    <col min="11033" max="11033" width="0.5546875" style="726" customWidth="1"/>
    <col min="11034" max="11034" width="10.5546875" style="726" bestFit="1" customWidth="1"/>
    <col min="11035" max="11035" width="0.5546875" style="726" customWidth="1"/>
    <col min="11036" max="11036" width="10.5546875" style="726" bestFit="1" customWidth="1"/>
    <col min="11037" max="11264" width="9" style="726"/>
    <col min="11265" max="11265" width="1.109375" style="726" customWidth="1"/>
    <col min="11266" max="11266" width="42.5546875" style="726" customWidth="1"/>
    <col min="11267" max="11267" width="7" style="726" customWidth="1"/>
    <col min="11268" max="11268" width="9.88671875" style="726" customWidth="1"/>
    <col min="11269" max="11269" width="0.5546875" style="726" customWidth="1"/>
    <col min="11270" max="11270" width="11" style="726" customWidth="1"/>
    <col min="11271" max="11271" width="0.5546875" style="726" customWidth="1"/>
    <col min="11272" max="11272" width="10.44140625" style="726" customWidth="1"/>
    <col min="11273" max="11273" width="0.5546875" style="726" customWidth="1"/>
    <col min="11274" max="11274" width="12.33203125" style="726" bestFit="1" customWidth="1"/>
    <col min="11275" max="11275" width="0.5546875" style="726" customWidth="1"/>
    <col min="11276" max="11276" width="12.109375" style="726" customWidth="1"/>
    <col min="11277" max="11277" width="0.5546875" style="726" customWidth="1"/>
    <col min="11278" max="11278" width="11.6640625" style="726" customWidth="1"/>
    <col min="11279" max="11279" width="0.5546875" style="726" customWidth="1"/>
    <col min="11280" max="11280" width="8.6640625" style="726" customWidth="1"/>
    <col min="11281" max="11281" width="0.5546875" style="726" customWidth="1"/>
    <col min="11282" max="11282" width="11" style="726" customWidth="1"/>
    <col min="11283" max="11283" width="0.44140625" style="726" customWidth="1"/>
    <col min="11284" max="11284" width="10.44140625" style="726" customWidth="1"/>
    <col min="11285" max="11285" width="0.5546875" style="726" customWidth="1"/>
    <col min="11286" max="11286" width="11.44140625" style="726" customWidth="1"/>
    <col min="11287" max="11287" width="0.5546875" style="726" customWidth="1"/>
    <col min="11288" max="11288" width="10.44140625" style="726" customWidth="1"/>
    <col min="11289" max="11289" width="0.5546875" style="726" customWidth="1"/>
    <col min="11290" max="11290" width="10.5546875" style="726" bestFit="1" customWidth="1"/>
    <col min="11291" max="11291" width="0.5546875" style="726" customWidth="1"/>
    <col min="11292" max="11292" width="10.5546875" style="726" bestFit="1" customWidth="1"/>
    <col min="11293" max="11520" width="9" style="726"/>
    <col min="11521" max="11521" width="1.109375" style="726" customWidth="1"/>
    <col min="11522" max="11522" width="42.5546875" style="726" customWidth="1"/>
    <col min="11523" max="11523" width="7" style="726" customWidth="1"/>
    <col min="11524" max="11524" width="9.88671875" style="726" customWidth="1"/>
    <col min="11525" max="11525" width="0.5546875" style="726" customWidth="1"/>
    <col min="11526" max="11526" width="11" style="726" customWidth="1"/>
    <col min="11527" max="11527" width="0.5546875" style="726" customWidth="1"/>
    <col min="11528" max="11528" width="10.44140625" style="726" customWidth="1"/>
    <col min="11529" max="11529" width="0.5546875" style="726" customWidth="1"/>
    <col min="11530" max="11530" width="12.33203125" style="726" bestFit="1" customWidth="1"/>
    <col min="11531" max="11531" width="0.5546875" style="726" customWidth="1"/>
    <col min="11532" max="11532" width="12.109375" style="726" customWidth="1"/>
    <col min="11533" max="11533" width="0.5546875" style="726" customWidth="1"/>
    <col min="11534" max="11534" width="11.6640625" style="726" customWidth="1"/>
    <col min="11535" max="11535" width="0.5546875" style="726" customWidth="1"/>
    <col min="11536" max="11536" width="8.6640625" style="726" customWidth="1"/>
    <col min="11537" max="11537" width="0.5546875" style="726" customWidth="1"/>
    <col min="11538" max="11538" width="11" style="726" customWidth="1"/>
    <col min="11539" max="11539" width="0.44140625" style="726" customWidth="1"/>
    <col min="11540" max="11540" width="10.44140625" style="726" customWidth="1"/>
    <col min="11541" max="11541" width="0.5546875" style="726" customWidth="1"/>
    <col min="11542" max="11542" width="11.44140625" style="726" customWidth="1"/>
    <col min="11543" max="11543" width="0.5546875" style="726" customWidth="1"/>
    <col min="11544" max="11544" width="10.44140625" style="726" customWidth="1"/>
    <col min="11545" max="11545" width="0.5546875" style="726" customWidth="1"/>
    <col min="11546" max="11546" width="10.5546875" style="726" bestFit="1" customWidth="1"/>
    <col min="11547" max="11547" width="0.5546875" style="726" customWidth="1"/>
    <col min="11548" max="11548" width="10.5546875" style="726" bestFit="1" customWidth="1"/>
    <col min="11549" max="11776" width="9" style="726"/>
    <col min="11777" max="11777" width="1.109375" style="726" customWidth="1"/>
    <col min="11778" max="11778" width="42.5546875" style="726" customWidth="1"/>
    <col min="11779" max="11779" width="7" style="726" customWidth="1"/>
    <col min="11780" max="11780" width="9.88671875" style="726" customWidth="1"/>
    <col min="11781" max="11781" width="0.5546875" style="726" customWidth="1"/>
    <col min="11782" max="11782" width="11" style="726" customWidth="1"/>
    <col min="11783" max="11783" width="0.5546875" style="726" customWidth="1"/>
    <col min="11784" max="11784" width="10.44140625" style="726" customWidth="1"/>
    <col min="11785" max="11785" width="0.5546875" style="726" customWidth="1"/>
    <col min="11786" max="11786" width="12.33203125" style="726" bestFit="1" customWidth="1"/>
    <col min="11787" max="11787" width="0.5546875" style="726" customWidth="1"/>
    <col min="11788" max="11788" width="12.109375" style="726" customWidth="1"/>
    <col min="11789" max="11789" width="0.5546875" style="726" customWidth="1"/>
    <col min="11790" max="11790" width="11.6640625" style="726" customWidth="1"/>
    <col min="11791" max="11791" width="0.5546875" style="726" customWidth="1"/>
    <col min="11792" max="11792" width="8.6640625" style="726" customWidth="1"/>
    <col min="11793" max="11793" width="0.5546875" style="726" customWidth="1"/>
    <col min="11794" max="11794" width="11" style="726" customWidth="1"/>
    <col min="11795" max="11795" width="0.44140625" style="726" customWidth="1"/>
    <col min="11796" max="11796" width="10.44140625" style="726" customWidth="1"/>
    <col min="11797" max="11797" width="0.5546875" style="726" customWidth="1"/>
    <col min="11798" max="11798" width="11.44140625" style="726" customWidth="1"/>
    <col min="11799" max="11799" width="0.5546875" style="726" customWidth="1"/>
    <col min="11800" max="11800" width="10.44140625" style="726" customWidth="1"/>
    <col min="11801" max="11801" width="0.5546875" style="726" customWidth="1"/>
    <col min="11802" max="11802" width="10.5546875" style="726" bestFit="1" customWidth="1"/>
    <col min="11803" max="11803" width="0.5546875" style="726" customWidth="1"/>
    <col min="11804" max="11804" width="10.5546875" style="726" bestFit="1" customWidth="1"/>
    <col min="11805" max="12032" width="9" style="726"/>
    <col min="12033" max="12033" width="1.109375" style="726" customWidth="1"/>
    <col min="12034" max="12034" width="42.5546875" style="726" customWidth="1"/>
    <col min="12035" max="12035" width="7" style="726" customWidth="1"/>
    <col min="12036" max="12036" width="9.88671875" style="726" customWidth="1"/>
    <col min="12037" max="12037" width="0.5546875" style="726" customWidth="1"/>
    <col min="12038" max="12038" width="11" style="726" customWidth="1"/>
    <col min="12039" max="12039" width="0.5546875" style="726" customWidth="1"/>
    <col min="12040" max="12040" width="10.44140625" style="726" customWidth="1"/>
    <col min="12041" max="12041" width="0.5546875" style="726" customWidth="1"/>
    <col min="12042" max="12042" width="12.33203125" style="726" bestFit="1" customWidth="1"/>
    <col min="12043" max="12043" width="0.5546875" style="726" customWidth="1"/>
    <col min="12044" max="12044" width="12.109375" style="726" customWidth="1"/>
    <col min="12045" max="12045" width="0.5546875" style="726" customWidth="1"/>
    <col min="12046" max="12046" width="11.6640625" style="726" customWidth="1"/>
    <col min="12047" max="12047" width="0.5546875" style="726" customWidth="1"/>
    <col min="12048" max="12048" width="8.6640625" style="726" customWidth="1"/>
    <col min="12049" max="12049" width="0.5546875" style="726" customWidth="1"/>
    <col min="12050" max="12050" width="11" style="726" customWidth="1"/>
    <col min="12051" max="12051" width="0.44140625" style="726" customWidth="1"/>
    <col min="12052" max="12052" width="10.44140625" style="726" customWidth="1"/>
    <col min="12053" max="12053" width="0.5546875" style="726" customWidth="1"/>
    <col min="12054" max="12054" width="11.44140625" style="726" customWidth="1"/>
    <col min="12055" max="12055" width="0.5546875" style="726" customWidth="1"/>
    <col min="12056" max="12056" width="10.44140625" style="726" customWidth="1"/>
    <col min="12057" max="12057" width="0.5546875" style="726" customWidth="1"/>
    <col min="12058" max="12058" width="10.5546875" style="726" bestFit="1" customWidth="1"/>
    <col min="12059" max="12059" width="0.5546875" style="726" customWidth="1"/>
    <col min="12060" max="12060" width="10.5546875" style="726" bestFit="1" customWidth="1"/>
    <col min="12061" max="12288" width="9" style="726"/>
    <col min="12289" max="12289" width="1.109375" style="726" customWidth="1"/>
    <col min="12290" max="12290" width="42.5546875" style="726" customWidth="1"/>
    <col min="12291" max="12291" width="7" style="726" customWidth="1"/>
    <col min="12292" max="12292" width="9.88671875" style="726" customWidth="1"/>
    <col min="12293" max="12293" width="0.5546875" style="726" customWidth="1"/>
    <col min="12294" max="12294" width="11" style="726" customWidth="1"/>
    <col min="12295" max="12295" width="0.5546875" style="726" customWidth="1"/>
    <col min="12296" max="12296" width="10.44140625" style="726" customWidth="1"/>
    <col min="12297" max="12297" width="0.5546875" style="726" customWidth="1"/>
    <col min="12298" max="12298" width="12.33203125" style="726" bestFit="1" customWidth="1"/>
    <col min="12299" max="12299" width="0.5546875" style="726" customWidth="1"/>
    <col min="12300" max="12300" width="12.109375" style="726" customWidth="1"/>
    <col min="12301" max="12301" width="0.5546875" style="726" customWidth="1"/>
    <col min="12302" max="12302" width="11.6640625" style="726" customWidth="1"/>
    <col min="12303" max="12303" width="0.5546875" style="726" customWidth="1"/>
    <col min="12304" max="12304" width="8.6640625" style="726" customWidth="1"/>
    <col min="12305" max="12305" width="0.5546875" style="726" customWidth="1"/>
    <col min="12306" max="12306" width="11" style="726" customWidth="1"/>
    <col min="12307" max="12307" width="0.44140625" style="726" customWidth="1"/>
    <col min="12308" max="12308" width="10.44140625" style="726" customWidth="1"/>
    <col min="12309" max="12309" width="0.5546875" style="726" customWidth="1"/>
    <col min="12310" max="12310" width="11.44140625" style="726" customWidth="1"/>
    <col min="12311" max="12311" width="0.5546875" style="726" customWidth="1"/>
    <col min="12312" max="12312" width="10.44140625" style="726" customWidth="1"/>
    <col min="12313" max="12313" width="0.5546875" style="726" customWidth="1"/>
    <col min="12314" max="12314" width="10.5546875" style="726" bestFit="1" customWidth="1"/>
    <col min="12315" max="12315" width="0.5546875" style="726" customWidth="1"/>
    <col min="12316" max="12316" width="10.5546875" style="726" bestFit="1" customWidth="1"/>
    <col min="12317" max="12544" width="9" style="726"/>
    <col min="12545" max="12545" width="1.109375" style="726" customWidth="1"/>
    <col min="12546" max="12546" width="42.5546875" style="726" customWidth="1"/>
    <col min="12547" max="12547" width="7" style="726" customWidth="1"/>
    <col min="12548" max="12548" width="9.88671875" style="726" customWidth="1"/>
    <col min="12549" max="12549" width="0.5546875" style="726" customWidth="1"/>
    <col min="12550" max="12550" width="11" style="726" customWidth="1"/>
    <col min="12551" max="12551" width="0.5546875" style="726" customWidth="1"/>
    <col min="12552" max="12552" width="10.44140625" style="726" customWidth="1"/>
    <col min="12553" max="12553" width="0.5546875" style="726" customWidth="1"/>
    <col min="12554" max="12554" width="12.33203125" style="726" bestFit="1" customWidth="1"/>
    <col min="12555" max="12555" width="0.5546875" style="726" customWidth="1"/>
    <col min="12556" max="12556" width="12.109375" style="726" customWidth="1"/>
    <col min="12557" max="12557" width="0.5546875" style="726" customWidth="1"/>
    <col min="12558" max="12558" width="11.6640625" style="726" customWidth="1"/>
    <col min="12559" max="12559" width="0.5546875" style="726" customWidth="1"/>
    <col min="12560" max="12560" width="8.6640625" style="726" customWidth="1"/>
    <col min="12561" max="12561" width="0.5546875" style="726" customWidth="1"/>
    <col min="12562" max="12562" width="11" style="726" customWidth="1"/>
    <col min="12563" max="12563" width="0.44140625" style="726" customWidth="1"/>
    <col min="12564" max="12564" width="10.44140625" style="726" customWidth="1"/>
    <col min="12565" max="12565" width="0.5546875" style="726" customWidth="1"/>
    <col min="12566" max="12566" width="11.44140625" style="726" customWidth="1"/>
    <col min="12567" max="12567" width="0.5546875" style="726" customWidth="1"/>
    <col min="12568" max="12568" width="10.44140625" style="726" customWidth="1"/>
    <col min="12569" max="12569" width="0.5546875" style="726" customWidth="1"/>
    <col min="12570" max="12570" width="10.5546875" style="726" bestFit="1" customWidth="1"/>
    <col min="12571" max="12571" width="0.5546875" style="726" customWidth="1"/>
    <col min="12572" max="12572" width="10.5546875" style="726" bestFit="1" customWidth="1"/>
    <col min="12573" max="12800" width="9" style="726"/>
    <col min="12801" max="12801" width="1.109375" style="726" customWidth="1"/>
    <col min="12802" max="12802" width="42.5546875" style="726" customWidth="1"/>
    <col min="12803" max="12803" width="7" style="726" customWidth="1"/>
    <col min="12804" max="12804" width="9.88671875" style="726" customWidth="1"/>
    <col min="12805" max="12805" width="0.5546875" style="726" customWidth="1"/>
    <col min="12806" max="12806" width="11" style="726" customWidth="1"/>
    <col min="12807" max="12807" width="0.5546875" style="726" customWidth="1"/>
    <col min="12808" max="12808" width="10.44140625" style="726" customWidth="1"/>
    <col min="12809" max="12809" width="0.5546875" style="726" customWidth="1"/>
    <col min="12810" max="12810" width="12.33203125" style="726" bestFit="1" customWidth="1"/>
    <col min="12811" max="12811" width="0.5546875" style="726" customWidth="1"/>
    <col min="12812" max="12812" width="12.109375" style="726" customWidth="1"/>
    <col min="12813" max="12813" width="0.5546875" style="726" customWidth="1"/>
    <col min="12814" max="12814" width="11.6640625" style="726" customWidth="1"/>
    <col min="12815" max="12815" width="0.5546875" style="726" customWidth="1"/>
    <col min="12816" max="12816" width="8.6640625" style="726" customWidth="1"/>
    <col min="12817" max="12817" width="0.5546875" style="726" customWidth="1"/>
    <col min="12818" max="12818" width="11" style="726" customWidth="1"/>
    <col min="12819" max="12819" width="0.44140625" style="726" customWidth="1"/>
    <col min="12820" max="12820" width="10.44140625" style="726" customWidth="1"/>
    <col min="12821" max="12821" width="0.5546875" style="726" customWidth="1"/>
    <col min="12822" max="12822" width="11.44140625" style="726" customWidth="1"/>
    <col min="12823" max="12823" width="0.5546875" style="726" customWidth="1"/>
    <col min="12824" max="12824" width="10.44140625" style="726" customWidth="1"/>
    <col min="12825" max="12825" width="0.5546875" style="726" customWidth="1"/>
    <col min="12826" max="12826" width="10.5546875" style="726" bestFit="1" customWidth="1"/>
    <col min="12827" max="12827" width="0.5546875" style="726" customWidth="1"/>
    <col min="12828" max="12828" width="10.5546875" style="726" bestFit="1" customWidth="1"/>
    <col min="12829" max="13056" width="9" style="726"/>
    <col min="13057" max="13057" width="1.109375" style="726" customWidth="1"/>
    <col min="13058" max="13058" width="42.5546875" style="726" customWidth="1"/>
    <col min="13059" max="13059" width="7" style="726" customWidth="1"/>
    <col min="13060" max="13060" width="9.88671875" style="726" customWidth="1"/>
    <col min="13061" max="13061" width="0.5546875" style="726" customWidth="1"/>
    <col min="13062" max="13062" width="11" style="726" customWidth="1"/>
    <col min="13063" max="13063" width="0.5546875" style="726" customWidth="1"/>
    <col min="13064" max="13064" width="10.44140625" style="726" customWidth="1"/>
    <col min="13065" max="13065" width="0.5546875" style="726" customWidth="1"/>
    <col min="13066" max="13066" width="12.33203125" style="726" bestFit="1" customWidth="1"/>
    <col min="13067" max="13067" width="0.5546875" style="726" customWidth="1"/>
    <col min="13068" max="13068" width="12.109375" style="726" customWidth="1"/>
    <col min="13069" max="13069" width="0.5546875" style="726" customWidth="1"/>
    <col min="13070" max="13070" width="11.6640625" style="726" customWidth="1"/>
    <col min="13071" max="13071" width="0.5546875" style="726" customWidth="1"/>
    <col min="13072" max="13072" width="8.6640625" style="726" customWidth="1"/>
    <col min="13073" max="13073" width="0.5546875" style="726" customWidth="1"/>
    <col min="13074" max="13074" width="11" style="726" customWidth="1"/>
    <col min="13075" max="13075" width="0.44140625" style="726" customWidth="1"/>
    <col min="13076" max="13076" width="10.44140625" style="726" customWidth="1"/>
    <col min="13077" max="13077" width="0.5546875" style="726" customWidth="1"/>
    <col min="13078" max="13078" width="11.44140625" style="726" customWidth="1"/>
    <col min="13079" max="13079" width="0.5546875" style="726" customWidth="1"/>
    <col min="13080" max="13080" width="10.44140625" style="726" customWidth="1"/>
    <col min="13081" max="13081" width="0.5546875" style="726" customWidth="1"/>
    <col min="13082" max="13082" width="10.5546875" style="726" bestFit="1" customWidth="1"/>
    <col min="13083" max="13083" width="0.5546875" style="726" customWidth="1"/>
    <col min="13084" max="13084" width="10.5546875" style="726" bestFit="1" customWidth="1"/>
    <col min="13085" max="13312" width="9" style="726"/>
    <col min="13313" max="13313" width="1.109375" style="726" customWidth="1"/>
    <col min="13314" max="13314" width="42.5546875" style="726" customWidth="1"/>
    <col min="13315" max="13315" width="7" style="726" customWidth="1"/>
    <col min="13316" max="13316" width="9.88671875" style="726" customWidth="1"/>
    <col min="13317" max="13317" width="0.5546875" style="726" customWidth="1"/>
    <col min="13318" max="13318" width="11" style="726" customWidth="1"/>
    <col min="13319" max="13319" width="0.5546875" style="726" customWidth="1"/>
    <col min="13320" max="13320" width="10.44140625" style="726" customWidth="1"/>
    <col min="13321" max="13321" width="0.5546875" style="726" customWidth="1"/>
    <col min="13322" max="13322" width="12.33203125" style="726" bestFit="1" customWidth="1"/>
    <col min="13323" max="13323" width="0.5546875" style="726" customWidth="1"/>
    <col min="13324" max="13324" width="12.109375" style="726" customWidth="1"/>
    <col min="13325" max="13325" width="0.5546875" style="726" customWidth="1"/>
    <col min="13326" max="13326" width="11.6640625" style="726" customWidth="1"/>
    <col min="13327" max="13327" width="0.5546875" style="726" customWidth="1"/>
    <col min="13328" max="13328" width="8.6640625" style="726" customWidth="1"/>
    <col min="13329" max="13329" width="0.5546875" style="726" customWidth="1"/>
    <col min="13330" max="13330" width="11" style="726" customWidth="1"/>
    <col min="13331" max="13331" width="0.44140625" style="726" customWidth="1"/>
    <col min="13332" max="13332" width="10.44140625" style="726" customWidth="1"/>
    <col min="13333" max="13333" width="0.5546875" style="726" customWidth="1"/>
    <col min="13334" max="13334" width="11.44140625" style="726" customWidth="1"/>
    <col min="13335" max="13335" width="0.5546875" style="726" customWidth="1"/>
    <col min="13336" max="13336" width="10.44140625" style="726" customWidth="1"/>
    <col min="13337" max="13337" width="0.5546875" style="726" customWidth="1"/>
    <col min="13338" max="13338" width="10.5546875" style="726" bestFit="1" customWidth="1"/>
    <col min="13339" max="13339" width="0.5546875" style="726" customWidth="1"/>
    <col min="13340" max="13340" width="10.5546875" style="726" bestFit="1" customWidth="1"/>
    <col min="13341" max="13568" width="9" style="726"/>
    <col min="13569" max="13569" width="1.109375" style="726" customWidth="1"/>
    <col min="13570" max="13570" width="42.5546875" style="726" customWidth="1"/>
    <col min="13571" max="13571" width="7" style="726" customWidth="1"/>
    <col min="13572" max="13572" width="9.88671875" style="726" customWidth="1"/>
    <col min="13573" max="13573" width="0.5546875" style="726" customWidth="1"/>
    <col min="13574" max="13574" width="11" style="726" customWidth="1"/>
    <col min="13575" max="13575" width="0.5546875" style="726" customWidth="1"/>
    <col min="13576" max="13576" width="10.44140625" style="726" customWidth="1"/>
    <col min="13577" max="13577" width="0.5546875" style="726" customWidth="1"/>
    <col min="13578" max="13578" width="12.33203125" style="726" bestFit="1" customWidth="1"/>
    <col min="13579" max="13579" width="0.5546875" style="726" customWidth="1"/>
    <col min="13580" max="13580" width="12.109375" style="726" customWidth="1"/>
    <col min="13581" max="13581" width="0.5546875" style="726" customWidth="1"/>
    <col min="13582" max="13582" width="11.6640625" style="726" customWidth="1"/>
    <col min="13583" max="13583" width="0.5546875" style="726" customWidth="1"/>
    <col min="13584" max="13584" width="8.6640625" style="726" customWidth="1"/>
    <col min="13585" max="13585" width="0.5546875" style="726" customWidth="1"/>
    <col min="13586" max="13586" width="11" style="726" customWidth="1"/>
    <col min="13587" max="13587" width="0.44140625" style="726" customWidth="1"/>
    <col min="13588" max="13588" width="10.44140625" style="726" customWidth="1"/>
    <col min="13589" max="13589" width="0.5546875" style="726" customWidth="1"/>
    <col min="13590" max="13590" width="11.44140625" style="726" customWidth="1"/>
    <col min="13591" max="13591" width="0.5546875" style="726" customWidth="1"/>
    <col min="13592" max="13592" width="10.44140625" style="726" customWidth="1"/>
    <col min="13593" max="13593" width="0.5546875" style="726" customWidth="1"/>
    <col min="13594" max="13594" width="10.5546875" style="726" bestFit="1" customWidth="1"/>
    <col min="13595" max="13595" width="0.5546875" style="726" customWidth="1"/>
    <col min="13596" max="13596" width="10.5546875" style="726" bestFit="1" customWidth="1"/>
    <col min="13597" max="13824" width="9" style="726"/>
    <col min="13825" max="13825" width="1.109375" style="726" customWidth="1"/>
    <col min="13826" max="13826" width="42.5546875" style="726" customWidth="1"/>
    <col min="13827" max="13827" width="7" style="726" customWidth="1"/>
    <col min="13828" max="13828" width="9.88671875" style="726" customWidth="1"/>
    <col min="13829" max="13829" width="0.5546875" style="726" customWidth="1"/>
    <col min="13830" max="13830" width="11" style="726" customWidth="1"/>
    <col min="13831" max="13831" width="0.5546875" style="726" customWidth="1"/>
    <col min="13832" max="13832" width="10.44140625" style="726" customWidth="1"/>
    <col min="13833" max="13833" width="0.5546875" style="726" customWidth="1"/>
    <col min="13834" max="13834" width="12.33203125" style="726" bestFit="1" customWidth="1"/>
    <col min="13835" max="13835" width="0.5546875" style="726" customWidth="1"/>
    <col min="13836" max="13836" width="12.109375" style="726" customWidth="1"/>
    <col min="13837" max="13837" width="0.5546875" style="726" customWidth="1"/>
    <col min="13838" max="13838" width="11.6640625" style="726" customWidth="1"/>
    <col min="13839" max="13839" width="0.5546875" style="726" customWidth="1"/>
    <col min="13840" max="13840" width="8.6640625" style="726" customWidth="1"/>
    <col min="13841" max="13841" width="0.5546875" style="726" customWidth="1"/>
    <col min="13842" max="13842" width="11" style="726" customWidth="1"/>
    <col min="13843" max="13843" width="0.44140625" style="726" customWidth="1"/>
    <col min="13844" max="13844" width="10.44140625" style="726" customWidth="1"/>
    <col min="13845" max="13845" width="0.5546875" style="726" customWidth="1"/>
    <col min="13846" max="13846" width="11.44140625" style="726" customWidth="1"/>
    <col min="13847" max="13847" width="0.5546875" style="726" customWidth="1"/>
    <col min="13848" max="13848" width="10.44140625" style="726" customWidth="1"/>
    <col min="13849" max="13849" width="0.5546875" style="726" customWidth="1"/>
    <col min="13850" max="13850" width="10.5546875" style="726" bestFit="1" customWidth="1"/>
    <col min="13851" max="13851" width="0.5546875" style="726" customWidth="1"/>
    <col min="13852" max="13852" width="10.5546875" style="726" bestFit="1" customWidth="1"/>
    <col min="13853" max="14080" width="9" style="726"/>
    <col min="14081" max="14081" width="1.109375" style="726" customWidth="1"/>
    <col min="14082" max="14082" width="42.5546875" style="726" customWidth="1"/>
    <col min="14083" max="14083" width="7" style="726" customWidth="1"/>
    <col min="14084" max="14084" width="9.88671875" style="726" customWidth="1"/>
    <col min="14085" max="14085" width="0.5546875" style="726" customWidth="1"/>
    <col min="14086" max="14086" width="11" style="726" customWidth="1"/>
    <col min="14087" max="14087" width="0.5546875" style="726" customWidth="1"/>
    <col min="14088" max="14088" width="10.44140625" style="726" customWidth="1"/>
    <col min="14089" max="14089" width="0.5546875" style="726" customWidth="1"/>
    <col min="14090" max="14090" width="12.33203125" style="726" bestFit="1" customWidth="1"/>
    <col min="14091" max="14091" width="0.5546875" style="726" customWidth="1"/>
    <col min="14092" max="14092" width="12.109375" style="726" customWidth="1"/>
    <col min="14093" max="14093" width="0.5546875" style="726" customWidth="1"/>
    <col min="14094" max="14094" width="11.6640625" style="726" customWidth="1"/>
    <col min="14095" max="14095" width="0.5546875" style="726" customWidth="1"/>
    <col min="14096" max="14096" width="8.6640625" style="726" customWidth="1"/>
    <col min="14097" max="14097" width="0.5546875" style="726" customWidth="1"/>
    <col min="14098" max="14098" width="11" style="726" customWidth="1"/>
    <col min="14099" max="14099" width="0.44140625" style="726" customWidth="1"/>
    <col min="14100" max="14100" width="10.44140625" style="726" customWidth="1"/>
    <col min="14101" max="14101" width="0.5546875" style="726" customWidth="1"/>
    <col min="14102" max="14102" width="11.44140625" style="726" customWidth="1"/>
    <col min="14103" max="14103" width="0.5546875" style="726" customWidth="1"/>
    <col min="14104" max="14104" width="10.44140625" style="726" customWidth="1"/>
    <col min="14105" max="14105" width="0.5546875" style="726" customWidth="1"/>
    <col min="14106" max="14106" width="10.5546875" style="726" bestFit="1" customWidth="1"/>
    <col min="14107" max="14107" width="0.5546875" style="726" customWidth="1"/>
    <col min="14108" max="14108" width="10.5546875" style="726" bestFit="1" customWidth="1"/>
    <col min="14109" max="14336" width="9" style="726"/>
    <col min="14337" max="14337" width="1.109375" style="726" customWidth="1"/>
    <col min="14338" max="14338" width="42.5546875" style="726" customWidth="1"/>
    <col min="14339" max="14339" width="7" style="726" customWidth="1"/>
    <col min="14340" max="14340" width="9.88671875" style="726" customWidth="1"/>
    <col min="14341" max="14341" width="0.5546875" style="726" customWidth="1"/>
    <col min="14342" max="14342" width="11" style="726" customWidth="1"/>
    <col min="14343" max="14343" width="0.5546875" style="726" customWidth="1"/>
    <col min="14344" max="14344" width="10.44140625" style="726" customWidth="1"/>
    <col min="14345" max="14345" width="0.5546875" style="726" customWidth="1"/>
    <col min="14346" max="14346" width="12.33203125" style="726" bestFit="1" customWidth="1"/>
    <col min="14347" max="14347" width="0.5546875" style="726" customWidth="1"/>
    <col min="14348" max="14348" width="12.109375" style="726" customWidth="1"/>
    <col min="14349" max="14349" width="0.5546875" style="726" customWidth="1"/>
    <col min="14350" max="14350" width="11.6640625" style="726" customWidth="1"/>
    <col min="14351" max="14351" width="0.5546875" style="726" customWidth="1"/>
    <col min="14352" max="14352" width="8.6640625" style="726" customWidth="1"/>
    <col min="14353" max="14353" width="0.5546875" style="726" customWidth="1"/>
    <col min="14354" max="14354" width="11" style="726" customWidth="1"/>
    <col min="14355" max="14355" width="0.44140625" style="726" customWidth="1"/>
    <col min="14356" max="14356" width="10.44140625" style="726" customWidth="1"/>
    <col min="14357" max="14357" width="0.5546875" style="726" customWidth="1"/>
    <col min="14358" max="14358" width="11.44140625" style="726" customWidth="1"/>
    <col min="14359" max="14359" width="0.5546875" style="726" customWidth="1"/>
    <col min="14360" max="14360" width="10.44140625" style="726" customWidth="1"/>
    <col min="14361" max="14361" width="0.5546875" style="726" customWidth="1"/>
    <col min="14362" max="14362" width="10.5546875" style="726" bestFit="1" customWidth="1"/>
    <col min="14363" max="14363" width="0.5546875" style="726" customWidth="1"/>
    <col min="14364" max="14364" width="10.5546875" style="726" bestFit="1" customWidth="1"/>
    <col min="14365" max="14592" width="9" style="726"/>
    <col min="14593" max="14593" width="1.109375" style="726" customWidth="1"/>
    <col min="14594" max="14594" width="42.5546875" style="726" customWidth="1"/>
    <col min="14595" max="14595" width="7" style="726" customWidth="1"/>
    <col min="14596" max="14596" width="9.88671875" style="726" customWidth="1"/>
    <col min="14597" max="14597" width="0.5546875" style="726" customWidth="1"/>
    <col min="14598" max="14598" width="11" style="726" customWidth="1"/>
    <col min="14599" max="14599" width="0.5546875" style="726" customWidth="1"/>
    <col min="14600" max="14600" width="10.44140625" style="726" customWidth="1"/>
    <col min="14601" max="14601" width="0.5546875" style="726" customWidth="1"/>
    <col min="14602" max="14602" width="12.33203125" style="726" bestFit="1" customWidth="1"/>
    <col min="14603" max="14603" width="0.5546875" style="726" customWidth="1"/>
    <col min="14604" max="14604" width="12.109375" style="726" customWidth="1"/>
    <col min="14605" max="14605" width="0.5546875" style="726" customWidth="1"/>
    <col min="14606" max="14606" width="11.6640625" style="726" customWidth="1"/>
    <col min="14607" max="14607" width="0.5546875" style="726" customWidth="1"/>
    <col min="14608" max="14608" width="8.6640625" style="726" customWidth="1"/>
    <col min="14609" max="14609" width="0.5546875" style="726" customWidth="1"/>
    <col min="14610" max="14610" width="11" style="726" customWidth="1"/>
    <col min="14611" max="14611" width="0.44140625" style="726" customWidth="1"/>
    <col min="14612" max="14612" width="10.44140625" style="726" customWidth="1"/>
    <col min="14613" max="14613" width="0.5546875" style="726" customWidth="1"/>
    <col min="14614" max="14614" width="11.44140625" style="726" customWidth="1"/>
    <col min="14615" max="14615" width="0.5546875" style="726" customWidth="1"/>
    <col min="14616" max="14616" width="10.44140625" style="726" customWidth="1"/>
    <col min="14617" max="14617" width="0.5546875" style="726" customWidth="1"/>
    <col min="14618" max="14618" width="10.5546875" style="726" bestFit="1" customWidth="1"/>
    <col min="14619" max="14619" width="0.5546875" style="726" customWidth="1"/>
    <col min="14620" max="14620" width="10.5546875" style="726" bestFit="1" customWidth="1"/>
    <col min="14621" max="14848" width="9" style="726"/>
    <col min="14849" max="14849" width="1.109375" style="726" customWidth="1"/>
    <col min="14850" max="14850" width="42.5546875" style="726" customWidth="1"/>
    <col min="14851" max="14851" width="7" style="726" customWidth="1"/>
    <col min="14852" max="14852" width="9.88671875" style="726" customWidth="1"/>
    <col min="14853" max="14853" width="0.5546875" style="726" customWidth="1"/>
    <col min="14854" max="14854" width="11" style="726" customWidth="1"/>
    <col min="14855" max="14855" width="0.5546875" style="726" customWidth="1"/>
    <col min="14856" max="14856" width="10.44140625" style="726" customWidth="1"/>
    <col min="14857" max="14857" width="0.5546875" style="726" customWidth="1"/>
    <col min="14858" max="14858" width="12.33203125" style="726" bestFit="1" customWidth="1"/>
    <col min="14859" max="14859" width="0.5546875" style="726" customWidth="1"/>
    <col min="14860" max="14860" width="12.109375" style="726" customWidth="1"/>
    <col min="14861" max="14861" width="0.5546875" style="726" customWidth="1"/>
    <col min="14862" max="14862" width="11.6640625" style="726" customWidth="1"/>
    <col min="14863" max="14863" width="0.5546875" style="726" customWidth="1"/>
    <col min="14864" max="14864" width="8.6640625" style="726" customWidth="1"/>
    <col min="14865" max="14865" width="0.5546875" style="726" customWidth="1"/>
    <col min="14866" max="14866" width="11" style="726" customWidth="1"/>
    <col min="14867" max="14867" width="0.44140625" style="726" customWidth="1"/>
    <col min="14868" max="14868" width="10.44140625" style="726" customWidth="1"/>
    <col min="14869" max="14869" width="0.5546875" style="726" customWidth="1"/>
    <col min="14870" max="14870" width="11.44140625" style="726" customWidth="1"/>
    <col min="14871" max="14871" width="0.5546875" style="726" customWidth="1"/>
    <col min="14872" max="14872" width="10.44140625" style="726" customWidth="1"/>
    <col min="14873" max="14873" width="0.5546875" style="726" customWidth="1"/>
    <col min="14874" max="14874" width="10.5546875" style="726" bestFit="1" customWidth="1"/>
    <col min="14875" max="14875" width="0.5546875" style="726" customWidth="1"/>
    <col min="14876" max="14876" width="10.5546875" style="726" bestFit="1" customWidth="1"/>
    <col min="14877" max="15104" width="9" style="726"/>
    <col min="15105" max="15105" width="1.109375" style="726" customWidth="1"/>
    <col min="15106" max="15106" width="42.5546875" style="726" customWidth="1"/>
    <col min="15107" max="15107" width="7" style="726" customWidth="1"/>
    <col min="15108" max="15108" width="9.88671875" style="726" customWidth="1"/>
    <col min="15109" max="15109" width="0.5546875" style="726" customWidth="1"/>
    <col min="15110" max="15110" width="11" style="726" customWidth="1"/>
    <col min="15111" max="15111" width="0.5546875" style="726" customWidth="1"/>
    <col min="15112" max="15112" width="10.44140625" style="726" customWidth="1"/>
    <col min="15113" max="15113" width="0.5546875" style="726" customWidth="1"/>
    <col min="15114" max="15114" width="12.33203125" style="726" bestFit="1" customWidth="1"/>
    <col min="15115" max="15115" width="0.5546875" style="726" customWidth="1"/>
    <col min="15116" max="15116" width="12.109375" style="726" customWidth="1"/>
    <col min="15117" max="15117" width="0.5546875" style="726" customWidth="1"/>
    <col min="15118" max="15118" width="11.6640625" style="726" customWidth="1"/>
    <col min="15119" max="15119" width="0.5546875" style="726" customWidth="1"/>
    <col min="15120" max="15120" width="8.6640625" style="726" customWidth="1"/>
    <col min="15121" max="15121" width="0.5546875" style="726" customWidth="1"/>
    <col min="15122" max="15122" width="11" style="726" customWidth="1"/>
    <col min="15123" max="15123" width="0.44140625" style="726" customWidth="1"/>
    <col min="15124" max="15124" width="10.44140625" style="726" customWidth="1"/>
    <col min="15125" max="15125" width="0.5546875" style="726" customWidth="1"/>
    <col min="15126" max="15126" width="11.44140625" style="726" customWidth="1"/>
    <col min="15127" max="15127" width="0.5546875" style="726" customWidth="1"/>
    <col min="15128" max="15128" width="10.44140625" style="726" customWidth="1"/>
    <col min="15129" max="15129" width="0.5546875" style="726" customWidth="1"/>
    <col min="15130" max="15130" width="10.5546875" style="726" bestFit="1" customWidth="1"/>
    <col min="15131" max="15131" width="0.5546875" style="726" customWidth="1"/>
    <col min="15132" max="15132" width="10.5546875" style="726" bestFit="1" customWidth="1"/>
    <col min="15133" max="15360" width="9" style="726"/>
    <col min="15361" max="15361" width="1.109375" style="726" customWidth="1"/>
    <col min="15362" max="15362" width="42.5546875" style="726" customWidth="1"/>
    <col min="15363" max="15363" width="7" style="726" customWidth="1"/>
    <col min="15364" max="15364" width="9.88671875" style="726" customWidth="1"/>
    <col min="15365" max="15365" width="0.5546875" style="726" customWidth="1"/>
    <col min="15366" max="15366" width="11" style="726" customWidth="1"/>
    <col min="15367" max="15367" width="0.5546875" style="726" customWidth="1"/>
    <col min="15368" max="15368" width="10.44140625" style="726" customWidth="1"/>
    <col min="15369" max="15369" width="0.5546875" style="726" customWidth="1"/>
    <col min="15370" max="15370" width="12.33203125" style="726" bestFit="1" customWidth="1"/>
    <col min="15371" max="15371" width="0.5546875" style="726" customWidth="1"/>
    <col min="15372" max="15372" width="12.109375" style="726" customWidth="1"/>
    <col min="15373" max="15373" width="0.5546875" style="726" customWidth="1"/>
    <col min="15374" max="15374" width="11.6640625" style="726" customWidth="1"/>
    <col min="15375" max="15375" width="0.5546875" style="726" customWidth="1"/>
    <col min="15376" max="15376" width="8.6640625" style="726" customWidth="1"/>
    <col min="15377" max="15377" width="0.5546875" style="726" customWidth="1"/>
    <col min="15378" max="15378" width="11" style="726" customWidth="1"/>
    <col min="15379" max="15379" width="0.44140625" style="726" customWidth="1"/>
    <col min="15380" max="15380" width="10.44140625" style="726" customWidth="1"/>
    <col min="15381" max="15381" width="0.5546875" style="726" customWidth="1"/>
    <col min="15382" max="15382" width="11.44140625" style="726" customWidth="1"/>
    <col min="15383" max="15383" width="0.5546875" style="726" customWidth="1"/>
    <col min="15384" max="15384" width="10.44140625" style="726" customWidth="1"/>
    <col min="15385" max="15385" width="0.5546875" style="726" customWidth="1"/>
    <col min="15386" max="15386" width="10.5546875" style="726" bestFit="1" customWidth="1"/>
    <col min="15387" max="15387" width="0.5546875" style="726" customWidth="1"/>
    <col min="15388" max="15388" width="10.5546875" style="726" bestFit="1" customWidth="1"/>
    <col min="15389" max="15616" width="9" style="726"/>
    <col min="15617" max="15617" width="1.109375" style="726" customWidth="1"/>
    <col min="15618" max="15618" width="42.5546875" style="726" customWidth="1"/>
    <col min="15619" max="15619" width="7" style="726" customWidth="1"/>
    <col min="15620" max="15620" width="9.88671875" style="726" customWidth="1"/>
    <col min="15621" max="15621" width="0.5546875" style="726" customWidth="1"/>
    <col min="15622" max="15622" width="11" style="726" customWidth="1"/>
    <col min="15623" max="15623" width="0.5546875" style="726" customWidth="1"/>
    <col min="15624" max="15624" width="10.44140625" style="726" customWidth="1"/>
    <col min="15625" max="15625" width="0.5546875" style="726" customWidth="1"/>
    <col min="15626" max="15626" width="12.33203125" style="726" bestFit="1" customWidth="1"/>
    <col min="15627" max="15627" width="0.5546875" style="726" customWidth="1"/>
    <col min="15628" max="15628" width="12.109375" style="726" customWidth="1"/>
    <col min="15629" max="15629" width="0.5546875" style="726" customWidth="1"/>
    <col min="15630" max="15630" width="11.6640625" style="726" customWidth="1"/>
    <col min="15631" max="15631" width="0.5546875" style="726" customWidth="1"/>
    <col min="15632" max="15632" width="8.6640625" style="726" customWidth="1"/>
    <col min="15633" max="15633" width="0.5546875" style="726" customWidth="1"/>
    <col min="15634" max="15634" width="11" style="726" customWidth="1"/>
    <col min="15635" max="15635" width="0.44140625" style="726" customWidth="1"/>
    <col min="15636" max="15636" width="10.44140625" style="726" customWidth="1"/>
    <col min="15637" max="15637" width="0.5546875" style="726" customWidth="1"/>
    <col min="15638" max="15638" width="11.44140625" style="726" customWidth="1"/>
    <col min="15639" max="15639" width="0.5546875" style="726" customWidth="1"/>
    <col min="15640" max="15640" width="10.44140625" style="726" customWidth="1"/>
    <col min="15641" max="15641" width="0.5546875" style="726" customWidth="1"/>
    <col min="15642" max="15642" width="10.5546875" style="726" bestFit="1" customWidth="1"/>
    <col min="15643" max="15643" width="0.5546875" style="726" customWidth="1"/>
    <col min="15644" max="15644" width="10.5546875" style="726" bestFit="1" customWidth="1"/>
    <col min="15645" max="15872" width="9" style="726"/>
    <col min="15873" max="15873" width="1.109375" style="726" customWidth="1"/>
    <col min="15874" max="15874" width="42.5546875" style="726" customWidth="1"/>
    <col min="15875" max="15875" width="7" style="726" customWidth="1"/>
    <col min="15876" max="15876" width="9.88671875" style="726" customWidth="1"/>
    <col min="15877" max="15877" width="0.5546875" style="726" customWidth="1"/>
    <col min="15878" max="15878" width="11" style="726" customWidth="1"/>
    <col min="15879" max="15879" width="0.5546875" style="726" customWidth="1"/>
    <col min="15880" max="15880" width="10.44140625" style="726" customWidth="1"/>
    <col min="15881" max="15881" width="0.5546875" style="726" customWidth="1"/>
    <col min="15882" max="15882" width="12.33203125" style="726" bestFit="1" customWidth="1"/>
    <col min="15883" max="15883" width="0.5546875" style="726" customWidth="1"/>
    <col min="15884" max="15884" width="12.109375" style="726" customWidth="1"/>
    <col min="15885" max="15885" width="0.5546875" style="726" customWidth="1"/>
    <col min="15886" max="15886" width="11.6640625" style="726" customWidth="1"/>
    <col min="15887" max="15887" width="0.5546875" style="726" customWidth="1"/>
    <col min="15888" max="15888" width="8.6640625" style="726" customWidth="1"/>
    <col min="15889" max="15889" width="0.5546875" style="726" customWidth="1"/>
    <col min="15890" max="15890" width="11" style="726" customWidth="1"/>
    <col min="15891" max="15891" width="0.44140625" style="726" customWidth="1"/>
    <col min="15892" max="15892" width="10.44140625" style="726" customWidth="1"/>
    <col min="15893" max="15893" width="0.5546875" style="726" customWidth="1"/>
    <col min="15894" max="15894" width="11.44140625" style="726" customWidth="1"/>
    <col min="15895" max="15895" width="0.5546875" style="726" customWidth="1"/>
    <col min="15896" max="15896" width="10.44140625" style="726" customWidth="1"/>
    <col min="15897" max="15897" width="0.5546875" style="726" customWidth="1"/>
    <col min="15898" max="15898" width="10.5546875" style="726" bestFit="1" customWidth="1"/>
    <col min="15899" max="15899" width="0.5546875" style="726" customWidth="1"/>
    <col min="15900" max="15900" width="10.5546875" style="726" bestFit="1" customWidth="1"/>
    <col min="15901" max="16128" width="9" style="726"/>
    <col min="16129" max="16129" width="1.109375" style="726" customWidth="1"/>
    <col min="16130" max="16130" width="42.5546875" style="726" customWidth="1"/>
    <col min="16131" max="16131" width="7" style="726" customWidth="1"/>
    <col min="16132" max="16132" width="9.88671875" style="726" customWidth="1"/>
    <col min="16133" max="16133" width="0.5546875" style="726" customWidth="1"/>
    <col min="16134" max="16134" width="11" style="726" customWidth="1"/>
    <col min="16135" max="16135" width="0.5546875" style="726" customWidth="1"/>
    <col min="16136" max="16136" width="10.44140625" style="726" customWidth="1"/>
    <col min="16137" max="16137" width="0.5546875" style="726" customWidth="1"/>
    <col min="16138" max="16138" width="12.33203125" style="726" bestFit="1" customWidth="1"/>
    <col min="16139" max="16139" width="0.5546875" style="726" customWidth="1"/>
    <col min="16140" max="16140" width="12.109375" style="726" customWidth="1"/>
    <col min="16141" max="16141" width="0.5546875" style="726" customWidth="1"/>
    <col min="16142" max="16142" width="11.6640625" style="726" customWidth="1"/>
    <col min="16143" max="16143" width="0.5546875" style="726" customWidth="1"/>
    <col min="16144" max="16144" width="8.6640625" style="726" customWidth="1"/>
    <col min="16145" max="16145" width="0.5546875" style="726" customWidth="1"/>
    <col min="16146" max="16146" width="11" style="726" customWidth="1"/>
    <col min="16147" max="16147" width="0.44140625" style="726" customWidth="1"/>
    <col min="16148" max="16148" width="10.44140625" style="726" customWidth="1"/>
    <col min="16149" max="16149" width="0.5546875" style="726" customWidth="1"/>
    <col min="16150" max="16150" width="11.44140625" style="726" customWidth="1"/>
    <col min="16151" max="16151" width="0.5546875" style="726" customWidth="1"/>
    <col min="16152" max="16152" width="10.44140625" style="726" customWidth="1"/>
    <col min="16153" max="16153" width="0.5546875" style="726" customWidth="1"/>
    <col min="16154" max="16154" width="10.5546875" style="726" bestFit="1" customWidth="1"/>
    <col min="16155" max="16155" width="0.5546875" style="726" customWidth="1"/>
    <col min="16156" max="16156" width="10.5546875" style="726" bestFit="1" customWidth="1"/>
    <col min="16157" max="16384" width="9" style="726"/>
  </cols>
  <sheetData>
    <row r="1" spans="1:55" s="722" customFormat="1" ht="22.5" customHeight="1">
      <c r="A1" s="721" t="s">
        <v>529</v>
      </c>
      <c r="C1" s="723"/>
      <c r="AB1" s="721"/>
    </row>
    <row r="2" spans="1:55" s="722" customFormat="1" ht="22.5" customHeight="1">
      <c r="A2" s="721" t="s">
        <v>659</v>
      </c>
      <c r="C2" s="723"/>
      <c r="AB2" s="721"/>
    </row>
    <row r="3" spans="1:55" s="724" customFormat="1" ht="16.5" customHeight="1">
      <c r="C3" s="725"/>
    </row>
    <row r="4" spans="1:55" ht="22.5" customHeight="1">
      <c r="B4" s="726"/>
      <c r="C4" s="725"/>
      <c r="D4" s="1096" t="s">
        <v>531</v>
      </c>
      <c r="E4" s="1096"/>
      <c r="F4" s="1096"/>
      <c r="G4" s="1096"/>
      <c r="H4" s="1096"/>
      <c r="I4" s="1096"/>
      <c r="J4" s="1096"/>
      <c r="K4" s="1096"/>
      <c r="L4" s="1096"/>
      <c r="M4" s="1096"/>
      <c r="N4" s="1096"/>
      <c r="O4" s="1096"/>
      <c r="P4" s="1096"/>
      <c r="Q4" s="1096"/>
      <c r="R4" s="1096"/>
      <c r="S4" s="1096"/>
      <c r="T4" s="1096"/>
      <c r="U4" s="1096"/>
      <c r="V4" s="1096"/>
      <c r="W4" s="1096"/>
      <c r="X4" s="1096"/>
      <c r="Y4" s="1096"/>
      <c r="Z4" s="1096"/>
      <c r="AA4" s="1097"/>
      <c r="AB4" s="1097"/>
    </row>
    <row r="5" spans="1:55" ht="22.5" customHeight="1">
      <c r="B5" s="726"/>
      <c r="C5" s="725"/>
      <c r="D5" s="727"/>
      <c r="E5" s="727"/>
      <c r="F5" s="727"/>
      <c r="G5" s="727"/>
      <c r="H5" s="727"/>
      <c r="I5" s="727"/>
      <c r="J5" s="727"/>
      <c r="K5" s="727"/>
      <c r="L5" s="1094" t="s">
        <v>603</v>
      </c>
      <c r="M5" s="1094"/>
      <c r="N5" s="1094"/>
      <c r="O5" s="1094"/>
      <c r="P5" s="1094"/>
      <c r="Q5" s="1094"/>
      <c r="R5" s="1094"/>
      <c r="S5" s="1094"/>
      <c r="T5" s="1094"/>
      <c r="U5" s="1094"/>
      <c r="V5" s="1094"/>
      <c r="W5" s="727"/>
      <c r="X5" s="727"/>
      <c r="Y5" s="727"/>
      <c r="Z5" s="727"/>
      <c r="AA5" s="728"/>
      <c r="AB5" s="728"/>
    </row>
    <row r="6" spans="1:55" ht="22.5" customHeight="1">
      <c r="B6" s="726"/>
      <c r="C6" s="725"/>
      <c r="D6" s="727"/>
      <c r="E6" s="727"/>
      <c r="F6" s="727"/>
      <c r="G6" s="727"/>
      <c r="H6" s="727"/>
      <c r="I6" s="727"/>
      <c r="J6" s="727"/>
      <c r="K6" s="727"/>
      <c r="L6" s="727"/>
      <c r="M6" s="727"/>
      <c r="N6" s="727" t="s">
        <v>660</v>
      </c>
      <c r="O6" s="727"/>
      <c r="P6" s="727"/>
      <c r="Q6" s="727"/>
      <c r="R6" s="727"/>
      <c r="S6" s="727"/>
      <c r="T6" s="727"/>
      <c r="U6" s="727"/>
      <c r="V6" s="727"/>
      <c r="W6" s="727"/>
      <c r="X6" s="727"/>
      <c r="Y6" s="727"/>
      <c r="Z6" s="727"/>
      <c r="AA6" s="728"/>
      <c r="AB6" s="728"/>
    </row>
    <row r="7" spans="1:55" s="724" customFormat="1" ht="22.5" customHeight="1">
      <c r="A7" s="697"/>
      <c r="C7" s="725" t="s">
        <v>645</v>
      </c>
      <c r="D7" s="727"/>
      <c r="E7" s="727"/>
      <c r="F7" s="727"/>
      <c r="G7" s="727"/>
      <c r="H7" s="727"/>
      <c r="I7" s="727"/>
      <c r="J7" s="727"/>
      <c r="K7" s="727"/>
      <c r="L7" s="727" t="s">
        <v>661</v>
      </c>
      <c r="M7" s="727"/>
      <c r="N7" s="727" t="s">
        <v>662</v>
      </c>
      <c r="O7" s="727"/>
      <c r="P7" s="727" t="s">
        <v>663</v>
      </c>
      <c r="Q7" s="727"/>
      <c r="R7" s="727"/>
      <c r="S7" s="727"/>
      <c r="T7" s="727"/>
      <c r="U7" s="727"/>
      <c r="V7" s="727"/>
      <c r="W7" s="727"/>
      <c r="X7" s="727"/>
      <c r="Y7" s="727"/>
      <c r="Z7" s="727"/>
      <c r="AA7" s="726"/>
      <c r="AB7" s="729" t="s">
        <v>645</v>
      </c>
    </row>
    <row r="8" spans="1:55" s="724" customFormat="1" ht="22.5" customHeight="1">
      <c r="A8" s="697"/>
      <c r="C8" s="725"/>
      <c r="D8" s="727"/>
      <c r="E8" s="727"/>
      <c r="F8" s="727"/>
      <c r="G8" s="727"/>
      <c r="H8" s="727"/>
      <c r="I8" s="727"/>
      <c r="J8" s="727"/>
      <c r="K8" s="727"/>
      <c r="L8" s="727" t="s">
        <v>664</v>
      </c>
      <c r="M8" s="727"/>
      <c r="N8" s="727" t="s">
        <v>665</v>
      </c>
      <c r="O8" s="727"/>
      <c r="P8" s="727" t="s">
        <v>666</v>
      </c>
      <c r="Q8" s="727"/>
      <c r="R8" s="730" t="s">
        <v>664</v>
      </c>
      <c r="S8" s="730"/>
      <c r="T8" s="730" t="s">
        <v>663</v>
      </c>
      <c r="U8" s="727"/>
      <c r="V8" s="727" t="s">
        <v>667</v>
      </c>
      <c r="W8" s="727"/>
      <c r="X8" s="727"/>
      <c r="Y8" s="727"/>
      <c r="Z8" s="731" t="s">
        <v>668</v>
      </c>
      <c r="AA8" s="726"/>
      <c r="AB8" s="729"/>
      <c r="AC8" s="1093"/>
      <c r="AD8" s="1093"/>
      <c r="AE8" s="1093"/>
      <c r="AF8" s="1093"/>
      <c r="AG8" s="1093"/>
      <c r="AH8" s="1093"/>
      <c r="AI8" s="1093"/>
      <c r="AJ8" s="1093"/>
      <c r="AK8" s="1093"/>
      <c r="AL8" s="1093"/>
      <c r="AM8" s="1093"/>
      <c r="AN8" s="1093"/>
      <c r="AO8" s="1093"/>
      <c r="AP8" s="1093"/>
      <c r="AQ8" s="1093"/>
      <c r="AR8" s="1093"/>
      <c r="AS8" s="1093"/>
      <c r="AT8" s="1093"/>
      <c r="AU8" s="1093"/>
      <c r="AV8" s="1093"/>
      <c r="AW8" s="1093"/>
      <c r="AX8" s="1093"/>
      <c r="AY8" s="1093"/>
      <c r="AZ8" s="1093"/>
      <c r="BA8" s="1093"/>
    </row>
    <row r="9" spans="1:55" s="724" customFormat="1" ht="22.5" customHeight="1">
      <c r="A9" s="697"/>
      <c r="C9" s="725"/>
      <c r="D9" s="727"/>
      <c r="E9" s="727"/>
      <c r="F9" s="727"/>
      <c r="G9" s="727"/>
      <c r="H9" s="1094" t="s">
        <v>599</v>
      </c>
      <c r="I9" s="1094"/>
      <c r="J9" s="1094"/>
      <c r="K9" s="727"/>
      <c r="L9" s="727" t="s">
        <v>669</v>
      </c>
      <c r="M9" s="727"/>
      <c r="N9" s="727" t="s">
        <v>670</v>
      </c>
      <c r="O9" s="727"/>
      <c r="P9" s="727" t="s">
        <v>671</v>
      </c>
      <c r="Q9" s="727"/>
      <c r="R9" s="730" t="s">
        <v>672</v>
      </c>
      <c r="S9" s="730"/>
      <c r="T9" s="730" t="s">
        <v>673</v>
      </c>
      <c r="U9" s="727"/>
      <c r="V9" s="727" t="s">
        <v>674</v>
      </c>
      <c r="W9" s="727"/>
      <c r="X9" s="727" t="s">
        <v>675</v>
      </c>
      <c r="Y9" s="727"/>
      <c r="Z9" s="731" t="s">
        <v>676</v>
      </c>
      <c r="AA9" s="726"/>
      <c r="AB9" s="729"/>
      <c r="AC9" s="751"/>
      <c r="AD9" s="751"/>
      <c r="AE9" s="751"/>
      <c r="AF9" s="751"/>
      <c r="AG9" s="751"/>
      <c r="AH9" s="751"/>
      <c r="AI9" s="751"/>
      <c r="AJ9" s="751"/>
      <c r="AK9" s="751"/>
      <c r="AL9" s="751"/>
      <c r="AM9" s="751"/>
      <c r="AN9" s="751"/>
      <c r="AO9" s="751"/>
      <c r="AP9" s="751"/>
      <c r="AQ9" s="751"/>
      <c r="AR9" s="751"/>
      <c r="AS9" s="751"/>
      <c r="AT9" s="751"/>
      <c r="AU9" s="751"/>
      <c r="AV9" s="751"/>
      <c r="AW9" s="751"/>
      <c r="AX9" s="751"/>
      <c r="AY9" s="751"/>
      <c r="AZ9" s="751"/>
      <c r="BA9" s="751"/>
    </row>
    <row r="10" spans="1:55" s="724" customFormat="1" ht="22.5" customHeight="1">
      <c r="A10" s="697"/>
      <c r="C10" s="697"/>
      <c r="D10" s="727" t="s">
        <v>677</v>
      </c>
      <c r="E10" s="727"/>
      <c r="F10" s="727" t="s">
        <v>678</v>
      </c>
      <c r="G10" s="727"/>
      <c r="H10" s="727" t="s">
        <v>679</v>
      </c>
      <c r="I10" s="727"/>
      <c r="J10" s="727"/>
      <c r="K10" s="727"/>
      <c r="L10" s="727" t="s">
        <v>680</v>
      </c>
      <c r="M10" s="727"/>
      <c r="N10" s="727" t="s">
        <v>681</v>
      </c>
      <c r="O10" s="727"/>
      <c r="P10" s="727" t="s">
        <v>682</v>
      </c>
      <c r="Q10" s="727"/>
      <c r="R10" s="730" t="s">
        <v>683</v>
      </c>
      <c r="S10" s="730"/>
      <c r="T10" s="730" t="s">
        <v>684</v>
      </c>
      <c r="U10" s="727"/>
      <c r="V10" s="727" t="s">
        <v>685</v>
      </c>
      <c r="W10" s="727"/>
      <c r="X10" s="727" t="s">
        <v>686</v>
      </c>
      <c r="Y10" s="727"/>
      <c r="Z10" s="732" t="s">
        <v>687</v>
      </c>
      <c r="AA10" s="726"/>
      <c r="AB10" s="732" t="s">
        <v>688</v>
      </c>
    </row>
    <row r="11" spans="1:55" s="724" customFormat="1" ht="22.5" customHeight="1">
      <c r="A11" s="697"/>
      <c r="C11" s="733" t="s">
        <v>536</v>
      </c>
      <c r="D11" s="727" t="s">
        <v>689</v>
      </c>
      <c r="E11" s="727"/>
      <c r="F11" s="727" t="s">
        <v>690</v>
      </c>
      <c r="G11" s="727"/>
      <c r="H11" s="727" t="s">
        <v>691</v>
      </c>
      <c r="I11" s="727"/>
      <c r="J11" s="727" t="s">
        <v>602</v>
      </c>
      <c r="K11" s="727"/>
      <c r="L11" s="727" t="s">
        <v>692</v>
      </c>
      <c r="M11" s="727"/>
      <c r="N11" s="727" t="s">
        <v>693</v>
      </c>
      <c r="O11" s="727"/>
      <c r="P11" s="727" t="s">
        <v>694</v>
      </c>
      <c r="Q11" s="727"/>
      <c r="R11" s="730" t="s">
        <v>695</v>
      </c>
      <c r="S11" s="730"/>
      <c r="T11" s="730" t="s">
        <v>696</v>
      </c>
      <c r="U11" s="727"/>
      <c r="V11" s="727" t="s">
        <v>697</v>
      </c>
      <c r="W11" s="727"/>
      <c r="X11" s="727" t="s">
        <v>698</v>
      </c>
      <c r="Y11" s="727"/>
      <c r="Z11" s="732" t="s">
        <v>699</v>
      </c>
      <c r="AA11" s="726"/>
      <c r="AB11" s="727" t="s">
        <v>697</v>
      </c>
    </row>
    <row r="12" spans="1:55" s="724" customFormat="1" ht="22.5" customHeight="1">
      <c r="A12" s="697"/>
      <c r="C12" s="725"/>
      <c r="D12" s="1095" t="s">
        <v>538</v>
      </c>
      <c r="E12" s="1095"/>
      <c r="F12" s="1095"/>
      <c r="G12" s="1095"/>
      <c r="H12" s="1095"/>
      <c r="I12" s="1095"/>
      <c r="J12" s="1095"/>
      <c r="K12" s="1095"/>
      <c r="L12" s="1095"/>
      <c r="M12" s="1095"/>
      <c r="N12" s="1095"/>
      <c r="O12" s="1095"/>
      <c r="P12" s="1095"/>
      <c r="Q12" s="1095"/>
      <c r="R12" s="1095"/>
      <c r="S12" s="1095"/>
      <c r="T12" s="1095"/>
      <c r="U12" s="1095"/>
      <c r="V12" s="1095"/>
      <c r="W12" s="1095"/>
      <c r="X12" s="1095"/>
      <c r="Y12" s="1095"/>
      <c r="Z12" s="1095"/>
      <c r="AA12" s="1095"/>
      <c r="AB12" s="1095"/>
    </row>
    <row r="13" spans="1:55" s="724" customFormat="1" ht="22.5" customHeight="1">
      <c r="A13" s="697" t="s">
        <v>700</v>
      </c>
      <c r="C13" s="725"/>
      <c r="D13" s="733"/>
      <c r="E13" s="733"/>
      <c r="F13" s="733"/>
      <c r="G13" s="733"/>
      <c r="H13" s="733"/>
      <c r="I13" s="733"/>
      <c r="J13" s="733"/>
      <c r="K13" s="733"/>
      <c r="L13" s="733"/>
      <c r="M13" s="733"/>
      <c r="N13" s="733"/>
      <c r="O13" s="733"/>
      <c r="P13" s="733"/>
      <c r="Q13" s="733"/>
      <c r="R13" s="733"/>
      <c r="S13" s="733"/>
      <c r="T13" s="733"/>
      <c r="U13" s="733"/>
      <c r="V13" s="733"/>
      <c r="W13" s="733"/>
      <c r="X13" s="733"/>
      <c r="Y13" s="733"/>
      <c r="Z13" s="733"/>
      <c r="AA13" s="733"/>
      <c r="AB13" s="733"/>
    </row>
    <row r="14" spans="1:55" ht="22.5" customHeight="1">
      <c r="A14" s="697" t="s">
        <v>701</v>
      </c>
      <c r="B14" s="697"/>
      <c r="C14" s="734"/>
      <c r="D14" s="735">
        <v>1822454</v>
      </c>
      <c r="E14" s="659"/>
      <c r="F14" s="735">
        <v>16059845</v>
      </c>
      <c r="G14" s="659"/>
      <c r="H14" s="735">
        <v>110340</v>
      </c>
      <c r="I14" s="659"/>
      <c r="J14" s="735">
        <v>522476</v>
      </c>
      <c r="K14" s="659"/>
      <c r="L14" s="735">
        <v>517584</v>
      </c>
      <c r="M14" s="659"/>
      <c r="N14" s="735">
        <v>-61618</v>
      </c>
      <c r="O14" s="659"/>
      <c r="P14" s="735">
        <v>-50030</v>
      </c>
      <c r="Q14" s="659"/>
      <c r="R14" s="735">
        <v>2694522</v>
      </c>
      <c r="S14" s="659"/>
      <c r="T14" s="735">
        <v>874</v>
      </c>
      <c r="U14" s="659"/>
      <c r="V14" s="735">
        <v>3101332</v>
      </c>
      <c r="W14" s="659"/>
      <c r="X14" s="735">
        <v>21616447</v>
      </c>
      <c r="Y14" s="659"/>
      <c r="Z14" s="735">
        <v>5371913</v>
      </c>
      <c r="AA14" s="653"/>
      <c r="AB14" s="735">
        <v>26988360</v>
      </c>
      <c r="AC14" s="747"/>
      <c r="AD14" s="747"/>
      <c r="AE14" s="747"/>
      <c r="AF14" s="747"/>
      <c r="AG14" s="747"/>
      <c r="AH14" s="747"/>
      <c r="AI14" s="747"/>
      <c r="AJ14" s="747"/>
      <c r="AK14" s="747"/>
      <c r="AL14" s="747"/>
      <c r="AM14" s="747"/>
      <c r="AN14" s="747"/>
      <c r="AO14" s="747"/>
      <c r="AP14" s="747"/>
      <c r="AQ14" s="747"/>
      <c r="AR14" s="747"/>
      <c r="AS14" s="747"/>
      <c r="AT14" s="747"/>
      <c r="AU14" s="747"/>
      <c r="AV14" s="747"/>
      <c r="AW14" s="747"/>
      <c r="AX14" s="747"/>
      <c r="AY14" s="747"/>
      <c r="AZ14" s="747"/>
      <c r="BA14" s="747"/>
      <c r="BB14" s="747"/>
      <c r="BC14" s="747"/>
    </row>
    <row r="15" spans="1:55" ht="7.5" customHeight="1">
      <c r="A15" s="697"/>
      <c r="D15" s="653"/>
      <c r="E15" s="653"/>
      <c r="F15" s="653"/>
      <c r="G15" s="653"/>
      <c r="H15" s="653"/>
      <c r="I15" s="653"/>
      <c r="J15" s="653"/>
      <c r="K15" s="653"/>
      <c r="L15" s="653"/>
      <c r="M15" s="653"/>
      <c r="N15" s="653"/>
      <c r="O15" s="653"/>
      <c r="P15" s="653"/>
      <c r="Q15" s="653"/>
      <c r="R15" s="653"/>
      <c r="S15" s="653"/>
      <c r="T15" s="653"/>
      <c r="U15" s="653"/>
      <c r="V15" s="653"/>
      <c r="W15" s="737"/>
      <c r="X15" s="653"/>
      <c r="Y15" s="653"/>
      <c r="Z15" s="653"/>
      <c r="AA15" s="653"/>
      <c r="AB15" s="653"/>
      <c r="AC15" s="747"/>
      <c r="AD15" s="747"/>
      <c r="AE15" s="747"/>
      <c r="AF15" s="747"/>
      <c r="AG15" s="747"/>
      <c r="AH15" s="747"/>
      <c r="AI15" s="747"/>
      <c r="AJ15" s="747"/>
      <c r="AK15" s="747"/>
      <c r="AL15" s="747"/>
      <c r="AM15" s="747"/>
      <c r="AN15" s="747"/>
      <c r="AO15" s="747"/>
      <c r="AP15" s="747"/>
      <c r="AQ15" s="747"/>
      <c r="AR15" s="747"/>
      <c r="AS15" s="747"/>
      <c r="AT15" s="747"/>
      <c r="AU15" s="747"/>
      <c r="AV15" s="747"/>
      <c r="AW15" s="747"/>
      <c r="AX15" s="747"/>
      <c r="AY15" s="747"/>
      <c r="AZ15" s="747"/>
      <c r="BA15" s="747"/>
    </row>
    <row r="16" spans="1:55" ht="22.5" customHeight="1">
      <c r="A16" s="697" t="s">
        <v>702</v>
      </c>
      <c r="D16" s="653"/>
      <c r="E16" s="653"/>
      <c r="F16" s="653"/>
      <c r="G16" s="653"/>
      <c r="H16" s="653"/>
      <c r="I16" s="653"/>
      <c r="J16" s="653"/>
      <c r="K16" s="653"/>
      <c r="L16" s="653"/>
      <c r="M16" s="653"/>
      <c r="N16" s="653"/>
      <c r="O16" s="653"/>
      <c r="P16" s="653"/>
      <c r="Q16" s="653"/>
      <c r="R16" s="653"/>
      <c r="S16" s="653"/>
      <c r="T16" s="653"/>
      <c r="U16" s="653"/>
      <c r="V16" s="653"/>
      <c r="W16" s="653"/>
      <c r="X16" s="653"/>
      <c r="Y16" s="653"/>
      <c r="Z16" s="653"/>
      <c r="AA16" s="653"/>
      <c r="AB16" s="653"/>
      <c r="AC16" s="747"/>
      <c r="AD16" s="747"/>
      <c r="AE16" s="747"/>
      <c r="AF16" s="747"/>
      <c r="AG16" s="747"/>
      <c r="AH16" s="747"/>
      <c r="AI16" s="747"/>
      <c r="AJ16" s="747"/>
      <c r="AK16" s="747"/>
      <c r="AL16" s="747"/>
      <c r="AM16" s="747"/>
      <c r="AN16" s="747"/>
      <c r="AO16" s="747"/>
      <c r="AP16" s="747"/>
      <c r="AQ16" s="747"/>
      <c r="AR16" s="747"/>
      <c r="AS16" s="747"/>
      <c r="AT16" s="747"/>
      <c r="AU16" s="747"/>
      <c r="AV16" s="747"/>
      <c r="AW16" s="747"/>
      <c r="AX16" s="747"/>
      <c r="AY16" s="747"/>
      <c r="AZ16" s="747"/>
      <c r="BA16" s="747"/>
    </row>
    <row r="17" spans="1:53" ht="22.5" customHeight="1">
      <c r="A17" s="738" t="s">
        <v>703</v>
      </c>
      <c r="D17" s="653"/>
      <c r="E17" s="653"/>
      <c r="F17" s="653"/>
      <c r="G17" s="653"/>
      <c r="H17" s="653"/>
      <c r="I17" s="653"/>
      <c r="J17" s="653"/>
      <c r="K17" s="653"/>
      <c r="L17" s="653"/>
      <c r="M17" s="653"/>
      <c r="N17" s="653"/>
      <c r="O17" s="653"/>
      <c r="P17" s="653"/>
      <c r="Q17" s="653"/>
      <c r="R17" s="653"/>
      <c r="S17" s="653"/>
      <c r="T17" s="653"/>
      <c r="U17" s="653"/>
      <c r="V17" s="653"/>
      <c r="W17" s="653"/>
      <c r="X17" s="653"/>
      <c r="Y17" s="653"/>
      <c r="Z17" s="653"/>
      <c r="AA17" s="653"/>
      <c r="AB17" s="653"/>
      <c r="AC17" s="747"/>
      <c r="AD17" s="747"/>
      <c r="AE17" s="747"/>
      <c r="AF17" s="747"/>
      <c r="AG17" s="747"/>
      <c r="AH17" s="747"/>
      <c r="AI17" s="747"/>
      <c r="AJ17" s="747"/>
      <c r="AK17" s="747"/>
      <c r="AL17" s="747"/>
      <c r="AM17" s="747"/>
      <c r="AN17" s="747"/>
      <c r="AO17" s="747"/>
      <c r="AP17" s="747"/>
      <c r="AQ17" s="747"/>
      <c r="AR17" s="747"/>
      <c r="AS17" s="747"/>
      <c r="AT17" s="747"/>
      <c r="AU17" s="747"/>
      <c r="AV17" s="747"/>
      <c r="AW17" s="747"/>
      <c r="AX17" s="747"/>
      <c r="AY17" s="747"/>
      <c r="AZ17" s="747"/>
      <c r="BA17" s="747"/>
    </row>
    <row r="18" spans="1:53" ht="22.5" customHeight="1">
      <c r="B18" s="682" t="s">
        <v>704</v>
      </c>
      <c r="D18" s="659"/>
      <c r="E18" s="659"/>
      <c r="F18" s="659"/>
      <c r="G18" s="653"/>
      <c r="H18" s="739"/>
      <c r="I18" s="659"/>
      <c r="J18" s="739"/>
      <c r="K18" s="659"/>
      <c r="L18" s="739"/>
      <c r="M18" s="659"/>
      <c r="N18" s="739"/>
      <c r="O18" s="659"/>
      <c r="P18" s="739"/>
      <c r="Q18" s="659"/>
      <c r="R18" s="739"/>
      <c r="S18" s="659"/>
      <c r="T18" s="739"/>
      <c r="U18" s="659"/>
      <c r="V18" s="739"/>
      <c r="W18" s="653"/>
      <c r="X18" s="739"/>
      <c r="Y18" s="659"/>
      <c r="Z18" s="739"/>
      <c r="AA18" s="653"/>
      <c r="AB18" s="659"/>
      <c r="AC18" s="747"/>
      <c r="AD18" s="747"/>
      <c r="AE18" s="747"/>
      <c r="AF18" s="747"/>
      <c r="AG18" s="747"/>
      <c r="AH18" s="747"/>
      <c r="AI18" s="747"/>
      <c r="AJ18" s="747"/>
      <c r="AK18" s="747"/>
      <c r="AL18" s="747"/>
      <c r="AM18" s="747"/>
      <c r="AN18" s="747"/>
      <c r="AO18" s="747"/>
      <c r="AP18" s="747"/>
      <c r="AQ18" s="747"/>
      <c r="AR18" s="747"/>
      <c r="AS18" s="747"/>
      <c r="AT18" s="747"/>
      <c r="AU18" s="747"/>
      <c r="AV18" s="747"/>
      <c r="AW18" s="747"/>
      <c r="AX18" s="747"/>
      <c r="AY18" s="747"/>
      <c r="AZ18" s="747"/>
      <c r="BA18" s="747"/>
    </row>
    <row r="19" spans="1:53" ht="22.5" customHeight="1">
      <c r="A19" s="682" t="s">
        <v>705</v>
      </c>
      <c r="B19" s="682" t="s">
        <v>706</v>
      </c>
      <c r="D19" s="602">
        <v>0</v>
      </c>
      <c r="E19" s="602"/>
      <c r="F19" s="602">
        <v>0</v>
      </c>
      <c r="G19" s="602"/>
      <c r="H19" s="602">
        <v>0</v>
      </c>
      <c r="I19" s="679"/>
      <c r="J19" s="602">
        <v>0</v>
      </c>
      <c r="K19" s="659"/>
      <c r="L19" s="602">
        <v>0</v>
      </c>
      <c r="M19" s="679"/>
      <c r="N19" s="602">
        <v>0</v>
      </c>
      <c r="O19" s="659"/>
      <c r="P19" s="602">
        <v>0</v>
      </c>
      <c r="Q19" s="679"/>
      <c r="R19" s="602">
        <v>0</v>
      </c>
      <c r="S19" s="659"/>
      <c r="T19" s="602">
        <v>0</v>
      </c>
      <c r="U19" s="679"/>
      <c r="V19" s="602">
        <v>0</v>
      </c>
      <c r="W19" s="659"/>
      <c r="X19" s="602">
        <v>0</v>
      </c>
      <c r="Y19" s="659"/>
      <c r="Z19" s="740">
        <v>32403</v>
      </c>
      <c r="AA19" s="653"/>
      <c r="AB19" s="659">
        <v>32403</v>
      </c>
      <c r="AC19" s="747"/>
      <c r="AD19" s="747"/>
      <c r="AE19" s="747"/>
      <c r="AF19" s="747"/>
      <c r="AG19" s="747"/>
      <c r="AH19" s="747"/>
      <c r="AI19" s="747"/>
      <c r="AJ19" s="747"/>
      <c r="AK19" s="747"/>
      <c r="AL19" s="747"/>
      <c r="AM19" s="747"/>
      <c r="AN19" s="747"/>
      <c r="AO19" s="747"/>
      <c r="AP19" s="747"/>
      <c r="AQ19" s="747"/>
      <c r="AR19" s="747"/>
      <c r="AS19" s="747"/>
      <c r="AT19" s="747"/>
      <c r="AU19" s="747"/>
      <c r="AV19" s="747"/>
      <c r="AW19" s="747"/>
      <c r="AX19" s="747"/>
      <c r="AY19" s="747"/>
      <c r="AZ19" s="747"/>
      <c r="BA19" s="747"/>
    </row>
    <row r="20" spans="1:53" ht="22.5" customHeight="1">
      <c r="B20" s="682" t="s">
        <v>707</v>
      </c>
      <c r="D20" s="741"/>
      <c r="E20" s="659"/>
      <c r="F20" s="741"/>
      <c r="G20" s="653"/>
      <c r="H20" s="741"/>
      <c r="I20" s="659"/>
      <c r="J20" s="741"/>
      <c r="K20" s="659"/>
      <c r="L20" s="741"/>
      <c r="M20" s="659"/>
      <c r="N20" s="741"/>
      <c r="O20" s="659"/>
      <c r="P20" s="741"/>
      <c r="Q20" s="659"/>
      <c r="R20" s="741"/>
      <c r="S20" s="659"/>
      <c r="T20" s="741"/>
      <c r="U20" s="659"/>
      <c r="V20" s="741"/>
      <c r="W20" s="653"/>
      <c r="X20" s="739"/>
      <c r="Y20" s="659"/>
      <c r="Z20" s="659"/>
      <c r="AA20" s="653"/>
      <c r="AB20" s="659"/>
      <c r="AC20" s="747"/>
      <c r="AD20" s="747"/>
      <c r="AE20" s="747"/>
      <c r="AF20" s="747"/>
      <c r="AG20" s="747"/>
      <c r="AH20" s="747"/>
      <c r="AI20" s="747"/>
      <c r="AJ20" s="747"/>
      <c r="AK20" s="747"/>
      <c r="AL20" s="747"/>
      <c r="AM20" s="747"/>
      <c r="AN20" s="747"/>
      <c r="AO20" s="747"/>
      <c r="AP20" s="747"/>
      <c r="AQ20" s="747"/>
      <c r="AR20" s="747"/>
      <c r="AS20" s="747"/>
      <c r="AT20" s="747"/>
      <c r="AU20" s="747"/>
      <c r="AV20" s="747"/>
      <c r="AW20" s="747"/>
      <c r="AX20" s="747"/>
      <c r="AY20" s="747"/>
      <c r="AZ20" s="747"/>
      <c r="BA20" s="747"/>
    </row>
    <row r="21" spans="1:53" ht="22.5" customHeight="1">
      <c r="A21" s="697"/>
      <c r="B21" s="682" t="s">
        <v>708</v>
      </c>
      <c r="D21" s="602">
        <v>0</v>
      </c>
      <c r="E21" s="679"/>
      <c r="F21" s="602">
        <v>0</v>
      </c>
      <c r="G21" s="659"/>
      <c r="H21" s="602">
        <v>0</v>
      </c>
      <c r="I21" s="679"/>
      <c r="J21" s="602">
        <v>0</v>
      </c>
      <c r="K21" s="659"/>
      <c r="L21" s="602">
        <v>0</v>
      </c>
      <c r="M21" s="679"/>
      <c r="N21" s="602">
        <v>0</v>
      </c>
      <c r="O21" s="659"/>
      <c r="P21" s="602">
        <v>0</v>
      </c>
      <c r="Q21" s="659"/>
      <c r="R21" s="739">
        <v>5574</v>
      </c>
      <c r="S21" s="659"/>
      <c r="T21" s="602">
        <v>0</v>
      </c>
      <c r="U21" s="659"/>
      <c r="V21" s="739">
        <v>5574</v>
      </c>
      <c r="W21" s="653"/>
      <c r="X21" s="739">
        <v>5574</v>
      </c>
      <c r="Y21" s="659">
        <v>5574</v>
      </c>
      <c r="Z21" s="739">
        <v>-15071</v>
      </c>
      <c r="AA21" s="653"/>
      <c r="AB21" s="659">
        <v>-9497</v>
      </c>
      <c r="AC21" s="747"/>
      <c r="AD21" s="747"/>
      <c r="AE21" s="747"/>
      <c r="AF21" s="747"/>
      <c r="AG21" s="747"/>
      <c r="AH21" s="747"/>
      <c r="AI21" s="747"/>
      <c r="AJ21" s="747"/>
      <c r="AK21" s="747"/>
      <c r="AL21" s="747"/>
      <c r="AM21" s="747"/>
      <c r="AN21" s="747"/>
      <c r="AO21" s="747"/>
      <c r="AP21" s="747"/>
      <c r="AQ21" s="747"/>
      <c r="AR21" s="747"/>
      <c r="AS21" s="747"/>
      <c r="AT21" s="747"/>
      <c r="AU21" s="747"/>
      <c r="AV21" s="747"/>
      <c r="AW21" s="747"/>
      <c r="AX21" s="747"/>
      <c r="AY21" s="747"/>
      <c r="AZ21" s="747"/>
      <c r="BA21" s="747"/>
    </row>
    <row r="22" spans="1:53" ht="22.5" customHeight="1">
      <c r="A22" s="697"/>
      <c r="B22" s="682" t="s">
        <v>709</v>
      </c>
      <c r="C22" s="736">
        <v>19</v>
      </c>
      <c r="D22" s="602">
        <v>0</v>
      </c>
      <c r="E22" s="602"/>
      <c r="F22" s="602">
        <v>0</v>
      </c>
      <c r="G22" s="602"/>
      <c r="H22" s="602">
        <v>0</v>
      </c>
      <c r="I22" s="659"/>
      <c r="J22" s="742">
        <v>-91119</v>
      </c>
      <c r="K22" s="659"/>
      <c r="L22" s="602">
        <v>0</v>
      </c>
      <c r="M22" s="659"/>
      <c r="N22" s="602">
        <v>0</v>
      </c>
      <c r="O22" s="659"/>
      <c r="P22" s="602">
        <v>0</v>
      </c>
      <c r="Q22" s="659"/>
      <c r="R22" s="602">
        <v>0</v>
      </c>
      <c r="S22" s="659"/>
      <c r="T22" s="602">
        <v>0</v>
      </c>
      <c r="U22" s="659"/>
      <c r="V22" s="602">
        <v>0</v>
      </c>
      <c r="W22" s="653"/>
      <c r="X22" s="739">
        <v>-91119</v>
      </c>
      <c r="Y22" s="659"/>
      <c r="Z22" s="602">
        <v>0</v>
      </c>
      <c r="AA22" s="653"/>
      <c r="AB22" s="659">
        <v>-91119</v>
      </c>
      <c r="AC22" s="747"/>
      <c r="AD22" s="747"/>
      <c r="AE22" s="747"/>
      <c r="AF22" s="747"/>
      <c r="AG22" s="747"/>
      <c r="AH22" s="747"/>
      <c r="AI22" s="747"/>
      <c r="AJ22" s="747"/>
      <c r="AK22" s="747"/>
      <c r="AL22" s="747"/>
      <c r="AM22" s="747"/>
      <c r="AN22" s="747"/>
      <c r="AO22" s="747"/>
      <c r="AP22" s="747"/>
      <c r="AQ22" s="747"/>
      <c r="AR22" s="747"/>
      <c r="AS22" s="747"/>
      <c r="AT22" s="747"/>
      <c r="AU22" s="747"/>
      <c r="AV22" s="747"/>
      <c r="AW22" s="747"/>
      <c r="AX22" s="747"/>
      <c r="AY22" s="747"/>
      <c r="AZ22" s="747"/>
      <c r="BA22" s="747"/>
    </row>
    <row r="23" spans="1:53" ht="22.5" customHeight="1">
      <c r="B23" s="682" t="s">
        <v>710</v>
      </c>
      <c r="D23" s="741"/>
      <c r="E23" s="659"/>
      <c r="F23" s="741"/>
      <c r="G23" s="653"/>
      <c r="H23" s="741"/>
      <c r="I23" s="659"/>
      <c r="J23" s="741"/>
      <c r="K23" s="659"/>
      <c r="L23" s="741"/>
      <c r="M23" s="659"/>
      <c r="N23" s="741"/>
      <c r="O23" s="659"/>
      <c r="P23" s="741"/>
      <c r="Q23" s="659"/>
      <c r="R23" s="741"/>
      <c r="S23" s="659"/>
      <c r="T23" s="741"/>
      <c r="U23" s="659"/>
      <c r="V23" s="741"/>
      <c r="W23" s="653"/>
      <c r="X23" s="739"/>
      <c r="Y23" s="659"/>
      <c r="Z23" s="659"/>
      <c r="AA23" s="653"/>
      <c r="AB23" s="659"/>
      <c r="AC23" s="747"/>
      <c r="AD23" s="747"/>
      <c r="AE23" s="747"/>
      <c r="AF23" s="747"/>
      <c r="AG23" s="747"/>
      <c r="AH23" s="747"/>
      <c r="AI23" s="747"/>
      <c r="AJ23" s="747"/>
      <c r="AK23" s="747"/>
      <c r="AL23" s="747"/>
      <c r="AM23" s="747"/>
      <c r="AN23" s="747"/>
      <c r="AO23" s="747"/>
      <c r="AP23" s="747"/>
      <c r="AQ23" s="747"/>
      <c r="AR23" s="747"/>
      <c r="AS23" s="747"/>
      <c r="AT23" s="747"/>
      <c r="AU23" s="747"/>
      <c r="AV23" s="747"/>
      <c r="AW23" s="747"/>
      <c r="AX23" s="747"/>
      <c r="AY23" s="747"/>
      <c r="AZ23" s="747"/>
      <c r="BA23" s="747"/>
    </row>
    <row r="24" spans="1:53" ht="22.5" customHeight="1">
      <c r="A24" s="697"/>
      <c r="B24" s="682" t="s">
        <v>705</v>
      </c>
      <c r="D24" s="651">
        <v>0</v>
      </c>
      <c r="E24" s="602"/>
      <c r="F24" s="651">
        <v>0</v>
      </c>
      <c r="G24" s="602"/>
      <c r="H24" s="651">
        <v>0</v>
      </c>
      <c r="I24" s="659"/>
      <c r="J24" s="651">
        <v>0</v>
      </c>
      <c r="K24" s="602"/>
      <c r="L24" s="651">
        <v>0</v>
      </c>
      <c r="M24" s="659"/>
      <c r="N24" s="651">
        <v>0</v>
      </c>
      <c r="O24" s="602"/>
      <c r="P24" s="651">
        <v>0</v>
      </c>
      <c r="Q24" s="659"/>
      <c r="R24" s="651">
        <v>0</v>
      </c>
      <c r="S24" s="602"/>
      <c r="T24" s="651">
        <v>0</v>
      </c>
      <c r="U24" s="659"/>
      <c r="V24" s="651">
        <v>0</v>
      </c>
      <c r="W24" s="602"/>
      <c r="X24" s="651">
        <v>0</v>
      </c>
      <c r="Y24" s="659"/>
      <c r="Z24" s="743">
        <v>-37005</v>
      </c>
      <c r="AA24" s="653"/>
      <c r="AB24" s="701">
        <v>-37005</v>
      </c>
      <c r="AC24" s="747"/>
      <c r="AD24" s="747"/>
      <c r="AE24" s="747"/>
      <c r="AF24" s="747"/>
      <c r="AG24" s="747"/>
      <c r="AH24" s="747"/>
      <c r="AI24" s="747"/>
      <c r="AJ24" s="747"/>
      <c r="AK24" s="747"/>
      <c r="AL24" s="747"/>
      <c r="AM24" s="747"/>
      <c r="AN24" s="747"/>
      <c r="AO24" s="747"/>
      <c r="AP24" s="747"/>
      <c r="AQ24" s="747"/>
      <c r="AR24" s="747"/>
      <c r="AS24" s="747"/>
      <c r="AT24" s="747"/>
      <c r="AU24" s="747"/>
      <c r="AV24" s="747"/>
      <c r="AW24" s="747"/>
      <c r="AX24" s="747"/>
      <c r="AY24" s="747"/>
      <c r="AZ24" s="747"/>
      <c r="BA24" s="747"/>
    </row>
    <row r="25" spans="1:53" s="724" customFormat="1" ht="22.5" customHeight="1">
      <c r="A25" s="697" t="s">
        <v>711</v>
      </c>
      <c r="B25" s="697"/>
      <c r="C25" s="734"/>
      <c r="D25" s="821">
        <v>0</v>
      </c>
      <c r="E25" s="1037"/>
      <c r="F25" s="821">
        <v>0</v>
      </c>
      <c r="G25" s="1037"/>
      <c r="H25" s="821">
        <v>0</v>
      </c>
      <c r="I25" s="653"/>
      <c r="J25" s="744">
        <v>-91119</v>
      </c>
      <c r="K25" s="653"/>
      <c r="L25" s="821">
        <v>0</v>
      </c>
      <c r="M25" s="1037"/>
      <c r="N25" s="821">
        <v>0</v>
      </c>
      <c r="O25" s="1037"/>
      <c r="P25" s="821">
        <v>0</v>
      </c>
      <c r="Q25" s="653"/>
      <c r="R25" s="744">
        <v>5574</v>
      </c>
      <c r="S25" s="653"/>
      <c r="T25" s="821">
        <v>0</v>
      </c>
      <c r="U25" s="653"/>
      <c r="V25" s="744">
        <v>5574</v>
      </c>
      <c r="W25" s="653"/>
      <c r="X25" s="744">
        <v>-85545</v>
      </c>
      <c r="Y25" s="653"/>
      <c r="Z25" s="744">
        <v>-19673</v>
      </c>
      <c r="AA25" s="653"/>
      <c r="AB25" s="744">
        <v>-105218</v>
      </c>
      <c r="AC25" s="747"/>
      <c r="AD25" s="747"/>
      <c r="AE25" s="747"/>
      <c r="AF25" s="747"/>
      <c r="AG25" s="747"/>
      <c r="AH25" s="747"/>
      <c r="AI25" s="747"/>
      <c r="AJ25" s="747"/>
      <c r="AK25" s="747"/>
      <c r="AL25" s="747"/>
      <c r="AM25" s="747"/>
      <c r="AN25" s="747"/>
      <c r="AO25" s="747"/>
      <c r="AP25" s="747"/>
      <c r="AQ25" s="747"/>
      <c r="AR25" s="747"/>
      <c r="AS25" s="747"/>
      <c r="AT25" s="747"/>
      <c r="AU25" s="747"/>
      <c r="AV25" s="747"/>
      <c r="AW25" s="747"/>
      <c r="AX25" s="747"/>
      <c r="AY25" s="747"/>
      <c r="AZ25" s="747"/>
      <c r="BA25" s="747"/>
    </row>
    <row r="26" spans="1:53" s="724" customFormat="1" ht="7.5" customHeight="1">
      <c r="A26" s="697"/>
      <c r="B26" s="697"/>
      <c r="C26" s="734"/>
      <c r="D26" s="735"/>
      <c r="E26" s="742"/>
      <c r="F26" s="735"/>
      <c r="G26" s="659"/>
      <c r="H26" s="735"/>
      <c r="I26" s="659"/>
      <c r="J26" s="735"/>
      <c r="K26" s="653"/>
      <c r="L26" s="735"/>
      <c r="M26" s="653"/>
      <c r="N26" s="735"/>
      <c r="O26" s="653"/>
      <c r="P26" s="735"/>
      <c r="Q26" s="653"/>
      <c r="R26" s="735"/>
      <c r="S26" s="653"/>
      <c r="T26" s="735"/>
      <c r="U26" s="653"/>
      <c r="V26" s="735"/>
      <c r="W26" s="653"/>
      <c r="X26" s="735"/>
      <c r="Y26" s="745"/>
      <c r="Z26" s="735"/>
      <c r="AA26" s="653"/>
      <c r="AB26" s="653"/>
      <c r="AC26" s="747"/>
      <c r="AD26" s="747"/>
      <c r="AE26" s="747"/>
      <c r="AF26" s="747"/>
      <c r="AG26" s="747"/>
      <c r="AH26" s="747"/>
      <c r="AI26" s="747"/>
      <c r="AJ26" s="747"/>
      <c r="AK26" s="747"/>
      <c r="AL26" s="747"/>
      <c r="AM26" s="747"/>
      <c r="AN26" s="747"/>
      <c r="AO26" s="747"/>
      <c r="AP26" s="747"/>
      <c r="AQ26" s="747"/>
      <c r="AR26" s="747"/>
      <c r="AS26" s="747"/>
      <c r="AT26" s="747"/>
      <c r="AU26" s="747"/>
      <c r="AV26" s="747"/>
      <c r="AW26" s="747"/>
      <c r="AX26" s="747"/>
      <c r="AY26" s="747"/>
      <c r="AZ26" s="747"/>
      <c r="BA26" s="747"/>
    </row>
    <row r="27" spans="1:53" ht="22.5" customHeight="1">
      <c r="A27" s="697" t="s">
        <v>712</v>
      </c>
      <c r="D27" s="746"/>
      <c r="E27" s="747"/>
      <c r="F27" s="746"/>
      <c r="G27" s="747"/>
      <c r="H27" s="746"/>
      <c r="I27" s="747"/>
      <c r="J27" s="746"/>
      <c r="K27" s="747"/>
      <c r="L27" s="746"/>
      <c r="M27" s="747"/>
      <c r="N27" s="746"/>
      <c r="O27" s="747"/>
      <c r="P27" s="746"/>
      <c r="Q27" s="747"/>
      <c r="R27" s="746"/>
      <c r="S27" s="747"/>
      <c r="T27" s="746"/>
      <c r="U27" s="747"/>
      <c r="V27" s="746"/>
      <c r="W27" s="747"/>
      <c r="X27" s="746"/>
      <c r="Y27" s="747"/>
      <c r="Z27" s="746"/>
      <c r="AA27" s="747"/>
      <c r="AB27" s="746"/>
      <c r="AC27" s="747"/>
      <c r="AD27" s="747"/>
      <c r="AE27" s="747"/>
      <c r="AF27" s="747"/>
      <c r="AG27" s="747"/>
      <c r="AH27" s="747"/>
      <c r="AI27" s="747"/>
      <c r="AJ27" s="747"/>
      <c r="AK27" s="747"/>
      <c r="AL27" s="747"/>
      <c r="AM27" s="747"/>
      <c r="AN27" s="747"/>
      <c r="AO27" s="747"/>
      <c r="AP27" s="747"/>
      <c r="AQ27" s="747"/>
      <c r="AR27" s="747"/>
      <c r="AS27" s="747"/>
      <c r="AT27" s="747"/>
      <c r="AU27" s="747"/>
      <c r="AV27" s="747"/>
      <c r="AW27" s="747"/>
      <c r="AX27" s="747"/>
      <c r="AY27" s="747"/>
      <c r="AZ27" s="747"/>
      <c r="BA27" s="747"/>
    </row>
    <row r="28" spans="1:53" ht="22.5" customHeight="1">
      <c r="B28" s="682" t="s">
        <v>713</v>
      </c>
      <c r="D28" s="602">
        <v>0</v>
      </c>
      <c r="E28" s="602"/>
      <c r="F28" s="602">
        <v>0</v>
      </c>
      <c r="G28" s="602"/>
      <c r="H28" s="602">
        <v>0</v>
      </c>
      <c r="I28" s="747"/>
      <c r="J28" s="740">
        <v>-254372</v>
      </c>
      <c r="K28" s="747"/>
      <c r="L28" s="602">
        <v>0</v>
      </c>
      <c r="M28" s="742"/>
      <c r="N28" s="602">
        <v>0</v>
      </c>
      <c r="O28" s="742"/>
      <c r="P28" s="602">
        <v>0</v>
      </c>
      <c r="Q28" s="747"/>
      <c r="R28" s="602">
        <v>0</v>
      </c>
      <c r="S28" s="747"/>
      <c r="T28" s="602">
        <v>0</v>
      </c>
      <c r="U28" s="742"/>
      <c r="V28" s="602">
        <v>0</v>
      </c>
      <c r="W28" s="742"/>
      <c r="X28" s="602">
        <v>-254372</v>
      </c>
      <c r="Y28" s="742"/>
      <c r="Z28" s="602">
        <v>282234</v>
      </c>
      <c r="AA28" s="742"/>
      <c r="AB28" s="602">
        <v>27862</v>
      </c>
      <c r="AC28" s="747"/>
      <c r="AD28" s="747"/>
      <c r="AE28" s="747"/>
      <c r="AF28" s="747"/>
      <c r="AG28" s="747"/>
      <c r="AH28" s="747"/>
      <c r="AI28" s="747"/>
      <c r="AJ28" s="747"/>
      <c r="AK28" s="747"/>
      <c r="AL28" s="747"/>
      <c r="AM28" s="747"/>
      <c r="AN28" s="747"/>
      <c r="AO28" s="747"/>
      <c r="AP28" s="747"/>
      <c r="AQ28" s="747"/>
      <c r="AR28" s="747"/>
      <c r="AS28" s="747"/>
      <c r="AT28" s="747"/>
      <c r="AU28" s="747"/>
      <c r="AV28" s="747"/>
      <c r="AW28" s="747"/>
      <c r="AX28" s="747"/>
      <c r="AY28" s="747"/>
      <c r="AZ28" s="747"/>
      <c r="BA28" s="747"/>
    </row>
    <row r="29" spans="1:53" ht="22.5" customHeight="1">
      <c r="B29" s="748" t="s">
        <v>641</v>
      </c>
      <c r="D29" s="651">
        <v>0</v>
      </c>
      <c r="E29" s="602"/>
      <c r="F29" s="651">
        <v>0</v>
      </c>
      <c r="G29" s="602"/>
      <c r="H29" s="651">
        <v>0</v>
      </c>
      <c r="I29" s="747"/>
      <c r="J29" s="651">
        <v>2235</v>
      </c>
      <c r="K29" s="747"/>
      <c r="L29" s="651">
        <v>-488141</v>
      </c>
      <c r="M29" s="747"/>
      <c r="N29" s="651">
        <v>212625</v>
      </c>
      <c r="O29" s="747"/>
      <c r="P29" s="651">
        <v>0</v>
      </c>
      <c r="Q29" s="747"/>
      <c r="R29" s="651">
        <v>0</v>
      </c>
      <c r="S29" s="747"/>
      <c r="T29" s="651">
        <v>0</v>
      </c>
      <c r="U29" s="747"/>
      <c r="V29" s="651">
        <v>-275516</v>
      </c>
      <c r="W29" s="747"/>
      <c r="X29" s="651">
        <v>-273281</v>
      </c>
      <c r="Y29" s="747"/>
      <c r="Z29" s="651">
        <v>-192888</v>
      </c>
      <c r="AA29" s="747"/>
      <c r="AB29" s="651">
        <v>-466169</v>
      </c>
      <c r="AC29" s="747"/>
      <c r="AD29" s="747"/>
      <c r="AE29" s="747"/>
      <c r="AF29" s="747"/>
      <c r="AG29" s="747"/>
      <c r="AH29" s="747"/>
      <c r="AI29" s="747"/>
      <c r="AJ29" s="747"/>
      <c r="AK29" s="747"/>
      <c r="AL29" s="747"/>
      <c r="AM29" s="747"/>
      <c r="AN29" s="747"/>
      <c r="AO29" s="747"/>
      <c r="AP29" s="747"/>
      <c r="AQ29" s="747"/>
      <c r="AR29" s="747"/>
      <c r="AS29" s="747"/>
      <c r="AT29" s="747"/>
      <c r="AU29" s="747"/>
      <c r="AV29" s="747"/>
      <c r="AW29" s="747"/>
      <c r="AX29" s="747"/>
      <c r="AY29" s="747"/>
      <c r="AZ29" s="747"/>
      <c r="BA29" s="747"/>
    </row>
    <row r="30" spans="1:53" s="724" customFormat="1" ht="22.5" customHeight="1">
      <c r="A30" s="749" t="s">
        <v>714</v>
      </c>
      <c r="B30" s="697"/>
      <c r="C30" s="734"/>
      <c r="D30" s="949">
        <v>0</v>
      </c>
      <c r="E30" s="1038"/>
      <c r="F30" s="949">
        <v>0</v>
      </c>
      <c r="G30" s="1038"/>
      <c r="H30" s="949">
        <v>0</v>
      </c>
      <c r="I30" s="751"/>
      <c r="J30" s="949">
        <v>-252137</v>
      </c>
      <c r="K30" s="751"/>
      <c r="L30" s="949">
        <v>-488141</v>
      </c>
      <c r="M30" s="751"/>
      <c r="N30" s="949">
        <v>212625</v>
      </c>
      <c r="O30" s="751"/>
      <c r="P30" s="949">
        <v>0</v>
      </c>
      <c r="Q30" s="751"/>
      <c r="R30" s="949">
        <v>0</v>
      </c>
      <c r="S30" s="751"/>
      <c r="T30" s="949">
        <v>0</v>
      </c>
      <c r="U30" s="751"/>
      <c r="V30" s="949">
        <v>-275516</v>
      </c>
      <c r="W30" s="751"/>
      <c r="X30" s="949">
        <v>-527653</v>
      </c>
      <c r="Y30" s="751"/>
      <c r="Z30" s="949">
        <v>89346</v>
      </c>
      <c r="AA30" s="751"/>
      <c r="AB30" s="949">
        <v>-438307</v>
      </c>
      <c r="AC30" s="747"/>
      <c r="AD30" s="747"/>
      <c r="AE30" s="747"/>
      <c r="AF30" s="747"/>
      <c r="AG30" s="747"/>
      <c r="AH30" s="747"/>
      <c r="AI30" s="747"/>
      <c r="AJ30" s="747"/>
      <c r="AK30" s="747"/>
      <c r="AL30" s="747"/>
      <c r="AM30" s="747"/>
      <c r="AN30" s="747"/>
      <c r="AO30" s="747"/>
      <c r="AP30" s="747"/>
      <c r="AQ30" s="747"/>
      <c r="AR30" s="747"/>
      <c r="AS30" s="747"/>
      <c r="AT30" s="747"/>
      <c r="AU30" s="747"/>
      <c r="AV30" s="747"/>
      <c r="AW30" s="747"/>
      <c r="AX30" s="747"/>
      <c r="AY30" s="747"/>
      <c r="AZ30" s="747"/>
      <c r="BA30" s="747"/>
    </row>
    <row r="31" spans="1:53" ht="22.5" customHeight="1" thickBot="1">
      <c r="A31" s="697" t="s">
        <v>715</v>
      </c>
      <c r="C31" s="753"/>
      <c r="D31" s="754">
        <v>1822454</v>
      </c>
      <c r="E31" s="653">
        <v>0</v>
      </c>
      <c r="F31" s="754">
        <v>16059845</v>
      </c>
      <c r="G31" s="653"/>
      <c r="H31" s="754">
        <v>110340</v>
      </c>
      <c r="I31" s="653"/>
      <c r="J31" s="754">
        <v>179220</v>
      </c>
      <c r="K31" s="653"/>
      <c r="L31" s="754">
        <v>29443</v>
      </c>
      <c r="M31" s="653"/>
      <c r="N31" s="754">
        <v>151007</v>
      </c>
      <c r="O31" s="653"/>
      <c r="P31" s="754">
        <v>-50030</v>
      </c>
      <c r="Q31" s="653"/>
      <c r="R31" s="754">
        <v>2700096</v>
      </c>
      <c r="S31" s="653"/>
      <c r="T31" s="754">
        <v>874</v>
      </c>
      <c r="U31" s="737"/>
      <c r="V31" s="754">
        <v>2831390</v>
      </c>
      <c r="W31" s="737"/>
      <c r="X31" s="754">
        <v>21003249</v>
      </c>
      <c r="Y31" s="653"/>
      <c r="Z31" s="754">
        <v>5441586</v>
      </c>
      <c r="AA31" s="653"/>
      <c r="AB31" s="754">
        <v>26444835</v>
      </c>
      <c r="AC31" s="747"/>
      <c r="AD31" s="747"/>
      <c r="AE31" s="747"/>
      <c r="AF31" s="747"/>
      <c r="AG31" s="747"/>
      <c r="AH31" s="747"/>
      <c r="AI31" s="747"/>
      <c r="AJ31" s="747"/>
      <c r="AK31" s="747"/>
      <c r="AL31" s="747"/>
      <c r="AM31" s="747"/>
      <c r="AN31" s="747"/>
      <c r="AO31" s="747"/>
      <c r="AP31" s="747"/>
      <c r="AQ31" s="747"/>
      <c r="AR31" s="747"/>
      <c r="AS31" s="747"/>
      <c r="AT31" s="747"/>
      <c r="AU31" s="747"/>
      <c r="AV31" s="747"/>
      <c r="AW31" s="747"/>
      <c r="AX31" s="747"/>
      <c r="AY31" s="747"/>
      <c r="AZ31" s="747"/>
      <c r="BA31" s="747"/>
    </row>
    <row r="32" spans="1:53" ht="16.5" customHeight="1" thickTop="1"/>
    <row r="33" spans="1:53" s="722" customFormat="1" ht="22.5" customHeight="1">
      <c r="A33" s="721" t="s">
        <v>529</v>
      </c>
      <c r="C33" s="723"/>
      <c r="D33" s="755"/>
      <c r="E33" s="755"/>
      <c r="F33" s="755"/>
      <c r="G33" s="755"/>
      <c r="H33" s="755"/>
      <c r="I33" s="755"/>
      <c r="J33" s="755"/>
      <c r="K33" s="755"/>
      <c r="L33" s="755"/>
      <c r="M33" s="755"/>
      <c r="N33" s="755"/>
      <c r="O33" s="755"/>
      <c r="P33" s="755"/>
      <c r="Q33" s="755"/>
      <c r="R33" s="755"/>
      <c r="S33" s="755"/>
      <c r="T33" s="755"/>
      <c r="U33" s="755"/>
      <c r="V33" s="755"/>
      <c r="W33" s="755"/>
      <c r="X33" s="755"/>
      <c r="Y33" s="755"/>
      <c r="Z33" s="755"/>
      <c r="AA33" s="755"/>
      <c r="AB33" s="755"/>
    </row>
    <row r="34" spans="1:53" s="722" customFormat="1" ht="22.5" customHeight="1">
      <c r="A34" s="721" t="s">
        <v>659</v>
      </c>
      <c r="C34" s="723"/>
      <c r="AB34" s="721"/>
    </row>
    <row r="35" spans="1:53" ht="16.5" customHeight="1"/>
    <row r="36" spans="1:53" ht="22.5" customHeight="1">
      <c r="B36" s="726"/>
      <c r="C36" s="725"/>
      <c r="D36" s="1096" t="s">
        <v>531</v>
      </c>
      <c r="E36" s="1096"/>
      <c r="F36" s="1096"/>
      <c r="G36" s="1096"/>
      <c r="H36" s="1096"/>
      <c r="I36" s="1096"/>
      <c r="J36" s="1096"/>
      <c r="K36" s="1096"/>
      <c r="L36" s="1096"/>
      <c r="M36" s="1096"/>
      <c r="N36" s="1096"/>
      <c r="O36" s="1096"/>
      <c r="P36" s="1096"/>
      <c r="Q36" s="1096"/>
      <c r="R36" s="1096"/>
      <c r="S36" s="1096"/>
      <c r="T36" s="1096"/>
      <c r="U36" s="1096"/>
      <c r="V36" s="1096"/>
      <c r="W36" s="1096"/>
      <c r="X36" s="1096"/>
      <c r="Y36" s="1096"/>
      <c r="Z36" s="1096"/>
      <c r="AA36" s="1097"/>
      <c r="AB36" s="1097"/>
    </row>
    <row r="37" spans="1:53" ht="22.5" customHeight="1">
      <c r="B37" s="726"/>
      <c r="C37" s="725"/>
      <c r="D37" s="727"/>
      <c r="E37" s="727"/>
      <c r="F37" s="727"/>
      <c r="G37" s="727"/>
      <c r="H37" s="727"/>
      <c r="I37" s="727"/>
      <c r="J37" s="727"/>
      <c r="K37" s="727"/>
      <c r="L37" s="1094" t="s">
        <v>603</v>
      </c>
      <c r="M37" s="1094"/>
      <c r="N37" s="1094"/>
      <c r="O37" s="1094"/>
      <c r="P37" s="1094"/>
      <c r="Q37" s="1094"/>
      <c r="R37" s="1094"/>
      <c r="S37" s="1094"/>
      <c r="T37" s="1094"/>
      <c r="U37" s="1094"/>
      <c r="V37" s="1094"/>
      <c r="W37" s="727"/>
      <c r="X37" s="727"/>
      <c r="Y37" s="727"/>
      <c r="Z37" s="727"/>
      <c r="AA37" s="728"/>
      <c r="AB37" s="728"/>
    </row>
    <row r="38" spans="1:53" ht="22.5" customHeight="1">
      <c r="B38" s="726"/>
      <c r="C38" s="725"/>
      <c r="D38" s="727"/>
      <c r="E38" s="727"/>
      <c r="F38" s="727"/>
      <c r="G38" s="727"/>
      <c r="H38" s="727"/>
      <c r="I38" s="727"/>
      <c r="J38" s="727"/>
      <c r="K38" s="727"/>
      <c r="L38" s="727"/>
      <c r="M38" s="727"/>
      <c r="N38" s="727" t="s">
        <v>660</v>
      </c>
      <c r="O38" s="727"/>
      <c r="P38" s="727"/>
      <c r="Q38" s="727"/>
      <c r="R38" s="727"/>
      <c r="S38" s="727"/>
      <c r="T38" s="727"/>
      <c r="U38" s="727"/>
      <c r="V38" s="727"/>
      <c r="W38" s="727"/>
      <c r="X38" s="727"/>
      <c r="Y38" s="727"/>
      <c r="Z38" s="727"/>
      <c r="AA38" s="728"/>
      <c r="AB38" s="728"/>
    </row>
    <row r="39" spans="1:53" s="724" customFormat="1" ht="22.5" customHeight="1">
      <c r="A39" s="697"/>
      <c r="C39" s="725" t="s">
        <v>645</v>
      </c>
      <c r="D39" s="727"/>
      <c r="E39" s="727"/>
      <c r="F39" s="727"/>
      <c r="G39" s="727"/>
      <c r="H39" s="727"/>
      <c r="I39" s="727"/>
      <c r="J39" s="727"/>
      <c r="K39" s="727"/>
      <c r="L39" s="727" t="s">
        <v>661</v>
      </c>
      <c r="M39" s="727"/>
      <c r="N39" s="727" t="s">
        <v>662</v>
      </c>
      <c r="O39" s="727"/>
      <c r="P39" s="727" t="s">
        <v>663</v>
      </c>
      <c r="Q39" s="727"/>
      <c r="R39" s="727"/>
      <c r="S39" s="727"/>
      <c r="T39" s="727"/>
      <c r="U39" s="727"/>
      <c r="V39" s="727"/>
      <c r="W39" s="727"/>
      <c r="X39" s="727"/>
      <c r="Y39" s="727"/>
      <c r="Z39" s="727"/>
      <c r="AA39" s="726"/>
      <c r="AB39" s="729" t="s">
        <v>645</v>
      </c>
    </row>
    <row r="40" spans="1:53" s="724" customFormat="1" ht="22.5" customHeight="1">
      <c r="A40" s="697"/>
      <c r="C40" s="725"/>
      <c r="D40" s="727"/>
      <c r="E40" s="727"/>
      <c r="F40" s="727"/>
      <c r="G40" s="727"/>
      <c r="H40" s="727"/>
      <c r="I40" s="727"/>
      <c r="J40" s="727"/>
      <c r="K40" s="727"/>
      <c r="L40" s="727" t="s">
        <v>664</v>
      </c>
      <c r="M40" s="727"/>
      <c r="N40" s="727" t="s">
        <v>665</v>
      </c>
      <c r="O40" s="727"/>
      <c r="P40" s="727" t="s">
        <v>666</v>
      </c>
      <c r="Q40" s="727"/>
      <c r="R40" s="730" t="s">
        <v>664</v>
      </c>
      <c r="S40" s="730"/>
      <c r="T40" s="730" t="s">
        <v>663</v>
      </c>
      <c r="U40" s="727"/>
      <c r="V40" s="727" t="s">
        <v>667</v>
      </c>
      <c r="W40" s="727"/>
      <c r="X40" s="727"/>
      <c r="Y40" s="727"/>
      <c r="Z40" s="731" t="s">
        <v>668</v>
      </c>
      <c r="AA40" s="726"/>
      <c r="AB40" s="729"/>
    </row>
    <row r="41" spans="1:53" s="724" customFormat="1" ht="22.5" customHeight="1">
      <c r="A41" s="697"/>
      <c r="C41" s="725"/>
      <c r="D41" s="727"/>
      <c r="E41" s="727"/>
      <c r="F41" s="727"/>
      <c r="G41" s="727"/>
      <c r="H41" s="1094" t="s">
        <v>599</v>
      </c>
      <c r="I41" s="1094"/>
      <c r="J41" s="1094"/>
      <c r="K41" s="727"/>
      <c r="L41" s="727" t="s">
        <v>669</v>
      </c>
      <c r="M41" s="727"/>
      <c r="N41" s="727" t="s">
        <v>670</v>
      </c>
      <c r="O41" s="727"/>
      <c r="P41" s="727" t="s">
        <v>671</v>
      </c>
      <c r="Q41" s="727"/>
      <c r="R41" s="730" t="s">
        <v>672</v>
      </c>
      <c r="S41" s="730"/>
      <c r="T41" s="730" t="s">
        <v>673</v>
      </c>
      <c r="U41" s="727"/>
      <c r="V41" s="727" t="s">
        <v>674</v>
      </c>
      <c r="W41" s="727"/>
      <c r="X41" s="727" t="s">
        <v>675</v>
      </c>
      <c r="Y41" s="727"/>
      <c r="Z41" s="731" t="s">
        <v>676</v>
      </c>
      <c r="AA41" s="726"/>
      <c r="AB41" s="729"/>
    </row>
    <row r="42" spans="1:53" s="724" customFormat="1" ht="22.5" customHeight="1">
      <c r="A42" s="697"/>
      <c r="C42" s="697"/>
      <c r="D42" s="727" t="s">
        <v>677</v>
      </c>
      <c r="E42" s="727"/>
      <c r="F42" s="727" t="s">
        <v>678</v>
      </c>
      <c r="G42" s="727"/>
      <c r="H42" s="727" t="s">
        <v>679</v>
      </c>
      <c r="I42" s="727"/>
      <c r="J42" s="727"/>
      <c r="K42" s="727"/>
      <c r="L42" s="727" t="s">
        <v>680</v>
      </c>
      <c r="M42" s="727"/>
      <c r="N42" s="727" t="s">
        <v>681</v>
      </c>
      <c r="O42" s="727"/>
      <c r="P42" s="727" t="s">
        <v>682</v>
      </c>
      <c r="Q42" s="727"/>
      <c r="R42" s="730" t="s">
        <v>683</v>
      </c>
      <c r="S42" s="730"/>
      <c r="T42" s="730" t="s">
        <v>684</v>
      </c>
      <c r="U42" s="727"/>
      <c r="V42" s="727" t="s">
        <v>685</v>
      </c>
      <c r="W42" s="727"/>
      <c r="X42" s="727" t="s">
        <v>686</v>
      </c>
      <c r="Y42" s="727"/>
      <c r="Z42" s="732" t="s">
        <v>687</v>
      </c>
      <c r="AA42" s="726"/>
      <c r="AB42" s="732" t="s">
        <v>688</v>
      </c>
    </row>
    <row r="43" spans="1:53" s="724" customFormat="1" ht="22.5" customHeight="1">
      <c r="A43" s="697"/>
      <c r="C43" s="733" t="s">
        <v>536</v>
      </c>
      <c r="D43" s="727" t="s">
        <v>689</v>
      </c>
      <c r="E43" s="727"/>
      <c r="F43" s="727" t="s">
        <v>690</v>
      </c>
      <c r="G43" s="727"/>
      <c r="H43" s="727" t="s">
        <v>691</v>
      </c>
      <c r="I43" s="727"/>
      <c r="J43" s="727" t="s">
        <v>602</v>
      </c>
      <c r="K43" s="727"/>
      <c r="L43" s="727" t="s">
        <v>692</v>
      </c>
      <c r="M43" s="727"/>
      <c r="N43" s="727" t="s">
        <v>693</v>
      </c>
      <c r="O43" s="727"/>
      <c r="P43" s="727" t="s">
        <v>694</v>
      </c>
      <c r="Q43" s="727"/>
      <c r="R43" s="730" t="s">
        <v>695</v>
      </c>
      <c r="S43" s="730"/>
      <c r="T43" s="730" t="s">
        <v>696</v>
      </c>
      <c r="U43" s="727"/>
      <c r="V43" s="727" t="s">
        <v>697</v>
      </c>
      <c r="W43" s="727"/>
      <c r="X43" s="727" t="s">
        <v>698</v>
      </c>
      <c r="Y43" s="727"/>
      <c r="Z43" s="732" t="s">
        <v>699</v>
      </c>
      <c r="AA43" s="726"/>
      <c r="AB43" s="727" t="s">
        <v>697</v>
      </c>
    </row>
    <row r="44" spans="1:53" s="724" customFormat="1" ht="22.5" customHeight="1">
      <c r="A44" s="697"/>
      <c r="C44" s="725"/>
      <c r="D44" s="1095" t="s">
        <v>538</v>
      </c>
      <c r="E44" s="1095"/>
      <c r="F44" s="1095"/>
      <c r="G44" s="1095"/>
      <c r="H44" s="1095"/>
      <c r="I44" s="1095"/>
      <c r="J44" s="1095"/>
      <c r="K44" s="1095"/>
      <c r="L44" s="1095"/>
      <c r="M44" s="1095"/>
      <c r="N44" s="1095"/>
      <c r="O44" s="1095"/>
      <c r="P44" s="1095"/>
      <c r="Q44" s="1095"/>
      <c r="R44" s="1095"/>
      <c r="S44" s="1095"/>
      <c r="T44" s="1095"/>
      <c r="U44" s="1095"/>
      <c r="V44" s="1095"/>
      <c r="W44" s="1095"/>
      <c r="X44" s="1095"/>
      <c r="Y44" s="1095"/>
      <c r="Z44" s="1095"/>
      <c r="AA44" s="1095"/>
      <c r="AB44" s="1095"/>
    </row>
    <row r="45" spans="1:53" ht="23.25" customHeight="1">
      <c r="A45" s="697" t="s">
        <v>716</v>
      </c>
      <c r="D45" s="756"/>
      <c r="E45" s="756"/>
      <c r="F45" s="756"/>
      <c r="G45" s="756"/>
      <c r="H45" s="756"/>
      <c r="I45" s="756"/>
      <c r="J45" s="756"/>
      <c r="K45" s="756"/>
      <c r="L45" s="756"/>
      <c r="M45" s="756"/>
      <c r="N45" s="756"/>
      <c r="O45" s="756"/>
      <c r="P45" s="756"/>
      <c r="Q45" s="756"/>
      <c r="R45" s="756"/>
      <c r="S45" s="756"/>
      <c r="T45" s="756"/>
      <c r="U45" s="756"/>
      <c r="V45" s="756"/>
      <c r="W45" s="756"/>
      <c r="X45" s="756"/>
      <c r="Y45" s="756"/>
      <c r="Z45" s="756"/>
      <c r="AA45" s="756"/>
      <c r="AB45" s="756"/>
    </row>
    <row r="46" spans="1:53" s="724" customFormat="1" ht="22.5" customHeight="1">
      <c r="A46" s="697" t="s">
        <v>717</v>
      </c>
      <c r="B46" s="697"/>
      <c r="C46" s="734"/>
      <c r="D46" s="653">
        <v>1822454</v>
      </c>
      <c r="E46" s="653"/>
      <c r="F46" s="653">
        <v>16059845</v>
      </c>
      <c r="G46" s="653"/>
      <c r="H46" s="653">
        <v>110340</v>
      </c>
      <c r="I46" s="653"/>
      <c r="J46" s="653">
        <v>16121</v>
      </c>
      <c r="K46" s="653"/>
      <c r="L46" s="653">
        <v>377064</v>
      </c>
      <c r="M46" s="653"/>
      <c r="N46" s="653">
        <v>-164489</v>
      </c>
      <c r="O46" s="653"/>
      <c r="P46" s="653">
        <v>-50030</v>
      </c>
      <c r="Q46" s="653"/>
      <c r="R46" s="653">
        <v>2697644</v>
      </c>
      <c r="S46" s="653"/>
      <c r="T46" s="653">
        <v>874</v>
      </c>
      <c r="U46" s="653"/>
      <c r="V46" s="653">
        <v>2861063</v>
      </c>
      <c r="W46" s="653"/>
      <c r="X46" s="653">
        <v>20869823</v>
      </c>
      <c r="Y46" s="653"/>
      <c r="Z46" s="653">
        <v>5624797</v>
      </c>
      <c r="AA46" s="653"/>
      <c r="AB46" s="653">
        <v>26494620</v>
      </c>
      <c r="AC46" s="747"/>
      <c r="AD46" s="747"/>
      <c r="AE46" s="747"/>
      <c r="AF46" s="747"/>
      <c r="AG46" s="747"/>
      <c r="AH46" s="747"/>
      <c r="AI46" s="747"/>
      <c r="AJ46" s="747"/>
      <c r="AK46" s="747"/>
      <c r="AL46" s="747"/>
      <c r="AM46" s="747"/>
      <c r="AN46" s="747"/>
      <c r="AO46" s="747"/>
      <c r="AP46" s="747"/>
      <c r="AQ46" s="747"/>
      <c r="AR46" s="747"/>
      <c r="AS46" s="747"/>
      <c r="AT46" s="747"/>
      <c r="AU46" s="747"/>
      <c r="AV46" s="747"/>
      <c r="AW46" s="747"/>
      <c r="AX46" s="747"/>
      <c r="AY46" s="747"/>
      <c r="AZ46" s="747"/>
      <c r="BA46" s="747"/>
    </row>
    <row r="47" spans="1:53" ht="7.5" customHeight="1">
      <c r="A47" s="697"/>
      <c r="D47" s="653"/>
      <c r="E47" s="653"/>
      <c r="F47" s="653"/>
      <c r="G47" s="653"/>
      <c r="H47" s="653"/>
      <c r="I47" s="653"/>
      <c r="J47" s="653"/>
      <c r="K47" s="653"/>
      <c r="L47" s="653"/>
      <c r="M47" s="653"/>
      <c r="N47" s="653"/>
      <c r="O47" s="653"/>
      <c r="P47" s="653"/>
      <c r="Q47" s="653"/>
      <c r="R47" s="653"/>
      <c r="S47" s="653"/>
      <c r="T47" s="653"/>
      <c r="U47" s="653"/>
      <c r="V47" s="653"/>
      <c r="W47" s="737"/>
      <c r="X47" s="653"/>
      <c r="Y47" s="653"/>
      <c r="Z47" s="653"/>
      <c r="AA47" s="653"/>
      <c r="AB47" s="653"/>
    </row>
    <row r="48" spans="1:53" ht="22.5" customHeight="1">
      <c r="A48" s="697" t="s">
        <v>702</v>
      </c>
      <c r="B48" s="697"/>
      <c r="C48" s="682"/>
      <c r="D48" s="736"/>
      <c r="E48" s="653"/>
      <c r="F48" s="653"/>
      <c r="G48" s="653"/>
      <c r="H48" s="653"/>
      <c r="I48" s="653"/>
      <c r="J48" s="653"/>
      <c r="K48" s="653"/>
      <c r="L48" s="653"/>
      <c r="M48" s="653"/>
      <c r="N48" s="653"/>
      <c r="O48" s="653"/>
      <c r="P48" s="653"/>
      <c r="Q48" s="653"/>
      <c r="R48" s="653"/>
      <c r="S48" s="653"/>
      <c r="T48" s="653"/>
      <c r="U48" s="653"/>
      <c r="V48" s="653"/>
      <c r="W48" s="653"/>
      <c r="X48" s="653"/>
      <c r="Y48" s="653"/>
      <c r="Z48" s="653"/>
      <c r="AA48" s="653"/>
      <c r="AB48" s="653"/>
    </row>
    <row r="49" spans="1:53" ht="22.5" customHeight="1">
      <c r="A49" s="738" t="s">
        <v>703</v>
      </c>
      <c r="B49" s="697"/>
      <c r="C49" s="682"/>
      <c r="D49" s="736"/>
      <c r="E49" s="653"/>
      <c r="F49" s="653"/>
      <c r="G49" s="653"/>
      <c r="H49" s="653"/>
      <c r="I49" s="653"/>
      <c r="J49" s="653"/>
      <c r="K49" s="653"/>
      <c r="L49" s="653"/>
      <c r="M49" s="653"/>
      <c r="N49" s="653"/>
      <c r="O49" s="653"/>
      <c r="P49" s="653"/>
      <c r="Q49" s="653"/>
      <c r="R49" s="653"/>
      <c r="S49" s="653"/>
      <c r="T49" s="653"/>
      <c r="U49" s="653"/>
      <c r="V49" s="653"/>
      <c r="W49" s="653"/>
      <c r="X49" s="653"/>
      <c r="Y49" s="653"/>
      <c r="Z49" s="653"/>
      <c r="AA49" s="653"/>
      <c r="AB49" s="653"/>
    </row>
    <row r="50" spans="1:53" ht="22.5" customHeight="1">
      <c r="A50" s="697"/>
      <c r="B50" s="682" t="s">
        <v>718</v>
      </c>
      <c r="C50" s="736">
        <v>14</v>
      </c>
      <c r="D50" s="659">
        <v>10</v>
      </c>
      <c r="E50" s="659"/>
      <c r="F50" s="659">
        <v>162</v>
      </c>
      <c r="G50" s="659"/>
      <c r="H50" s="602">
        <v>0</v>
      </c>
      <c r="I50" s="659"/>
      <c r="J50" s="602">
        <v>0</v>
      </c>
      <c r="K50" s="679"/>
      <c r="L50" s="602">
        <v>0</v>
      </c>
      <c r="M50" s="659"/>
      <c r="N50" s="602">
        <v>0</v>
      </c>
      <c r="O50" s="659"/>
      <c r="P50" s="602">
        <v>0</v>
      </c>
      <c r="Q50" s="679"/>
      <c r="R50" s="602">
        <v>0</v>
      </c>
      <c r="S50" s="659"/>
      <c r="T50" s="602">
        <v>0</v>
      </c>
      <c r="U50" s="659"/>
      <c r="V50" s="602">
        <v>0</v>
      </c>
      <c r="W50" s="653"/>
      <c r="X50" s="739">
        <v>172</v>
      </c>
      <c r="Y50" s="659"/>
      <c r="Z50" s="602">
        <v>0</v>
      </c>
      <c r="AA50" s="659"/>
      <c r="AB50" s="742">
        <v>172</v>
      </c>
      <c r="AC50" s="747"/>
      <c r="AD50" s="747"/>
      <c r="AE50" s="747"/>
      <c r="AF50" s="747"/>
      <c r="AG50" s="747"/>
      <c r="AH50" s="747"/>
      <c r="AI50" s="747"/>
      <c r="AJ50" s="747"/>
      <c r="AK50" s="747"/>
      <c r="AL50" s="747"/>
      <c r="AM50" s="747"/>
      <c r="AN50" s="747"/>
      <c r="AO50" s="747"/>
      <c r="AP50" s="747"/>
      <c r="AQ50" s="747"/>
      <c r="AR50" s="747"/>
      <c r="AS50" s="747"/>
      <c r="AT50" s="747"/>
      <c r="AU50" s="747"/>
      <c r="AV50" s="747"/>
      <c r="AW50" s="747"/>
      <c r="AX50" s="747"/>
      <c r="AY50" s="747"/>
      <c r="AZ50" s="747"/>
      <c r="BA50" s="747"/>
    </row>
    <row r="51" spans="1:53" ht="22.5" customHeight="1">
      <c r="A51" s="697"/>
      <c r="B51" s="682" t="s">
        <v>704</v>
      </c>
      <c r="C51" s="682"/>
      <c r="D51" s="742"/>
      <c r="E51" s="659"/>
      <c r="F51" s="742"/>
      <c r="G51" s="659"/>
      <c r="H51" s="742"/>
      <c r="I51" s="659"/>
      <c r="J51" s="742"/>
      <c r="K51" s="659"/>
      <c r="L51" s="742"/>
      <c r="M51" s="659"/>
      <c r="N51" s="742"/>
      <c r="O51" s="659"/>
      <c r="P51" s="742"/>
      <c r="Q51" s="659"/>
      <c r="R51" s="742"/>
      <c r="S51" s="659"/>
      <c r="T51" s="742"/>
      <c r="U51" s="659"/>
      <c r="V51" s="742"/>
      <c r="W51" s="653"/>
      <c r="X51" s="742"/>
      <c r="Y51" s="659"/>
      <c r="Z51" s="742"/>
      <c r="AA51" s="659"/>
      <c r="AB51" s="742"/>
      <c r="AC51" s="747"/>
      <c r="AD51" s="747"/>
      <c r="AE51" s="747"/>
      <c r="AF51" s="747"/>
      <c r="AG51" s="747"/>
      <c r="AH51" s="747"/>
      <c r="AI51" s="747"/>
      <c r="AJ51" s="747"/>
      <c r="AK51" s="747"/>
      <c r="AL51" s="747"/>
      <c r="AM51" s="747"/>
      <c r="AN51" s="747"/>
      <c r="AO51" s="747"/>
      <c r="AP51" s="747"/>
      <c r="AQ51" s="747"/>
      <c r="AR51" s="747"/>
      <c r="AS51" s="747"/>
      <c r="AT51" s="747"/>
      <c r="AU51" s="747"/>
      <c r="AV51" s="747"/>
      <c r="AW51" s="747"/>
      <c r="AX51" s="747"/>
      <c r="AY51" s="747"/>
      <c r="AZ51" s="747"/>
      <c r="BA51" s="747"/>
    </row>
    <row r="52" spans="1:53" ht="22.5" customHeight="1">
      <c r="A52" s="697"/>
      <c r="B52" s="682" t="s">
        <v>706</v>
      </c>
      <c r="C52" s="682"/>
      <c r="D52" s="602">
        <v>0</v>
      </c>
      <c r="E52" s="679"/>
      <c r="F52" s="602">
        <v>0</v>
      </c>
      <c r="G52" s="659"/>
      <c r="H52" s="602">
        <v>0</v>
      </c>
      <c r="I52" s="659"/>
      <c r="J52" s="602">
        <v>0</v>
      </c>
      <c r="K52" s="659"/>
      <c r="L52" s="602">
        <v>0</v>
      </c>
      <c r="M52" s="679"/>
      <c r="N52" s="602">
        <v>0</v>
      </c>
      <c r="O52" s="659"/>
      <c r="P52" s="602">
        <v>0</v>
      </c>
      <c r="Q52" s="659"/>
      <c r="R52" s="602">
        <v>0</v>
      </c>
      <c r="S52" s="679"/>
      <c r="T52" s="602">
        <v>0</v>
      </c>
      <c r="U52" s="659"/>
      <c r="V52" s="602">
        <v>0</v>
      </c>
      <c r="W52" s="653"/>
      <c r="X52" s="602">
        <v>0</v>
      </c>
      <c r="Y52" s="659"/>
      <c r="Z52" s="739">
        <v>138000</v>
      </c>
      <c r="AA52" s="659"/>
      <c r="AB52" s="739">
        <v>138000</v>
      </c>
      <c r="AC52" s="747"/>
      <c r="AD52" s="747"/>
      <c r="AE52" s="747"/>
      <c r="AF52" s="747"/>
      <c r="AG52" s="747"/>
      <c r="AH52" s="747"/>
      <c r="AI52" s="747"/>
      <c r="AJ52" s="747"/>
      <c r="AK52" s="747"/>
      <c r="AL52" s="747"/>
      <c r="AM52" s="747"/>
      <c r="AN52" s="747"/>
      <c r="AO52" s="747"/>
      <c r="AP52" s="747"/>
      <c r="AQ52" s="747"/>
      <c r="AR52" s="747"/>
      <c r="AS52" s="747"/>
      <c r="AT52" s="747"/>
      <c r="AU52" s="747"/>
      <c r="AV52" s="747"/>
      <c r="AW52" s="747"/>
      <c r="AX52" s="747"/>
      <c r="AY52" s="747"/>
      <c r="AZ52" s="747"/>
      <c r="BA52" s="747"/>
    </row>
    <row r="53" spans="1:53" ht="22.5" customHeight="1">
      <c r="A53" s="697"/>
      <c r="B53" s="682" t="s">
        <v>709</v>
      </c>
      <c r="C53" s="736">
        <v>19</v>
      </c>
      <c r="D53" s="602">
        <v>0</v>
      </c>
      <c r="E53" s="602"/>
      <c r="F53" s="602">
        <v>0</v>
      </c>
      <c r="G53" s="602"/>
      <c r="H53" s="602">
        <v>0</v>
      </c>
      <c r="I53" s="659"/>
      <c r="J53" s="739">
        <v>-91119</v>
      </c>
      <c r="K53" s="659"/>
      <c r="L53" s="602">
        <v>0</v>
      </c>
      <c r="M53" s="602"/>
      <c r="N53" s="602">
        <v>0</v>
      </c>
      <c r="O53" s="602"/>
      <c r="P53" s="602">
        <v>0</v>
      </c>
      <c r="Q53" s="659"/>
      <c r="R53" s="602">
        <v>0</v>
      </c>
      <c r="S53" s="602"/>
      <c r="T53" s="602">
        <v>0</v>
      </c>
      <c r="U53" s="602"/>
      <c r="V53" s="602">
        <v>0</v>
      </c>
      <c r="W53" s="653"/>
      <c r="X53" s="739">
        <v>-91119</v>
      </c>
      <c r="Y53" s="659"/>
      <c r="Z53" s="602">
        <v>0</v>
      </c>
      <c r="AA53" s="659"/>
      <c r="AB53" s="739">
        <v>-91119</v>
      </c>
      <c r="AC53" s="747"/>
      <c r="AD53" s="747"/>
      <c r="AE53" s="747"/>
      <c r="AF53" s="747"/>
      <c r="AG53" s="747"/>
      <c r="AH53" s="747"/>
      <c r="AI53" s="747"/>
      <c r="AJ53" s="747"/>
      <c r="AK53" s="747"/>
      <c r="AL53" s="747"/>
      <c r="AM53" s="747"/>
      <c r="AN53" s="747"/>
      <c r="AO53" s="747"/>
      <c r="AP53" s="747"/>
      <c r="AQ53" s="747"/>
      <c r="AR53" s="747"/>
      <c r="AS53" s="747"/>
      <c r="AT53" s="747"/>
      <c r="AU53" s="747"/>
      <c r="AV53" s="747"/>
      <c r="AW53" s="747"/>
      <c r="AX53" s="747"/>
      <c r="AY53" s="747"/>
      <c r="AZ53" s="747"/>
      <c r="BA53" s="747"/>
    </row>
    <row r="54" spans="1:53" ht="22.5" customHeight="1">
      <c r="A54" s="697"/>
      <c r="B54" s="682" t="s">
        <v>710</v>
      </c>
      <c r="C54" s="682"/>
      <c r="D54" s="742"/>
      <c r="E54" s="602"/>
      <c r="F54" s="742"/>
      <c r="G54" s="602"/>
      <c r="H54" s="742"/>
      <c r="I54" s="659"/>
      <c r="J54" s="742"/>
      <c r="K54" s="659"/>
      <c r="L54" s="742"/>
      <c r="M54" s="659"/>
      <c r="N54" s="742"/>
      <c r="O54" s="659"/>
      <c r="P54" s="742"/>
      <c r="Q54" s="659"/>
      <c r="R54" s="739"/>
      <c r="S54" s="659"/>
      <c r="T54" s="742"/>
      <c r="U54" s="659"/>
      <c r="V54" s="739"/>
      <c r="W54" s="653"/>
      <c r="X54" s="739"/>
      <c r="Y54" s="659"/>
      <c r="Z54" s="739"/>
      <c r="AA54" s="659"/>
      <c r="AB54" s="659"/>
      <c r="AC54" s="747"/>
      <c r="AD54" s="747"/>
      <c r="AE54" s="747"/>
      <c r="AF54" s="747"/>
      <c r="AG54" s="747"/>
      <c r="AH54" s="747"/>
      <c r="AI54" s="747"/>
      <c r="AJ54" s="747"/>
      <c r="AK54" s="747"/>
      <c r="AL54" s="747"/>
      <c r="AM54" s="747"/>
      <c r="AN54" s="747"/>
      <c r="AO54" s="747"/>
      <c r="AP54" s="747"/>
      <c r="AQ54" s="747"/>
      <c r="AR54" s="747"/>
      <c r="AS54" s="747"/>
      <c r="AT54" s="747"/>
      <c r="AU54" s="747"/>
      <c r="AV54" s="747"/>
      <c r="AW54" s="747"/>
      <c r="AX54" s="747"/>
      <c r="AY54" s="747"/>
      <c r="AZ54" s="747"/>
      <c r="BA54" s="747"/>
    </row>
    <row r="55" spans="1:53" ht="22.5" customHeight="1">
      <c r="A55" s="697"/>
      <c r="B55" s="682" t="s">
        <v>705</v>
      </c>
      <c r="C55" s="682"/>
      <c r="D55" s="651">
        <v>0</v>
      </c>
      <c r="E55" s="602"/>
      <c r="F55" s="651">
        <v>0</v>
      </c>
      <c r="G55" s="602"/>
      <c r="H55" s="651">
        <v>0</v>
      </c>
      <c r="I55" s="659"/>
      <c r="J55" s="651">
        <v>0</v>
      </c>
      <c r="K55" s="602"/>
      <c r="L55" s="651">
        <v>0</v>
      </c>
      <c r="M55" s="659"/>
      <c r="N55" s="651">
        <v>0</v>
      </c>
      <c r="O55" s="602"/>
      <c r="P55" s="651">
        <v>0</v>
      </c>
      <c r="Q55" s="659"/>
      <c r="R55" s="651">
        <v>0</v>
      </c>
      <c r="S55" s="602"/>
      <c r="T55" s="651">
        <v>0</v>
      </c>
      <c r="U55" s="659"/>
      <c r="V55" s="651">
        <v>0</v>
      </c>
      <c r="W55" s="602"/>
      <c r="X55" s="651">
        <v>0</v>
      </c>
      <c r="Y55" s="659"/>
      <c r="Z55" s="743">
        <v>-37279</v>
      </c>
      <c r="AA55" s="659"/>
      <c r="AB55" s="743">
        <v>-37279</v>
      </c>
      <c r="AC55" s="747"/>
      <c r="AD55" s="747"/>
      <c r="AE55" s="747"/>
      <c r="AF55" s="747"/>
      <c r="AG55" s="747"/>
      <c r="AH55" s="747"/>
      <c r="AI55" s="747"/>
      <c r="AJ55" s="747"/>
      <c r="AK55" s="747"/>
      <c r="AL55" s="747"/>
      <c r="AM55" s="747"/>
      <c r="AN55" s="747"/>
      <c r="AO55" s="747"/>
      <c r="AP55" s="747"/>
      <c r="AQ55" s="747"/>
      <c r="AR55" s="747"/>
      <c r="AS55" s="747"/>
      <c r="AT55" s="747"/>
      <c r="AU55" s="747"/>
      <c r="AV55" s="747"/>
      <c r="AW55" s="747"/>
      <c r="AX55" s="747"/>
      <c r="AY55" s="747"/>
      <c r="AZ55" s="747"/>
      <c r="BA55" s="747"/>
    </row>
    <row r="56" spans="1:53" s="724" customFormat="1" ht="22.5" customHeight="1">
      <c r="A56" s="697" t="s">
        <v>711</v>
      </c>
      <c r="B56" s="697"/>
      <c r="C56" s="682"/>
      <c r="D56" s="949">
        <v>10</v>
      </c>
      <c r="E56" s="692"/>
      <c r="F56" s="949">
        <v>162</v>
      </c>
      <c r="G56" s="692"/>
      <c r="H56" s="949">
        <v>0</v>
      </c>
      <c r="I56" s="653"/>
      <c r="J56" s="744">
        <v>-91119</v>
      </c>
      <c r="K56" s="653"/>
      <c r="L56" s="949">
        <v>0</v>
      </c>
      <c r="M56" s="653"/>
      <c r="N56" s="949">
        <v>0</v>
      </c>
      <c r="O56" s="653"/>
      <c r="P56" s="949">
        <v>0</v>
      </c>
      <c r="Q56" s="653"/>
      <c r="R56" s="949">
        <v>0</v>
      </c>
      <c r="S56" s="653"/>
      <c r="T56" s="949">
        <v>0</v>
      </c>
      <c r="U56" s="653"/>
      <c r="V56" s="949">
        <v>0</v>
      </c>
      <c r="W56" s="653"/>
      <c r="X56" s="744">
        <v>-90947</v>
      </c>
      <c r="Y56" s="970"/>
      <c r="Z56" s="744">
        <v>100721</v>
      </c>
      <c r="AA56" s="970"/>
      <c r="AB56" s="744">
        <v>9774</v>
      </c>
      <c r="AC56" s="747"/>
      <c r="AD56" s="747"/>
      <c r="AE56" s="747"/>
      <c r="AF56" s="747"/>
      <c r="AG56" s="747"/>
      <c r="AH56" s="747"/>
      <c r="AI56" s="747"/>
      <c r="AJ56" s="747"/>
      <c r="AK56" s="747"/>
      <c r="AL56" s="747"/>
      <c r="AM56" s="747"/>
      <c r="AN56" s="747"/>
      <c r="AO56" s="747"/>
      <c r="AP56" s="747"/>
      <c r="AQ56" s="747"/>
      <c r="AR56" s="747"/>
      <c r="AS56" s="747"/>
      <c r="AT56" s="747"/>
      <c r="AU56" s="747"/>
      <c r="AV56" s="747"/>
      <c r="AW56" s="747"/>
      <c r="AX56" s="747"/>
      <c r="AY56" s="747"/>
      <c r="AZ56" s="747"/>
      <c r="BA56" s="747"/>
    </row>
    <row r="57" spans="1:53" s="724" customFormat="1" ht="7.5" customHeight="1">
      <c r="A57" s="697"/>
      <c r="B57" s="697"/>
      <c r="C57" s="734"/>
      <c r="D57" s="735"/>
      <c r="E57" s="602"/>
      <c r="F57" s="735"/>
      <c r="G57" s="602"/>
      <c r="H57" s="735"/>
      <c r="I57" s="659"/>
      <c r="J57" s="735"/>
      <c r="K57" s="653"/>
      <c r="L57" s="735"/>
      <c r="M57" s="653"/>
      <c r="N57" s="735"/>
      <c r="O57" s="653"/>
      <c r="P57" s="735"/>
      <c r="Q57" s="653"/>
      <c r="R57" s="735"/>
      <c r="S57" s="653"/>
      <c r="T57" s="735"/>
      <c r="U57" s="653"/>
      <c r="V57" s="735"/>
      <c r="W57" s="653"/>
      <c r="X57" s="735"/>
      <c r="Y57" s="745"/>
      <c r="Z57" s="735"/>
      <c r="AA57" s="653"/>
      <c r="AB57" s="653"/>
      <c r="AC57" s="747"/>
      <c r="AD57" s="747"/>
      <c r="AE57" s="747"/>
      <c r="AF57" s="747"/>
      <c r="AG57" s="747"/>
      <c r="AH57" s="747"/>
      <c r="AI57" s="747"/>
      <c r="AJ57" s="747"/>
      <c r="AK57" s="747"/>
      <c r="AL57" s="747"/>
      <c r="AM57" s="747"/>
      <c r="AN57" s="747"/>
      <c r="AO57" s="747"/>
      <c r="AP57" s="747"/>
      <c r="AQ57" s="747"/>
      <c r="AR57" s="747"/>
      <c r="AS57" s="747"/>
      <c r="AT57" s="747"/>
      <c r="AU57" s="747"/>
      <c r="AV57" s="747"/>
      <c r="AW57" s="747"/>
      <c r="AX57" s="747"/>
      <c r="AY57" s="747"/>
      <c r="AZ57" s="747"/>
      <c r="BA57" s="747"/>
    </row>
    <row r="58" spans="1:53" ht="22.5" customHeight="1">
      <c r="A58" s="697" t="s">
        <v>712</v>
      </c>
      <c r="D58" s="746"/>
      <c r="E58" s="747"/>
      <c r="F58" s="746"/>
      <c r="G58" s="747"/>
      <c r="H58" s="746"/>
      <c r="I58" s="747"/>
      <c r="J58" s="746"/>
      <c r="K58" s="747"/>
      <c r="L58" s="746"/>
      <c r="M58" s="747"/>
      <c r="N58" s="746"/>
      <c r="O58" s="747"/>
      <c r="P58" s="746"/>
      <c r="Q58" s="747"/>
      <c r="R58" s="746"/>
      <c r="S58" s="747"/>
      <c r="T58" s="746"/>
      <c r="U58" s="747"/>
      <c r="V58" s="746"/>
      <c r="W58" s="747"/>
      <c r="X58" s="746"/>
      <c r="Y58" s="747"/>
      <c r="Z58" s="746"/>
      <c r="AA58" s="747"/>
      <c r="AB58" s="746"/>
      <c r="AC58" s="747"/>
      <c r="AD58" s="747"/>
      <c r="AE58" s="747"/>
      <c r="AF58" s="747"/>
      <c r="AG58" s="747"/>
      <c r="AH58" s="747"/>
      <c r="AI58" s="747"/>
      <c r="AJ58" s="747"/>
      <c r="AK58" s="747"/>
      <c r="AL58" s="747"/>
      <c r="AM58" s="747"/>
      <c r="AN58" s="747"/>
      <c r="AO58" s="747"/>
      <c r="AP58" s="747"/>
      <c r="AQ58" s="747"/>
      <c r="AR58" s="747"/>
      <c r="AS58" s="747"/>
      <c r="AT58" s="747"/>
      <c r="AU58" s="747"/>
      <c r="AV58" s="747"/>
      <c r="AW58" s="747"/>
      <c r="AX58" s="747"/>
      <c r="AY58" s="747"/>
      <c r="AZ58" s="747"/>
      <c r="BA58" s="747"/>
    </row>
    <row r="59" spans="1:53" ht="22.5" customHeight="1">
      <c r="B59" s="682" t="s">
        <v>713</v>
      </c>
      <c r="D59" s="602">
        <v>0</v>
      </c>
      <c r="E59" s="679"/>
      <c r="F59" s="602">
        <v>0</v>
      </c>
      <c r="G59" s="659"/>
      <c r="H59" s="602">
        <v>0</v>
      </c>
      <c r="I59" s="747"/>
      <c r="J59" s="740">
        <v>351068</v>
      </c>
      <c r="K59" s="747"/>
      <c r="L59" s="602">
        <v>0</v>
      </c>
      <c r="M59" s="742"/>
      <c r="N59" s="602">
        <v>0</v>
      </c>
      <c r="O59" s="742"/>
      <c r="P59" s="602">
        <v>0</v>
      </c>
      <c r="Q59" s="679"/>
      <c r="R59" s="602">
        <v>0</v>
      </c>
      <c r="S59" s="659"/>
      <c r="T59" s="602">
        <v>0</v>
      </c>
      <c r="U59" s="742"/>
      <c r="V59" s="602">
        <v>0</v>
      </c>
      <c r="W59" s="747"/>
      <c r="X59" s="740">
        <v>351068</v>
      </c>
      <c r="Y59" s="648"/>
      <c r="Z59" s="740">
        <v>63955</v>
      </c>
      <c r="AA59" s="648"/>
      <c r="AB59" s="740">
        <v>415023</v>
      </c>
      <c r="AC59" s="747"/>
      <c r="AD59" s="747"/>
      <c r="AE59" s="747"/>
      <c r="AF59" s="747"/>
      <c r="AG59" s="747"/>
      <c r="AH59" s="747"/>
      <c r="AI59" s="747"/>
      <c r="AJ59" s="747"/>
      <c r="AK59" s="747"/>
      <c r="AL59" s="747"/>
      <c r="AM59" s="747"/>
      <c r="AN59" s="747"/>
      <c r="AO59" s="747"/>
      <c r="AP59" s="747"/>
      <c r="AQ59" s="747"/>
      <c r="AR59" s="747"/>
      <c r="AS59" s="747"/>
      <c r="AT59" s="747"/>
      <c r="AU59" s="747"/>
      <c r="AV59" s="747"/>
      <c r="AW59" s="747"/>
      <c r="AX59" s="747"/>
      <c r="AY59" s="747"/>
      <c r="AZ59" s="747"/>
      <c r="BA59" s="747"/>
    </row>
    <row r="60" spans="1:53" ht="22.5" customHeight="1">
      <c r="B60" s="748" t="s">
        <v>641</v>
      </c>
      <c r="D60" s="651">
        <v>0</v>
      </c>
      <c r="E60" s="602"/>
      <c r="F60" s="651">
        <v>0</v>
      </c>
      <c r="G60" s="602"/>
      <c r="H60" s="651">
        <v>0</v>
      </c>
      <c r="I60" s="747"/>
      <c r="J60" s="740">
        <v>-412</v>
      </c>
      <c r="K60" s="747"/>
      <c r="L60" s="740">
        <v>-1178424</v>
      </c>
      <c r="M60" s="648"/>
      <c r="N60" s="740">
        <v>-28659</v>
      </c>
      <c r="O60" s="747"/>
      <c r="P60" s="651">
        <v>0</v>
      </c>
      <c r="Q60" s="602"/>
      <c r="R60" s="651">
        <v>0</v>
      </c>
      <c r="S60" s="602"/>
      <c r="T60" s="651">
        <v>0</v>
      </c>
      <c r="U60" s="747"/>
      <c r="V60" s="740">
        <v>-1207083</v>
      </c>
      <c r="W60" s="648"/>
      <c r="X60" s="740">
        <v>-1207495</v>
      </c>
      <c r="Y60" s="648"/>
      <c r="Z60" s="740">
        <v>-380104</v>
      </c>
      <c r="AA60" s="648"/>
      <c r="AB60" s="740">
        <v>-1587599</v>
      </c>
      <c r="AC60" s="747"/>
      <c r="AD60" s="747"/>
      <c r="AE60" s="747"/>
      <c r="AF60" s="747"/>
      <c r="AG60" s="747"/>
      <c r="AH60" s="747"/>
      <c r="AI60" s="747"/>
      <c r="AJ60" s="747"/>
      <c r="AK60" s="747"/>
      <c r="AL60" s="747"/>
      <c r="AM60" s="747"/>
      <c r="AN60" s="747"/>
      <c r="AO60" s="747"/>
      <c r="AP60" s="747"/>
      <c r="AQ60" s="747"/>
      <c r="AR60" s="747"/>
      <c r="AS60" s="747"/>
      <c r="AT60" s="747"/>
      <c r="AU60" s="747"/>
      <c r="AV60" s="747"/>
      <c r="AW60" s="747"/>
      <c r="AX60" s="747"/>
      <c r="AY60" s="747"/>
      <c r="AZ60" s="747"/>
      <c r="BA60" s="747"/>
    </row>
    <row r="61" spans="1:53" s="724" customFormat="1" ht="22.5" customHeight="1">
      <c r="A61" s="749" t="s">
        <v>714</v>
      </c>
      <c r="B61" s="697"/>
      <c r="C61" s="734"/>
      <c r="D61" s="821">
        <v>0</v>
      </c>
      <c r="E61" s="750"/>
      <c r="F61" s="821">
        <v>0</v>
      </c>
      <c r="G61" s="750"/>
      <c r="H61" s="821">
        <v>0</v>
      </c>
      <c r="I61" s="751"/>
      <c r="J61" s="752">
        <v>350656</v>
      </c>
      <c r="K61" s="714"/>
      <c r="L61" s="752">
        <v>-1178424</v>
      </c>
      <c r="M61" s="714"/>
      <c r="N61" s="752">
        <v>-28659</v>
      </c>
      <c r="O61" s="751"/>
      <c r="P61" s="821">
        <v>0</v>
      </c>
      <c r="Q61" s="750"/>
      <c r="R61" s="821">
        <v>0</v>
      </c>
      <c r="S61" s="750"/>
      <c r="T61" s="821">
        <v>0</v>
      </c>
      <c r="U61" s="751"/>
      <c r="V61" s="752">
        <v>-1207083</v>
      </c>
      <c r="W61" s="714"/>
      <c r="X61" s="752">
        <v>-856427</v>
      </c>
      <c r="Y61" s="714"/>
      <c r="Z61" s="752">
        <v>-316149</v>
      </c>
      <c r="AA61" s="714"/>
      <c r="AB61" s="757">
        <v>-1172576</v>
      </c>
      <c r="AC61" s="747"/>
      <c r="AD61" s="747"/>
      <c r="AE61" s="747"/>
      <c r="AF61" s="747"/>
      <c r="AG61" s="747"/>
      <c r="AH61" s="747"/>
      <c r="AI61" s="747"/>
      <c r="AJ61" s="747"/>
      <c r="AK61" s="747"/>
      <c r="AL61" s="747"/>
      <c r="AM61" s="747"/>
      <c r="AN61" s="747"/>
      <c r="AO61" s="747"/>
      <c r="AP61" s="747"/>
      <c r="AQ61" s="747"/>
      <c r="AR61" s="747"/>
      <c r="AS61" s="747"/>
      <c r="AT61" s="747"/>
      <c r="AU61" s="747"/>
      <c r="AV61" s="747"/>
      <c r="AW61" s="747"/>
      <c r="AX61" s="747"/>
      <c r="AY61" s="747"/>
      <c r="AZ61" s="747"/>
      <c r="BA61" s="747"/>
    </row>
    <row r="62" spans="1:53" ht="22.5" customHeight="1" thickBot="1">
      <c r="A62" s="697" t="s">
        <v>719</v>
      </c>
      <c r="C62" s="753"/>
      <c r="D62" s="754">
        <v>1822464</v>
      </c>
      <c r="E62" s="653"/>
      <c r="F62" s="754">
        <v>16060007</v>
      </c>
      <c r="G62" s="653"/>
      <c r="H62" s="754">
        <v>110340</v>
      </c>
      <c r="I62" s="653"/>
      <c r="J62" s="754">
        <v>275658</v>
      </c>
      <c r="K62" s="653"/>
      <c r="L62" s="754">
        <v>-801360</v>
      </c>
      <c r="M62" s="653"/>
      <c r="N62" s="754">
        <v>-193148</v>
      </c>
      <c r="O62" s="653"/>
      <c r="P62" s="754">
        <v>-50030</v>
      </c>
      <c r="Q62" s="653"/>
      <c r="R62" s="754">
        <v>2697644</v>
      </c>
      <c r="S62" s="653"/>
      <c r="T62" s="754">
        <v>874</v>
      </c>
      <c r="U62" s="653"/>
      <c r="V62" s="754">
        <v>1653980</v>
      </c>
      <c r="W62" s="653"/>
      <c r="X62" s="754">
        <v>19922449</v>
      </c>
      <c r="Y62" s="653"/>
      <c r="Z62" s="754">
        <v>5409369</v>
      </c>
      <c r="AA62" s="653"/>
      <c r="AB62" s="754">
        <v>25331818</v>
      </c>
      <c r="AC62" s="747"/>
      <c r="AD62" s="747"/>
      <c r="AE62" s="747"/>
      <c r="AF62" s="747"/>
      <c r="AG62" s="747"/>
      <c r="AH62" s="747"/>
      <c r="AI62" s="747"/>
      <c r="AJ62" s="747"/>
      <c r="AK62" s="747"/>
      <c r="AL62" s="747"/>
      <c r="AM62" s="747"/>
      <c r="AN62" s="747"/>
      <c r="AO62" s="747"/>
      <c r="AP62" s="747"/>
      <c r="AQ62" s="747"/>
      <c r="AR62" s="747"/>
      <c r="AS62" s="747"/>
      <c r="AT62" s="747"/>
      <c r="AU62" s="747"/>
      <c r="AV62" s="747"/>
      <c r="AW62" s="747"/>
      <c r="AX62" s="747"/>
      <c r="AY62" s="747"/>
      <c r="AZ62" s="747"/>
      <c r="BA62" s="747"/>
    </row>
    <row r="63" spans="1:53" ht="22.5" customHeight="1" thickTop="1"/>
    <row r="65" spans="3:28" ht="22.5" customHeight="1">
      <c r="C65" s="822"/>
      <c r="D65" s="746"/>
      <c r="E65" s="746"/>
      <c r="F65" s="746"/>
      <c r="G65" s="746"/>
      <c r="H65" s="746"/>
      <c r="I65" s="746"/>
      <c r="J65" s="746"/>
      <c r="K65" s="746"/>
      <c r="L65" s="746"/>
      <c r="M65" s="746"/>
      <c r="N65" s="746"/>
      <c r="O65" s="746"/>
      <c r="P65" s="746"/>
      <c r="Q65" s="746"/>
      <c r="R65" s="746"/>
      <c r="S65" s="746"/>
      <c r="T65" s="746"/>
      <c r="U65" s="746"/>
      <c r="V65" s="746"/>
      <c r="W65" s="746"/>
      <c r="X65" s="746"/>
      <c r="Y65" s="746"/>
      <c r="Z65" s="746"/>
      <c r="AA65" s="746"/>
      <c r="AB65" s="746"/>
    </row>
    <row r="66" spans="3:28" ht="22.5" customHeight="1">
      <c r="C66" s="822"/>
      <c r="D66" s="746"/>
      <c r="E66" s="746"/>
      <c r="F66" s="746"/>
      <c r="G66" s="746"/>
      <c r="H66" s="746"/>
      <c r="I66" s="746"/>
      <c r="J66" s="746"/>
      <c r="K66" s="746"/>
      <c r="L66" s="746"/>
      <c r="M66" s="746"/>
      <c r="N66" s="746"/>
      <c r="O66" s="746"/>
      <c r="P66" s="746"/>
      <c r="Q66" s="746"/>
      <c r="R66" s="746"/>
      <c r="S66" s="746"/>
      <c r="T66" s="746"/>
      <c r="U66" s="746"/>
      <c r="V66" s="746"/>
      <c r="W66" s="746"/>
      <c r="X66" s="746"/>
      <c r="Y66" s="746"/>
      <c r="Z66" s="746"/>
      <c r="AA66" s="746"/>
      <c r="AB66" s="746"/>
    </row>
  </sheetData>
  <mergeCells count="11">
    <mergeCell ref="AC8:BA8"/>
    <mergeCell ref="L37:V37"/>
    <mergeCell ref="H41:J41"/>
    <mergeCell ref="D44:AB44"/>
    <mergeCell ref="D4:Z4"/>
    <mergeCell ref="AA4:AB4"/>
    <mergeCell ref="L5:V5"/>
    <mergeCell ref="H9:J9"/>
    <mergeCell ref="D12:AB12"/>
    <mergeCell ref="D36:Z36"/>
    <mergeCell ref="AA36:AB36"/>
  </mergeCells>
  <pageMargins left="0.7" right="0.7" top="0.48" bottom="0.5" header="0.5" footer="0.5"/>
  <pageSetup paperSize="9" scale="62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2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F57"/>
  <sheetViews>
    <sheetView view="pageBreakPreview" zoomScale="80" zoomScaleSheetLayoutView="80" workbookViewId="0">
      <selection activeCell="C4" sqref="C4"/>
    </sheetView>
  </sheetViews>
  <sheetFormatPr defaultRowHeight="22.5" customHeight="1"/>
  <cols>
    <col min="1" max="2" width="2.44140625" style="682" customWidth="1"/>
    <col min="3" max="3" width="39.109375" style="682" customWidth="1"/>
    <col min="4" max="4" width="7.33203125" style="753" customWidth="1"/>
    <col min="5" max="5" width="12.44140625" style="682" customWidth="1"/>
    <col min="6" max="6" width="1.109375" style="682" customWidth="1"/>
    <col min="7" max="7" width="12.44140625" style="682" customWidth="1"/>
    <col min="8" max="8" width="1.109375" style="682" customWidth="1"/>
    <col min="9" max="9" width="12.44140625" style="682" customWidth="1"/>
    <col min="10" max="10" width="1.109375" style="682" customWidth="1"/>
    <col min="11" max="11" width="12.44140625" style="682" customWidth="1"/>
    <col min="12" max="12" width="1.109375" style="682" customWidth="1"/>
    <col min="13" max="13" width="12.44140625" style="682" customWidth="1"/>
    <col min="14" max="14" width="1.109375" style="682" customWidth="1"/>
    <col min="15" max="15" width="12.44140625" style="682" customWidth="1"/>
    <col min="16" max="16" width="1.109375" style="682" customWidth="1"/>
    <col min="17" max="17" width="12.44140625" style="682" customWidth="1"/>
    <col min="18" max="18" width="9" style="726"/>
    <col min="19" max="19" width="1" style="726" customWidth="1"/>
    <col min="20" max="20" width="9" style="726"/>
    <col min="21" max="21" width="1.109375" style="726" customWidth="1"/>
    <col min="22" max="22" width="9" style="726"/>
    <col min="23" max="23" width="0.6640625" style="726" customWidth="1"/>
    <col min="24" max="24" width="9" style="726"/>
    <col min="25" max="25" width="1.109375" style="726" customWidth="1"/>
    <col min="26" max="26" width="9" style="726"/>
    <col min="27" max="27" width="0.88671875" style="726" customWidth="1"/>
    <col min="28" max="28" width="9" style="726"/>
    <col min="29" max="29" width="0.88671875" style="726" customWidth="1"/>
    <col min="30" max="30" width="9" style="726"/>
    <col min="31" max="31" width="4.6640625" style="726" customWidth="1"/>
    <col min="32" max="256" width="9" style="726"/>
    <col min="257" max="258" width="2.44140625" style="726" customWidth="1"/>
    <col min="259" max="259" width="39.109375" style="726" customWidth="1"/>
    <col min="260" max="260" width="7.33203125" style="726" customWidth="1"/>
    <col min="261" max="261" width="12.44140625" style="726" customWidth="1"/>
    <col min="262" max="262" width="1.109375" style="726" customWidth="1"/>
    <col min="263" max="263" width="12.44140625" style="726" customWidth="1"/>
    <col min="264" max="264" width="1.109375" style="726" customWidth="1"/>
    <col min="265" max="265" width="12.44140625" style="726" customWidth="1"/>
    <col min="266" max="266" width="1.109375" style="726" customWidth="1"/>
    <col min="267" max="267" width="12.44140625" style="726" customWidth="1"/>
    <col min="268" max="268" width="1.109375" style="726" customWidth="1"/>
    <col min="269" max="269" width="12.44140625" style="726" customWidth="1"/>
    <col min="270" max="270" width="1.109375" style="726" customWidth="1"/>
    <col min="271" max="271" width="12.44140625" style="726" customWidth="1"/>
    <col min="272" max="272" width="1.109375" style="726" customWidth="1"/>
    <col min="273" max="273" width="12.44140625" style="726" customWidth="1"/>
    <col min="274" max="512" width="9" style="726"/>
    <col min="513" max="514" width="2.44140625" style="726" customWidth="1"/>
    <col min="515" max="515" width="39.109375" style="726" customWidth="1"/>
    <col min="516" max="516" width="7.33203125" style="726" customWidth="1"/>
    <col min="517" max="517" width="12.44140625" style="726" customWidth="1"/>
    <col min="518" max="518" width="1.109375" style="726" customWidth="1"/>
    <col min="519" max="519" width="12.44140625" style="726" customWidth="1"/>
    <col min="520" max="520" width="1.109375" style="726" customWidth="1"/>
    <col min="521" max="521" width="12.44140625" style="726" customWidth="1"/>
    <col min="522" max="522" width="1.109375" style="726" customWidth="1"/>
    <col min="523" max="523" width="12.44140625" style="726" customWidth="1"/>
    <col min="524" max="524" width="1.109375" style="726" customWidth="1"/>
    <col min="525" max="525" width="12.44140625" style="726" customWidth="1"/>
    <col min="526" max="526" width="1.109375" style="726" customWidth="1"/>
    <col min="527" max="527" width="12.44140625" style="726" customWidth="1"/>
    <col min="528" max="528" width="1.109375" style="726" customWidth="1"/>
    <col min="529" max="529" width="12.44140625" style="726" customWidth="1"/>
    <col min="530" max="768" width="9" style="726"/>
    <col min="769" max="770" width="2.44140625" style="726" customWidth="1"/>
    <col min="771" max="771" width="39.109375" style="726" customWidth="1"/>
    <col min="772" max="772" width="7.33203125" style="726" customWidth="1"/>
    <col min="773" max="773" width="12.44140625" style="726" customWidth="1"/>
    <col min="774" max="774" width="1.109375" style="726" customWidth="1"/>
    <col min="775" max="775" width="12.44140625" style="726" customWidth="1"/>
    <col min="776" max="776" width="1.109375" style="726" customWidth="1"/>
    <col min="777" max="777" width="12.44140625" style="726" customWidth="1"/>
    <col min="778" max="778" width="1.109375" style="726" customWidth="1"/>
    <col min="779" max="779" width="12.44140625" style="726" customWidth="1"/>
    <col min="780" max="780" width="1.109375" style="726" customWidth="1"/>
    <col min="781" max="781" width="12.44140625" style="726" customWidth="1"/>
    <col min="782" max="782" width="1.109375" style="726" customWidth="1"/>
    <col min="783" max="783" width="12.44140625" style="726" customWidth="1"/>
    <col min="784" max="784" width="1.109375" style="726" customWidth="1"/>
    <col min="785" max="785" width="12.44140625" style="726" customWidth="1"/>
    <col min="786" max="1024" width="9" style="726"/>
    <col min="1025" max="1026" width="2.44140625" style="726" customWidth="1"/>
    <col min="1027" max="1027" width="39.109375" style="726" customWidth="1"/>
    <col min="1028" max="1028" width="7.33203125" style="726" customWidth="1"/>
    <col min="1029" max="1029" width="12.44140625" style="726" customWidth="1"/>
    <col min="1030" max="1030" width="1.109375" style="726" customWidth="1"/>
    <col min="1031" max="1031" width="12.44140625" style="726" customWidth="1"/>
    <col min="1032" max="1032" width="1.109375" style="726" customWidth="1"/>
    <col min="1033" max="1033" width="12.44140625" style="726" customWidth="1"/>
    <col min="1034" max="1034" width="1.109375" style="726" customWidth="1"/>
    <col min="1035" max="1035" width="12.44140625" style="726" customWidth="1"/>
    <col min="1036" max="1036" width="1.109375" style="726" customWidth="1"/>
    <col min="1037" max="1037" width="12.44140625" style="726" customWidth="1"/>
    <col min="1038" max="1038" width="1.109375" style="726" customWidth="1"/>
    <col min="1039" max="1039" width="12.44140625" style="726" customWidth="1"/>
    <col min="1040" max="1040" width="1.109375" style="726" customWidth="1"/>
    <col min="1041" max="1041" width="12.44140625" style="726" customWidth="1"/>
    <col min="1042" max="1280" width="9" style="726"/>
    <col min="1281" max="1282" width="2.44140625" style="726" customWidth="1"/>
    <col min="1283" max="1283" width="39.109375" style="726" customWidth="1"/>
    <col min="1284" max="1284" width="7.33203125" style="726" customWidth="1"/>
    <col min="1285" max="1285" width="12.44140625" style="726" customWidth="1"/>
    <col min="1286" max="1286" width="1.109375" style="726" customWidth="1"/>
    <col min="1287" max="1287" width="12.44140625" style="726" customWidth="1"/>
    <col min="1288" max="1288" width="1.109375" style="726" customWidth="1"/>
    <col min="1289" max="1289" width="12.44140625" style="726" customWidth="1"/>
    <col min="1290" max="1290" width="1.109375" style="726" customWidth="1"/>
    <col min="1291" max="1291" width="12.44140625" style="726" customWidth="1"/>
    <col min="1292" max="1292" width="1.109375" style="726" customWidth="1"/>
    <col min="1293" max="1293" width="12.44140625" style="726" customWidth="1"/>
    <col min="1294" max="1294" width="1.109375" style="726" customWidth="1"/>
    <col min="1295" max="1295" width="12.44140625" style="726" customWidth="1"/>
    <col min="1296" max="1296" width="1.109375" style="726" customWidth="1"/>
    <col min="1297" max="1297" width="12.44140625" style="726" customWidth="1"/>
    <col min="1298" max="1536" width="9" style="726"/>
    <col min="1537" max="1538" width="2.44140625" style="726" customWidth="1"/>
    <col min="1539" max="1539" width="39.109375" style="726" customWidth="1"/>
    <col min="1540" max="1540" width="7.33203125" style="726" customWidth="1"/>
    <col min="1541" max="1541" width="12.44140625" style="726" customWidth="1"/>
    <col min="1542" max="1542" width="1.109375" style="726" customWidth="1"/>
    <col min="1543" max="1543" width="12.44140625" style="726" customWidth="1"/>
    <col min="1544" max="1544" width="1.109375" style="726" customWidth="1"/>
    <col min="1545" max="1545" width="12.44140625" style="726" customWidth="1"/>
    <col min="1546" max="1546" width="1.109375" style="726" customWidth="1"/>
    <col min="1547" max="1547" width="12.44140625" style="726" customWidth="1"/>
    <col min="1548" max="1548" width="1.109375" style="726" customWidth="1"/>
    <col min="1549" max="1549" width="12.44140625" style="726" customWidth="1"/>
    <col min="1550" max="1550" width="1.109375" style="726" customWidth="1"/>
    <col min="1551" max="1551" width="12.44140625" style="726" customWidth="1"/>
    <col min="1552" max="1552" width="1.109375" style="726" customWidth="1"/>
    <col min="1553" max="1553" width="12.44140625" style="726" customWidth="1"/>
    <col min="1554" max="1792" width="9" style="726"/>
    <col min="1793" max="1794" width="2.44140625" style="726" customWidth="1"/>
    <col min="1795" max="1795" width="39.109375" style="726" customWidth="1"/>
    <col min="1796" max="1796" width="7.33203125" style="726" customWidth="1"/>
    <col min="1797" max="1797" width="12.44140625" style="726" customWidth="1"/>
    <col min="1798" max="1798" width="1.109375" style="726" customWidth="1"/>
    <col min="1799" max="1799" width="12.44140625" style="726" customWidth="1"/>
    <col min="1800" max="1800" width="1.109375" style="726" customWidth="1"/>
    <col min="1801" max="1801" width="12.44140625" style="726" customWidth="1"/>
    <col min="1802" max="1802" width="1.109375" style="726" customWidth="1"/>
    <col min="1803" max="1803" width="12.44140625" style="726" customWidth="1"/>
    <col min="1804" max="1804" width="1.109375" style="726" customWidth="1"/>
    <col min="1805" max="1805" width="12.44140625" style="726" customWidth="1"/>
    <col min="1806" max="1806" width="1.109375" style="726" customWidth="1"/>
    <col min="1807" max="1807" width="12.44140625" style="726" customWidth="1"/>
    <col min="1808" max="1808" width="1.109375" style="726" customWidth="1"/>
    <col min="1809" max="1809" width="12.44140625" style="726" customWidth="1"/>
    <col min="1810" max="2048" width="9" style="726"/>
    <col min="2049" max="2050" width="2.44140625" style="726" customWidth="1"/>
    <col min="2051" max="2051" width="39.109375" style="726" customWidth="1"/>
    <col min="2052" max="2052" width="7.33203125" style="726" customWidth="1"/>
    <col min="2053" max="2053" width="12.44140625" style="726" customWidth="1"/>
    <col min="2054" max="2054" width="1.109375" style="726" customWidth="1"/>
    <col min="2055" max="2055" width="12.44140625" style="726" customWidth="1"/>
    <col min="2056" max="2056" width="1.109375" style="726" customWidth="1"/>
    <col min="2057" max="2057" width="12.44140625" style="726" customWidth="1"/>
    <col min="2058" max="2058" width="1.109375" style="726" customWidth="1"/>
    <col min="2059" max="2059" width="12.44140625" style="726" customWidth="1"/>
    <col min="2060" max="2060" width="1.109375" style="726" customWidth="1"/>
    <col min="2061" max="2061" width="12.44140625" style="726" customWidth="1"/>
    <col min="2062" max="2062" width="1.109375" style="726" customWidth="1"/>
    <col min="2063" max="2063" width="12.44140625" style="726" customWidth="1"/>
    <col min="2064" max="2064" width="1.109375" style="726" customWidth="1"/>
    <col min="2065" max="2065" width="12.44140625" style="726" customWidth="1"/>
    <col min="2066" max="2304" width="9" style="726"/>
    <col min="2305" max="2306" width="2.44140625" style="726" customWidth="1"/>
    <col min="2307" max="2307" width="39.109375" style="726" customWidth="1"/>
    <col min="2308" max="2308" width="7.33203125" style="726" customWidth="1"/>
    <col min="2309" max="2309" width="12.44140625" style="726" customWidth="1"/>
    <col min="2310" max="2310" width="1.109375" style="726" customWidth="1"/>
    <col min="2311" max="2311" width="12.44140625" style="726" customWidth="1"/>
    <col min="2312" max="2312" width="1.109375" style="726" customWidth="1"/>
    <col min="2313" max="2313" width="12.44140625" style="726" customWidth="1"/>
    <col min="2314" max="2314" width="1.109375" style="726" customWidth="1"/>
    <col min="2315" max="2315" width="12.44140625" style="726" customWidth="1"/>
    <col min="2316" max="2316" width="1.109375" style="726" customWidth="1"/>
    <col min="2317" max="2317" width="12.44140625" style="726" customWidth="1"/>
    <col min="2318" max="2318" width="1.109375" style="726" customWidth="1"/>
    <col min="2319" max="2319" width="12.44140625" style="726" customWidth="1"/>
    <col min="2320" max="2320" width="1.109375" style="726" customWidth="1"/>
    <col min="2321" max="2321" width="12.44140625" style="726" customWidth="1"/>
    <col min="2322" max="2560" width="9" style="726"/>
    <col min="2561" max="2562" width="2.44140625" style="726" customWidth="1"/>
    <col min="2563" max="2563" width="39.109375" style="726" customWidth="1"/>
    <col min="2564" max="2564" width="7.33203125" style="726" customWidth="1"/>
    <col min="2565" max="2565" width="12.44140625" style="726" customWidth="1"/>
    <col min="2566" max="2566" width="1.109375" style="726" customWidth="1"/>
    <col min="2567" max="2567" width="12.44140625" style="726" customWidth="1"/>
    <col min="2568" max="2568" width="1.109375" style="726" customWidth="1"/>
    <col min="2569" max="2569" width="12.44140625" style="726" customWidth="1"/>
    <col min="2570" max="2570" width="1.109375" style="726" customWidth="1"/>
    <col min="2571" max="2571" width="12.44140625" style="726" customWidth="1"/>
    <col min="2572" max="2572" width="1.109375" style="726" customWidth="1"/>
    <col min="2573" max="2573" width="12.44140625" style="726" customWidth="1"/>
    <col min="2574" max="2574" width="1.109375" style="726" customWidth="1"/>
    <col min="2575" max="2575" width="12.44140625" style="726" customWidth="1"/>
    <col min="2576" max="2576" width="1.109375" style="726" customWidth="1"/>
    <col min="2577" max="2577" width="12.44140625" style="726" customWidth="1"/>
    <col min="2578" max="2816" width="9" style="726"/>
    <col min="2817" max="2818" width="2.44140625" style="726" customWidth="1"/>
    <col min="2819" max="2819" width="39.109375" style="726" customWidth="1"/>
    <col min="2820" max="2820" width="7.33203125" style="726" customWidth="1"/>
    <col min="2821" max="2821" width="12.44140625" style="726" customWidth="1"/>
    <col min="2822" max="2822" width="1.109375" style="726" customWidth="1"/>
    <col min="2823" max="2823" width="12.44140625" style="726" customWidth="1"/>
    <col min="2824" max="2824" width="1.109375" style="726" customWidth="1"/>
    <col min="2825" max="2825" width="12.44140625" style="726" customWidth="1"/>
    <col min="2826" max="2826" width="1.109375" style="726" customWidth="1"/>
    <col min="2827" max="2827" width="12.44140625" style="726" customWidth="1"/>
    <col min="2828" max="2828" width="1.109375" style="726" customWidth="1"/>
    <col min="2829" max="2829" width="12.44140625" style="726" customWidth="1"/>
    <col min="2830" max="2830" width="1.109375" style="726" customWidth="1"/>
    <col min="2831" max="2831" width="12.44140625" style="726" customWidth="1"/>
    <col min="2832" max="2832" width="1.109375" style="726" customWidth="1"/>
    <col min="2833" max="2833" width="12.44140625" style="726" customWidth="1"/>
    <col min="2834" max="3072" width="9" style="726"/>
    <col min="3073" max="3074" width="2.44140625" style="726" customWidth="1"/>
    <col min="3075" max="3075" width="39.109375" style="726" customWidth="1"/>
    <col min="3076" max="3076" width="7.33203125" style="726" customWidth="1"/>
    <col min="3077" max="3077" width="12.44140625" style="726" customWidth="1"/>
    <col min="3078" max="3078" width="1.109375" style="726" customWidth="1"/>
    <col min="3079" max="3079" width="12.44140625" style="726" customWidth="1"/>
    <col min="3080" max="3080" width="1.109375" style="726" customWidth="1"/>
    <col min="3081" max="3081" width="12.44140625" style="726" customWidth="1"/>
    <col min="3082" max="3082" width="1.109375" style="726" customWidth="1"/>
    <col min="3083" max="3083" width="12.44140625" style="726" customWidth="1"/>
    <col min="3084" max="3084" width="1.109375" style="726" customWidth="1"/>
    <col min="3085" max="3085" width="12.44140625" style="726" customWidth="1"/>
    <col min="3086" max="3086" width="1.109375" style="726" customWidth="1"/>
    <col min="3087" max="3087" width="12.44140625" style="726" customWidth="1"/>
    <col min="3088" max="3088" width="1.109375" style="726" customWidth="1"/>
    <col min="3089" max="3089" width="12.44140625" style="726" customWidth="1"/>
    <col min="3090" max="3328" width="9" style="726"/>
    <col min="3329" max="3330" width="2.44140625" style="726" customWidth="1"/>
    <col min="3331" max="3331" width="39.109375" style="726" customWidth="1"/>
    <col min="3332" max="3332" width="7.33203125" style="726" customWidth="1"/>
    <col min="3333" max="3333" width="12.44140625" style="726" customWidth="1"/>
    <col min="3334" max="3334" width="1.109375" style="726" customWidth="1"/>
    <col min="3335" max="3335" width="12.44140625" style="726" customWidth="1"/>
    <col min="3336" max="3336" width="1.109375" style="726" customWidth="1"/>
    <col min="3337" max="3337" width="12.44140625" style="726" customWidth="1"/>
    <col min="3338" max="3338" width="1.109375" style="726" customWidth="1"/>
    <col min="3339" max="3339" width="12.44140625" style="726" customWidth="1"/>
    <col min="3340" max="3340" width="1.109375" style="726" customWidth="1"/>
    <col min="3341" max="3341" width="12.44140625" style="726" customWidth="1"/>
    <col min="3342" max="3342" width="1.109375" style="726" customWidth="1"/>
    <col min="3343" max="3343" width="12.44140625" style="726" customWidth="1"/>
    <col min="3344" max="3344" width="1.109375" style="726" customWidth="1"/>
    <col min="3345" max="3345" width="12.44140625" style="726" customWidth="1"/>
    <col min="3346" max="3584" width="9" style="726"/>
    <col min="3585" max="3586" width="2.44140625" style="726" customWidth="1"/>
    <col min="3587" max="3587" width="39.109375" style="726" customWidth="1"/>
    <col min="3588" max="3588" width="7.33203125" style="726" customWidth="1"/>
    <col min="3589" max="3589" width="12.44140625" style="726" customWidth="1"/>
    <col min="3590" max="3590" width="1.109375" style="726" customWidth="1"/>
    <col min="3591" max="3591" width="12.44140625" style="726" customWidth="1"/>
    <col min="3592" max="3592" width="1.109375" style="726" customWidth="1"/>
    <col min="3593" max="3593" width="12.44140625" style="726" customWidth="1"/>
    <col min="3594" max="3594" width="1.109375" style="726" customWidth="1"/>
    <col min="3595" max="3595" width="12.44140625" style="726" customWidth="1"/>
    <col min="3596" max="3596" width="1.109375" style="726" customWidth="1"/>
    <col min="3597" max="3597" width="12.44140625" style="726" customWidth="1"/>
    <col min="3598" max="3598" width="1.109375" style="726" customWidth="1"/>
    <col min="3599" max="3599" width="12.44140625" style="726" customWidth="1"/>
    <col min="3600" max="3600" width="1.109375" style="726" customWidth="1"/>
    <col min="3601" max="3601" width="12.44140625" style="726" customWidth="1"/>
    <col min="3602" max="3840" width="9" style="726"/>
    <col min="3841" max="3842" width="2.44140625" style="726" customWidth="1"/>
    <col min="3843" max="3843" width="39.109375" style="726" customWidth="1"/>
    <col min="3844" max="3844" width="7.33203125" style="726" customWidth="1"/>
    <col min="3845" max="3845" width="12.44140625" style="726" customWidth="1"/>
    <col min="3846" max="3846" width="1.109375" style="726" customWidth="1"/>
    <col min="3847" max="3847" width="12.44140625" style="726" customWidth="1"/>
    <col min="3848" max="3848" width="1.109375" style="726" customWidth="1"/>
    <col min="3849" max="3849" width="12.44140625" style="726" customWidth="1"/>
    <col min="3850" max="3850" width="1.109375" style="726" customWidth="1"/>
    <col min="3851" max="3851" width="12.44140625" style="726" customWidth="1"/>
    <col min="3852" max="3852" width="1.109375" style="726" customWidth="1"/>
    <col min="3853" max="3853" width="12.44140625" style="726" customWidth="1"/>
    <col min="3854" max="3854" width="1.109375" style="726" customWidth="1"/>
    <col min="3855" max="3855" width="12.44140625" style="726" customWidth="1"/>
    <col min="3856" max="3856" width="1.109375" style="726" customWidth="1"/>
    <col min="3857" max="3857" width="12.44140625" style="726" customWidth="1"/>
    <col min="3858" max="4096" width="9" style="726"/>
    <col min="4097" max="4098" width="2.44140625" style="726" customWidth="1"/>
    <col min="4099" max="4099" width="39.109375" style="726" customWidth="1"/>
    <col min="4100" max="4100" width="7.33203125" style="726" customWidth="1"/>
    <col min="4101" max="4101" width="12.44140625" style="726" customWidth="1"/>
    <col min="4102" max="4102" width="1.109375" style="726" customWidth="1"/>
    <col min="4103" max="4103" width="12.44140625" style="726" customWidth="1"/>
    <col min="4104" max="4104" width="1.109375" style="726" customWidth="1"/>
    <col min="4105" max="4105" width="12.44140625" style="726" customWidth="1"/>
    <col min="4106" max="4106" width="1.109375" style="726" customWidth="1"/>
    <col min="4107" max="4107" width="12.44140625" style="726" customWidth="1"/>
    <col min="4108" max="4108" width="1.109375" style="726" customWidth="1"/>
    <col min="4109" max="4109" width="12.44140625" style="726" customWidth="1"/>
    <col min="4110" max="4110" width="1.109375" style="726" customWidth="1"/>
    <col min="4111" max="4111" width="12.44140625" style="726" customWidth="1"/>
    <col min="4112" max="4112" width="1.109375" style="726" customWidth="1"/>
    <col min="4113" max="4113" width="12.44140625" style="726" customWidth="1"/>
    <col min="4114" max="4352" width="9" style="726"/>
    <col min="4353" max="4354" width="2.44140625" style="726" customWidth="1"/>
    <col min="4355" max="4355" width="39.109375" style="726" customWidth="1"/>
    <col min="4356" max="4356" width="7.33203125" style="726" customWidth="1"/>
    <col min="4357" max="4357" width="12.44140625" style="726" customWidth="1"/>
    <col min="4358" max="4358" width="1.109375" style="726" customWidth="1"/>
    <col min="4359" max="4359" width="12.44140625" style="726" customWidth="1"/>
    <col min="4360" max="4360" width="1.109375" style="726" customWidth="1"/>
    <col min="4361" max="4361" width="12.44140625" style="726" customWidth="1"/>
    <col min="4362" max="4362" width="1.109375" style="726" customWidth="1"/>
    <col min="4363" max="4363" width="12.44140625" style="726" customWidth="1"/>
    <col min="4364" max="4364" width="1.109375" style="726" customWidth="1"/>
    <col min="4365" max="4365" width="12.44140625" style="726" customWidth="1"/>
    <col min="4366" max="4366" width="1.109375" style="726" customWidth="1"/>
    <col min="4367" max="4367" width="12.44140625" style="726" customWidth="1"/>
    <col min="4368" max="4368" width="1.109375" style="726" customWidth="1"/>
    <col min="4369" max="4369" width="12.44140625" style="726" customWidth="1"/>
    <col min="4370" max="4608" width="9" style="726"/>
    <col min="4609" max="4610" width="2.44140625" style="726" customWidth="1"/>
    <col min="4611" max="4611" width="39.109375" style="726" customWidth="1"/>
    <col min="4612" max="4612" width="7.33203125" style="726" customWidth="1"/>
    <col min="4613" max="4613" width="12.44140625" style="726" customWidth="1"/>
    <col min="4614" max="4614" width="1.109375" style="726" customWidth="1"/>
    <col min="4615" max="4615" width="12.44140625" style="726" customWidth="1"/>
    <col min="4616" max="4616" width="1.109375" style="726" customWidth="1"/>
    <col min="4617" max="4617" width="12.44140625" style="726" customWidth="1"/>
    <col min="4618" max="4618" width="1.109375" style="726" customWidth="1"/>
    <col min="4619" max="4619" width="12.44140625" style="726" customWidth="1"/>
    <col min="4620" max="4620" width="1.109375" style="726" customWidth="1"/>
    <col min="4621" max="4621" width="12.44140625" style="726" customWidth="1"/>
    <col min="4622" max="4622" width="1.109375" style="726" customWidth="1"/>
    <col min="4623" max="4623" width="12.44140625" style="726" customWidth="1"/>
    <col min="4624" max="4624" width="1.109375" style="726" customWidth="1"/>
    <col min="4625" max="4625" width="12.44140625" style="726" customWidth="1"/>
    <col min="4626" max="4864" width="9" style="726"/>
    <col min="4865" max="4866" width="2.44140625" style="726" customWidth="1"/>
    <col min="4867" max="4867" width="39.109375" style="726" customWidth="1"/>
    <col min="4868" max="4868" width="7.33203125" style="726" customWidth="1"/>
    <col min="4869" max="4869" width="12.44140625" style="726" customWidth="1"/>
    <col min="4870" max="4870" width="1.109375" style="726" customWidth="1"/>
    <col min="4871" max="4871" width="12.44140625" style="726" customWidth="1"/>
    <col min="4872" max="4872" width="1.109375" style="726" customWidth="1"/>
    <col min="4873" max="4873" width="12.44140625" style="726" customWidth="1"/>
    <col min="4874" max="4874" width="1.109375" style="726" customWidth="1"/>
    <col min="4875" max="4875" width="12.44140625" style="726" customWidth="1"/>
    <col min="4876" max="4876" width="1.109375" style="726" customWidth="1"/>
    <col min="4877" max="4877" width="12.44140625" style="726" customWidth="1"/>
    <col min="4878" max="4878" width="1.109375" style="726" customWidth="1"/>
    <col min="4879" max="4879" width="12.44140625" style="726" customWidth="1"/>
    <col min="4880" max="4880" width="1.109375" style="726" customWidth="1"/>
    <col min="4881" max="4881" width="12.44140625" style="726" customWidth="1"/>
    <col min="4882" max="5120" width="9" style="726"/>
    <col min="5121" max="5122" width="2.44140625" style="726" customWidth="1"/>
    <col min="5123" max="5123" width="39.109375" style="726" customWidth="1"/>
    <col min="5124" max="5124" width="7.33203125" style="726" customWidth="1"/>
    <col min="5125" max="5125" width="12.44140625" style="726" customWidth="1"/>
    <col min="5126" max="5126" width="1.109375" style="726" customWidth="1"/>
    <col min="5127" max="5127" width="12.44140625" style="726" customWidth="1"/>
    <col min="5128" max="5128" width="1.109375" style="726" customWidth="1"/>
    <col min="5129" max="5129" width="12.44140625" style="726" customWidth="1"/>
    <col min="5130" max="5130" width="1.109375" style="726" customWidth="1"/>
    <col min="5131" max="5131" width="12.44140625" style="726" customWidth="1"/>
    <col min="5132" max="5132" width="1.109375" style="726" customWidth="1"/>
    <col min="5133" max="5133" width="12.44140625" style="726" customWidth="1"/>
    <col min="5134" max="5134" width="1.109375" style="726" customWidth="1"/>
    <col min="5135" max="5135" width="12.44140625" style="726" customWidth="1"/>
    <col min="5136" max="5136" width="1.109375" style="726" customWidth="1"/>
    <col min="5137" max="5137" width="12.44140625" style="726" customWidth="1"/>
    <col min="5138" max="5376" width="9" style="726"/>
    <col min="5377" max="5378" width="2.44140625" style="726" customWidth="1"/>
    <col min="5379" max="5379" width="39.109375" style="726" customWidth="1"/>
    <col min="5380" max="5380" width="7.33203125" style="726" customWidth="1"/>
    <col min="5381" max="5381" width="12.44140625" style="726" customWidth="1"/>
    <col min="5382" max="5382" width="1.109375" style="726" customWidth="1"/>
    <col min="5383" max="5383" width="12.44140625" style="726" customWidth="1"/>
    <col min="5384" max="5384" width="1.109375" style="726" customWidth="1"/>
    <col min="5385" max="5385" width="12.44140625" style="726" customWidth="1"/>
    <col min="5386" max="5386" width="1.109375" style="726" customWidth="1"/>
    <col min="5387" max="5387" width="12.44140625" style="726" customWidth="1"/>
    <col min="5388" max="5388" width="1.109375" style="726" customWidth="1"/>
    <col min="5389" max="5389" width="12.44140625" style="726" customWidth="1"/>
    <col min="5390" max="5390" width="1.109375" style="726" customWidth="1"/>
    <col min="5391" max="5391" width="12.44140625" style="726" customWidth="1"/>
    <col min="5392" max="5392" width="1.109375" style="726" customWidth="1"/>
    <col min="5393" max="5393" width="12.44140625" style="726" customWidth="1"/>
    <col min="5394" max="5632" width="9" style="726"/>
    <col min="5633" max="5634" width="2.44140625" style="726" customWidth="1"/>
    <col min="5635" max="5635" width="39.109375" style="726" customWidth="1"/>
    <col min="5636" max="5636" width="7.33203125" style="726" customWidth="1"/>
    <col min="5637" max="5637" width="12.44140625" style="726" customWidth="1"/>
    <col min="5638" max="5638" width="1.109375" style="726" customWidth="1"/>
    <col min="5639" max="5639" width="12.44140625" style="726" customWidth="1"/>
    <col min="5640" max="5640" width="1.109375" style="726" customWidth="1"/>
    <col min="5641" max="5641" width="12.44140625" style="726" customWidth="1"/>
    <col min="5642" max="5642" width="1.109375" style="726" customWidth="1"/>
    <col min="5643" max="5643" width="12.44140625" style="726" customWidth="1"/>
    <col min="5644" max="5644" width="1.109375" style="726" customWidth="1"/>
    <col min="5645" max="5645" width="12.44140625" style="726" customWidth="1"/>
    <col min="5646" max="5646" width="1.109375" style="726" customWidth="1"/>
    <col min="5647" max="5647" width="12.44140625" style="726" customWidth="1"/>
    <col min="5648" max="5648" width="1.109375" style="726" customWidth="1"/>
    <col min="5649" max="5649" width="12.44140625" style="726" customWidth="1"/>
    <col min="5650" max="5888" width="9" style="726"/>
    <col min="5889" max="5890" width="2.44140625" style="726" customWidth="1"/>
    <col min="5891" max="5891" width="39.109375" style="726" customWidth="1"/>
    <col min="5892" max="5892" width="7.33203125" style="726" customWidth="1"/>
    <col min="5893" max="5893" width="12.44140625" style="726" customWidth="1"/>
    <col min="5894" max="5894" width="1.109375" style="726" customWidth="1"/>
    <col min="5895" max="5895" width="12.44140625" style="726" customWidth="1"/>
    <col min="5896" max="5896" width="1.109375" style="726" customWidth="1"/>
    <col min="5897" max="5897" width="12.44140625" style="726" customWidth="1"/>
    <col min="5898" max="5898" width="1.109375" style="726" customWidth="1"/>
    <col min="5899" max="5899" width="12.44140625" style="726" customWidth="1"/>
    <col min="5900" max="5900" width="1.109375" style="726" customWidth="1"/>
    <col min="5901" max="5901" width="12.44140625" style="726" customWidth="1"/>
    <col min="5902" max="5902" width="1.109375" style="726" customWidth="1"/>
    <col min="5903" max="5903" width="12.44140625" style="726" customWidth="1"/>
    <col min="5904" max="5904" width="1.109375" style="726" customWidth="1"/>
    <col min="5905" max="5905" width="12.44140625" style="726" customWidth="1"/>
    <col min="5906" max="6144" width="9" style="726"/>
    <col min="6145" max="6146" width="2.44140625" style="726" customWidth="1"/>
    <col min="6147" max="6147" width="39.109375" style="726" customWidth="1"/>
    <col min="6148" max="6148" width="7.33203125" style="726" customWidth="1"/>
    <col min="6149" max="6149" width="12.44140625" style="726" customWidth="1"/>
    <col min="6150" max="6150" width="1.109375" style="726" customWidth="1"/>
    <col min="6151" max="6151" width="12.44140625" style="726" customWidth="1"/>
    <col min="6152" max="6152" width="1.109375" style="726" customWidth="1"/>
    <col min="6153" max="6153" width="12.44140625" style="726" customWidth="1"/>
    <col min="6154" max="6154" width="1.109375" style="726" customWidth="1"/>
    <col min="6155" max="6155" width="12.44140625" style="726" customWidth="1"/>
    <col min="6156" max="6156" width="1.109375" style="726" customWidth="1"/>
    <col min="6157" max="6157" width="12.44140625" style="726" customWidth="1"/>
    <col min="6158" max="6158" width="1.109375" style="726" customWidth="1"/>
    <col min="6159" max="6159" width="12.44140625" style="726" customWidth="1"/>
    <col min="6160" max="6160" width="1.109375" style="726" customWidth="1"/>
    <col min="6161" max="6161" width="12.44140625" style="726" customWidth="1"/>
    <col min="6162" max="6400" width="9" style="726"/>
    <col min="6401" max="6402" width="2.44140625" style="726" customWidth="1"/>
    <col min="6403" max="6403" width="39.109375" style="726" customWidth="1"/>
    <col min="6404" max="6404" width="7.33203125" style="726" customWidth="1"/>
    <col min="6405" max="6405" width="12.44140625" style="726" customWidth="1"/>
    <col min="6406" max="6406" width="1.109375" style="726" customWidth="1"/>
    <col min="6407" max="6407" width="12.44140625" style="726" customWidth="1"/>
    <col min="6408" max="6408" width="1.109375" style="726" customWidth="1"/>
    <col min="6409" max="6409" width="12.44140625" style="726" customWidth="1"/>
    <col min="6410" max="6410" width="1.109375" style="726" customWidth="1"/>
    <col min="6411" max="6411" width="12.44140625" style="726" customWidth="1"/>
    <col min="6412" max="6412" width="1.109375" style="726" customWidth="1"/>
    <col min="6413" max="6413" width="12.44140625" style="726" customWidth="1"/>
    <col min="6414" max="6414" width="1.109375" style="726" customWidth="1"/>
    <col min="6415" max="6415" width="12.44140625" style="726" customWidth="1"/>
    <col min="6416" max="6416" width="1.109375" style="726" customWidth="1"/>
    <col min="6417" max="6417" width="12.44140625" style="726" customWidth="1"/>
    <col min="6418" max="6656" width="9" style="726"/>
    <col min="6657" max="6658" width="2.44140625" style="726" customWidth="1"/>
    <col min="6659" max="6659" width="39.109375" style="726" customWidth="1"/>
    <col min="6660" max="6660" width="7.33203125" style="726" customWidth="1"/>
    <col min="6661" max="6661" width="12.44140625" style="726" customWidth="1"/>
    <col min="6662" max="6662" width="1.109375" style="726" customWidth="1"/>
    <col min="6663" max="6663" width="12.44140625" style="726" customWidth="1"/>
    <col min="6664" max="6664" width="1.109375" style="726" customWidth="1"/>
    <col min="6665" max="6665" width="12.44140625" style="726" customWidth="1"/>
    <col min="6666" max="6666" width="1.109375" style="726" customWidth="1"/>
    <col min="6667" max="6667" width="12.44140625" style="726" customWidth="1"/>
    <col min="6668" max="6668" width="1.109375" style="726" customWidth="1"/>
    <col min="6669" max="6669" width="12.44140625" style="726" customWidth="1"/>
    <col min="6670" max="6670" width="1.109375" style="726" customWidth="1"/>
    <col min="6671" max="6671" width="12.44140625" style="726" customWidth="1"/>
    <col min="6672" max="6672" width="1.109375" style="726" customWidth="1"/>
    <col min="6673" max="6673" width="12.44140625" style="726" customWidth="1"/>
    <col min="6674" max="6912" width="9" style="726"/>
    <col min="6913" max="6914" width="2.44140625" style="726" customWidth="1"/>
    <col min="6915" max="6915" width="39.109375" style="726" customWidth="1"/>
    <col min="6916" max="6916" width="7.33203125" style="726" customWidth="1"/>
    <col min="6917" max="6917" width="12.44140625" style="726" customWidth="1"/>
    <col min="6918" max="6918" width="1.109375" style="726" customWidth="1"/>
    <col min="6919" max="6919" width="12.44140625" style="726" customWidth="1"/>
    <col min="6920" max="6920" width="1.109375" style="726" customWidth="1"/>
    <col min="6921" max="6921" width="12.44140625" style="726" customWidth="1"/>
    <col min="6922" max="6922" width="1.109375" style="726" customWidth="1"/>
    <col min="6923" max="6923" width="12.44140625" style="726" customWidth="1"/>
    <col min="6924" max="6924" width="1.109375" style="726" customWidth="1"/>
    <col min="6925" max="6925" width="12.44140625" style="726" customWidth="1"/>
    <col min="6926" max="6926" width="1.109375" style="726" customWidth="1"/>
    <col min="6927" max="6927" width="12.44140625" style="726" customWidth="1"/>
    <col min="6928" max="6928" width="1.109375" style="726" customWidth="1"/>
    <col min="6929" max="6929" width="12.44140625" style="726" customWidth="1"/>
    <col min="6930" max="7168" width="9" style="726"/>
    <col min="7169" max="7170" width="2.44140625" style="726" customWidth="1"/>
    <col min="7171" max="7171" width="39.109375" style="726" customWidth="1"/>
    <col min="7172" max="7172" width="7.33203125" style="726" customWidth="1"/>
    <col min="7173" max="7173" width="12.44140625" style="726" customWidth="1"/>
    <col min="7174" max="7174" width="1.109375" style="726" customWidth="1"/>
    <col min="7175" max="7175" width="12.44140625" style="726" customWidth="1"/>
    <col min="7176" max="7176" width="1.109375" style="726" customWidth="1"/>
    <col min="7177" max="7177" width="12.44140625" style="726" customWidth="1"/>
    <col min="7178" max="7178" width="1.109375" style="726" customWidth="1"/>
    <col min="7179" max="7179" width="12.44140625" style="726" customWidth="1"/>
    <col min="7180" max="7180" width="1.109375" style="726" customWidth="1"/>
    <col min="7181" max="7181" width="12.44140625" style="726" customWidth="1"/>
    <col min="7182" max="7182" width="1.109375" style="726" customWidth="1"/>
    <col min="7183" max="7183" width="12.44140625" style="726" customWidth="1"/>
    <col min="7184" max="7184" width="1.109375" style="726" customWidth="1"/>
    <col min="7185" max="7185" width="12.44140625" style="726" customWidth="1"/>
    <col min="7186" max="7424" width="9" style="726"/>
    <col min="7425" max="7426" width="2.44140625" style="726" customWidth="1"/>
    <col min="7427" max="7427" width="39.109375" style="726" customWidth="1"/>
    <col min="7428" max="7428" width="7.33203125" style="726" customWidth="1"/>
    <col min="7429" max="7429" width="12.44140625" style="726" customWidth="1"/>
    <col min="7430" max="7430" width="1.109375" style="726" customWidth="1"/>
    <col min="7431" max="7431" width="12.44140625" style="726" customWidth="1"/>
    <col min="7432" max="7432" width="1.109375" style="726" customWidth="1"/>
    <col min="7433" max="7433" width="12.44140625" style="726" customWidth="1"/>
    <col min="7434" max="7434" width="1.109375" style="726" customWidth="1"/>
    <col min="7435" max="7435" width="12.44140625" style="726" customWidth="1"/>
    <col min="7436" max="7436" width="1.109375" style="726" customWidth="1"/>
    <col min="7437" max="7437" width="12.44140625" style="726" customWidth="1"/>
    <col min="7438" max="7438" width="1.109375" style="726" customWidth="1"/>
    <col min="7439" max="7439" width="12.44140625" style="726" customWidth="1"/>
    <col min="7440" max="7440" width="1.109375" style="726" customWidth="1"/>
    <col min="7441" max="7441" width="12.44140625" style="726" customWidth="1"/>
    <col min="7442" max="7680" width="9" style="726"/>
    <col min="7681" max="7682" width="2.44140625" style="726" customWidth="1"/>
    <col min="7683" max="7683" width="39.109375" style="726" customWidth="1"/>
    <col min="7684" max="7684" width="7.33203125" style="726" customWidth="1"/>
    <col min="7685" max="7685" width="12.44140625" style="726" customWidth="1"/>
    <col min="7686" max="7686" width="1.109375" style="726" customWidth="1"/>
    <col min="7687" max="7687" width="12.44140625" style="726" customWidth="1"/>
    <col min="7688" max="7688" width="1.109375" style="726" customWidth="1"/>
    <col min="7689" max="7689" width="12.44140625" style="726" customWidth="1"/>
    <col min="7690" max="7690" width="1.109375" style="726" customWidth="1"/>
    <col min="7691" max="7691" width="12.44140625" style="726" customWidth="1"/>
    <col min="7692" max="7692" width="1.109375" style="726" customWidth="1"/>
    <col min="7693" max="7693" width="12.44140625" style="726" customWidth="1"/>
    <col min="7694" max="7694" width="1.109375" style="726" customWidth="1"/>
    <col min="7695" max="7695" width="12.44140625" style="726" customWidth="1"/>
    <col min="7696" max="7696" width="1.109375" style="726" customWidth="1"/>
    <col min="7697" max="7697" width="12.44140625" style="726" customWidth="1"/>
    <col min="7698" max="7936" width="9" style="726"/>
    <col min="7937" max="7938" width="2.44140625" style="726" customWidth="1"/>
    <col min="7939" max="7939" width="39.109375" style="726" customWidth="1"/>
    <col min="7940" max="7940" width="7.33203125" style="726" customWidth="1"/>
    <col min="7941" max="7941" width="12.44140625" style="726" customWidth="1"/>
    <col min="7942" max="7942" width="1.109375" style="726" customWidth="1"/>
    <col min="7943" max="7943" width="12.44140625" style="726" customWidth="1"/>
    <col min="7944" max="7944" width="1.109375" style="726" customWidth="1"/>
    <col min="7945" max="7945" width="12.44140625" style="726" customWidth="1"/>
    <col min="7946" max="7946" width="1.109375" style="726" customWidth="1"/>
    <col min="7947" max="7947" width="12.44140625" style="726" customWidth="1"/>
    <col min="7948" max="7948" width="1.109375" style="726" customWidth="1"/>
    <col min="7949" max="7949" width="12.44140625" style="726" customWidth="1"/>
    <col min="7950" max="7950" width="1.109375" style="726" customWidth="1"/>
    <col min="7951" max="7951" width="12.44140625" style="726" customWidth="1"/>
    <col min="7952" max="7952" width="1.109375" style="726" customWidth="1"/>
    <col min="7953" max="7953" width="12.44140625" style="726" customWidth="1"/>
    <col min="7954" max="8192" width="9" style="726"/>
    <col min="8193" max="8194" width="2.44140625" style="726" customWidth="1"/>
    <col min="8195" max="8195" width="39.109375" style="726" customWidth="1"/>
    <col min="8196" max="8196" width="7.33203125" style="726" customWidth="1"/>
    <col min="8197" max="8197" width="12.44140625" style="726" customWidth="1"/>
    <col min="8198" max="8198" width="1.109375" style="726" customWidth="1"/>
    <col min="8199" max="8199" width="12.44140625" style="726" customWidth="1"/>
    <col min="8200" max="8200" width="1.109375" style="726" customWidth="1"/>
    <col min="8201" max="8201" width="12.44140625" style="726" customWidth="1"/>
    <col min="8202" max="8202" width="1.109375" style="726" customWidth="1"/>
    <col min="8203" max="8203" width="12.44140625" style="726" customWidth="1"/>
    <col min="8204" max="8204" width="1.109375" style="726" customWidth="1"/>
    <col min="8205" max="8205" width="12.44140625" style="726" customWidth="1"/>
    <col min="8206" max="8206" width="1.109375" style="726" customWidth="1"/>
    <col min="8207" max="8207" width="12.44140625" style="726" customWidth="1"/>
    <col min="8208" max="8208" width="1.109375" style="726" customWidth="1"/>
    <col min="8209" max="8209" width="12.44140625" style="726" customWidth="1"/>
    <col min="8210" max="8448" width="9" style="726"/>
    <col min="8449" max="8450" width="2.44140625" style="726" customWidth="1"/>
    <col min="8451" max="8451" width="39.109375" style="726" customWidth="1"/>
    <col min="8452" max="8452" width="7.33203125" style="726" customWidth="1"/>
    <col min="8453" max="8453" width="12.44140625" style="726" customWidth="1"/>
    <col min="8454" max="8454" width="1.109375" style="726" customWidth="1"/>
    <col min="8455" max="8455" width="12.44140625" style="726" customWidth="1"/>
    <col min="8456" max="8456" width="1.109375" style="726" customWidth="1"/>
    <col min="8457" max="8457" width="12.44140625" style="726" customWidth="1"/>
    <col min="8458" max="8458" width="1.109375" style="726" customWidth="1"/>
    <col min="8459" max="8459" width="12.44140625" style="726" customWidth="1"/>
    <col min="8460" max="8460" width="1.109375" style="726" customWidth="1"/>
    <col min="8461" max="8461" width="12.44140625" style="726" customWidth="1"/>
    <col min="8462" max="8462" width="1.109375" style="726" customWidth="1"/>
    <col min="8463" max="8463" width="12.44140625" style="726" customWidth="1"/>
    <col min="8464" max="8464" width="1.109375" style="726" customWidth="1"/>
    <col min="8465" max="8465" width="12.44140625" style="726" customWidth="1"/>
    <col min="8466" max="8704" width="9" style="726"/>
    <col min="8705" max="8706" width="2.44140625" style="726" customWidth="1"/>
    <col min="8707" max="8707" width="39.109375" style="726" customWidth="1"/>
    <col min="8708" max="8708" width="7.33203125" style="726" customWidth="1"/>
    <col min="8709" max="8709" width="12.44140625" style="726" customWidth="1"/>
    <col min="8710" max="8710" width="1.109375" style="726" customWidth="1"/>
    <col min="8711" max="8711" width="12.44140625" style="726" customWidth="1"/>
    <col min="8712" max="8712" width="1.109375" style="726" customWidth="1"/>
    <col min="8713" max="8713" width="12.44140625" style="726" customWidth="1"/>
    <col min="8714" max="8714" width="1.109375" style="726" customWidth="1"/>
    <col min="8715" max="8715" width="12.44140625" style="726" customWidth="1"/>
    <col min="8716" max="8716" width="1.109375" style="726" customWidth="1"/>
    <col min="8717" max="8717" width="12.44140625" style="726" customWidth="1"/>
    <col min="8718" max="8718" width="1.109375" style="726" customWidth="1"/>
    <col min="8719" max="8719" width="12.44140625" style="726" customWidth="1"/>
    <col min="8720" max="8720" width="1.109375" style="726" customWidth="1"/>
    <col min="8721" max="8721" width="12.44140625" style="726" customWidth="1"/>
    <col min="8722" max="8960" width="9" style="726"/>
    <col min="8961" max="8962" width="2.44140625" style="726" customWidth="1"/>
    <col min="8963" max="8963" width="39.109375" style="726" customWidth="1"/>
    <col min="8964" max="8964" width="7.33203125" style="726" customWidth="1"/>
    <col min="8965" max="8965" width="12.44140625" style="726" customWidth="1"/>
    <col min="8966" max="8966" width="1.109375" style="726" customWidth="1"/>
    <col min="8967" max="8967" width="12.44140625" style="726" customWidth="1"/>
    <col min="8968" max="8968" width="1.109375" style="726" customWidth="1"/>
    <col min="8969" max="8969" width="12.44140625" style="726" customWidth="1"/>
    <col min="8970" max="8970" width="1.109375" style="726" customWidth="1"/>
    <col min="8971" max="8971" width="12.44140625" style="726" customWidth="1"/>
    <col min="8972" max="8972" width="1.109375" style="726" customWidth="1"/>
    <col min="8973" max="8973" width="12.44140625" style="726" customWidth="1"/>
    <col min="8974" max="8974" width="1.109375" style="726" customWidth="1"/>
    <col min="8975" max="8975" width="12.44140625" style="726" customWidth="1"/>
    <col min="8976" max="8976" width="1.109375" style="726" customWidth="1"/>
    <col min="8977" max="8977" width="12.44140625" style="726" customWidth="1"/>
    <col min="8978" max="9216" width="9" style="726"/>
    <col min="9217" max="9218" width="2.44140625" style="726" customWidth="1"/>
    <col min="9219" max="9219" width="39.109375" style="726" customWidth="1"/>
    <col min="9220" max="9220" width="7.33203125" style="726" customWidth="1"/>
    <col min="9221" max="9221" width="12.44140625" style="726" customWidth="1"/>
    <col min="9222" max="9222" width="1.109375" style="726" customWidth="1"/>
    <col min="9223" max="9223" width="12.44140625" style="726" customWidth="1"/>
    <col min="9224" max="9224" width="1.109375" style="726" customWidth="1"/>
    <col min="9225" max="9225" width="12.44140625" style="726" customWidth="1"/>
    <col min="9226" max="9226" width="1.109375" style="726" customWidth="1"/>
    <col min="9227" max="9227" width="12.44140625" style="726" customWidth="1"/>
    <col min="9228" max="9228" width="1.109375" style="726" customWidth="1"/>
    <col min="9229" max="9229" width="12.44140625" style="726" customWidth="1"/>
    <col min="9230" max="9230" width="1.109375" style="726" customWidth="1"/>
    <col min="9231" max="9231" width="12.44140625" style="726" customWidth="1"/>
    <col min="9232" max="9232" width="1.109375" style="726" customWidth="1"/>
    <col min="9233" max="9233" width="12.44140625" style="726" customWidth="1"/>
    <col min="9234" max="9472" width="9" style="726"/>
    <col min="9473" max="9474" width="2.44140625" style="726" customWidth="1"/>
    <col min="9475" max="9475" width="39.109375" style="726" customWidth="1"/>
    <col min="9476" max="9476" width="7.33203125" style="726" customWidth="1"/>
    <col min="9477" max="9477" width="12.44140625" style="726" customWidth="1"/>
    <col min="9478" max="9478" width="1.109375" style="726" customWidth="1"/>
    <col min="9479" max="9479" width="12.44140625" style="726" customWidth="1"/>
    <col min="9480" max="9480" width="1.109375" style="726" customWidth="1"/>
    <col min="9481" max="9481" width="12.44140625" style="726" customWidth="1"/>
    <col min="9482" max="9482" width="1.109375" style="726" customWidth="1"/>
    <col min="9483" max="9483" width="12.44140625" style="726" customWidth="1"/>
    <col min="9484" max="9484" width="1.109375" style="726" customWidth="1"/>
    <col min="9485" max="9485" width="12.44140625" style="726" customWidth="1"/>
    <col min="9486" max="9486" width="1.109375" style="726" customWidth="1"/>
    <col min="9487" max="9487" width="12.44140625" style="726" customWidth="1"/>
    <col min="9488" max="9488" width="1.109375" style="726" customWidth="1"/>
    <col min="9489" max="9489" width="12.44140625" style="726" customWidth="1"/>
    <col min="9490" max="9728" width="9" style="726"/>
    <col min="9729" max="9730" width="2.44140625" style="726" customWidth="1"/>
    <col min="9731" max="9731" width="39.109375" style="726" customWidth="1"/>
    <col min="9732" max="9732" width="7.33203125" style="726" customWidth="1"/>
    <col min="9733" max="9733" width="12.44140625" style="726" customWidth="1"/>
    <col min="9734" max="9734" width="1.109375" style="726" customWidth="1"/>
    <col min="9735" max="9735" width="12.44140625" style="726" customWidth="1"/>
    <col min="9736" max="9736" width="1.109375" style="726" customWidth="1"/>
    <col min="9737" max="9737" width="12.44140625" style="726" customWidth="1"/>
    <col min="9738" max="9738" width="1.109375" style="726" customWidth="1"/>
    <col min="9739" max="9739" width="12.44140625" style="726" customWidth="1"/>
    <col min="9740" max="9740" width="1.109375" style="726" customWidth="1"/>
    <col min="9741" max="9741" width="12.44140625" style="726" customWidth="1"/>
    <col min="9742" max="9742" width="1.109375" style="726" customWidth="1"/>
    <col min="9743" max="9743" width="12.44140625" style="726" customWidth="1"/>
    <col min="9744" max="9744" width="1.109375" style="726" customWidth="1"/>
    <col min="9745" max="9745" width="12.44140625" style="726" customWidth="1"/>
    <col min="9746" max="9984" width="9" style="726"/>
    <col min="9985" max="9986" width="2.44140625" style="726" customWidth="1"/>
    <col min="9987" max="9987" width="39.109375" style="726" customWidth="1"/>
    <col min="9988" max="9988" width="7.33203125" style="726" customWidth="1"/>
    <col min="9989" max="9989" width="12.44140625" style="726" customWidth="1"/>
    <col min="9990" max="9990" width="1.109375" style="726" customWidth="1"/>
    <col min="9991" max="9991" width="12.44140625" style="726" customWidth="1"/>
    <col min="9992" max="9992" width="1.109375" style="726" customWidth="1"/>
    <col min="9993" max="9993" width="12.44140625" style="726" customWidth="1"/>
    <col min="9994" max="9994" width="1.109375" style="726" customWidth="1"/>
    <col min="9995" max="9995" width="12.44140625" style="726" customWidth="1"/>
    <col min="9996" max="9996" width="1.109375" style="726" customWidth="1"/>
    <col min="9997" max="9997" width="12.44140625" style="726" customWidth="1"/>
    <col min="9998" max="9998" width="1.109375" style="726" customWidth="1"/>
    <col min="9999" max="9999" width="12.44140625" style="726" customWidth="1"/>
    <col min="10000" max="10000" width="1.109375" style="726" customWidth="1"/>
    <col min="10001" max="10001" width="12.44140625" style="726" customWidth="1"/>
    <col min="10002" max="10240" width="9" style="726"/>
    <col min="10241" max="10242" width="2.44140625" style="726" customWidth="1"/>
    <col min="10243" max="10243" width="39.109375" style="726" customWidth="1"/>
    <col min="10244" max="10244" width="7.33203125" style="726" customWidth="1"/>
    <col min="10245" max="10245" width="12.44140625" style="726" customWidth="1"/>
    <col min="10246" max="10246" width="1.109375" style="726" customWidth="1"/>
    <col min="10247" max="10247" width="12.44140625" style="726" customWidth="1"/>
    <col min="10248" max="10248" width="1.109375" style="726" customWidth="1"/>
    <col min="10249" max="10249" width="12.44140625" style="726" customWidth="1"/>
    <col min="10250" max="10250" width="1.109375" style="726" customWidth="1"/>
    <col min="10251" max="10251" width="12.44140625" style="726" customWidth="1"/>
    <col min="10252" max="10252" width="1.109375" style="726" customWidth="1"/>
    <col min="10253" max="10253" width="12.44140625" style="726" customWidth="1"/>
    <col min="10254" max="10254" width="1.109375" style="726" customWidth="1"/>
    <col min="10255" max="10255" width="12.44140625" style="726" customWidth="1"/>
    <col min="10256" max="10256" width="1.109375" style="726" customWidth="1"/>
    <col min="10257" max="10257" width="12.44140625" style="726" customWidth="1"/>
    <col min="10258" max="10496" width="9" style="726"/>
    <col min="10497" max="10498" width="2.44140625" style="726" customWidth="1"/>
    <col min="10499" max="10499" width="39.109375" style="726" customWidth="1"/>
    <col min="10500" max="10500" width="7.33203125" style="726" customWidth="1"/>
    <col min="10501" max="10501" width="12.44140625" style="726" customWidth="1"/>
    <col min="10502" max="10502" width="1.109375" style="726" customWidth="1"/>
    <col min="10503" max="10503" width="12.44140625" style="726" customWidth="1"/>
    <col min="10504" max="10504" width="1.109375" style="726" customWidth="1"/>
    <col min="10505" max="10505" width="12.44140625" style="726" customWidth="1"/>
    <col min="10506" max="10506" width="1.109375" style="726" customWidth="1"/>
    <col min="10507" max="10507" width="12.44140625" style="726" customWidth="1"/>
    <col min="10508" max="10508" width="1.109375" style="726" customWidth="1"/>
    <col min="10509" max="10509" width="12.44140625" style="726" customWidth="1"/>
    <col min="10510" max="10510" width="1.109375" style="726" customWidth="1"/>
    <col min="10511" max="10511" width="12.44140625" style="726" customWidth="1"/>
    <col min="10512" max="10512" width="1.109375" style="726" customWidth="1"/>
    <col min="10513" max="10513" width="12.44140625" style="726" customWidth="1"/>
    <col min="10514" max="10752" width="9" style="726"/>
    <col min="10753" max="10754" width="2.44140625" style="726" customWidth="1"/>
    <col min="10755" max="10755" width="39.109375" style="726" customWidth="1"/>
    <col min="10756" max="10756" width="7.33203125" style="726" customWidth="1"/>
    <col min="10757" max="10757" width="12.44140625" style="726" customWidth="1"/>
    <col min="10758" max="10758" width="1.109375" style="726" customWidth="1"/>
    <col min="10759" max="10759" width="12.44140625" style="726" customWidth="1"/>
    <col min="10760" max="10760" width="1.109375" style="726" customWidth="1"/>
    <col min="10761" max="10761" width="12.44140625" style="726" customWidth="1"/>
    <col min="10762" max="10762" width="1.109375" style="726" customWidth="1"/>
    <col min="10763" max="10763" width="12.44140625" style="726" customWidth="1"/>
    <col min="10764" max="10764" width="1.109375" style="726" customWidth="1"/>
    <col min="10765" max="10765" width="12.44140625" style="726" customWidth="1"/>
    <col min="10766" max="10766" width="1.109375" style="726" customWidth="1"/>
    <col min="10767" max="10767" width="12.44140625" style="726" customWidth="1"/>
    <col min="10768" max="10768" width="1.109375" style="726" customWidth="1"/>
    <col min="10769" max="10769" width="12.44140625" style="726" customWidth="1"/>
    <col min="10770" max="11008" width="9" style="726"/>
    <col min="11009" max="11010" width="2.44140625" style="726" customWidth="1"/>
    <col min="11011" max="11011" width="39.109375" style="726" customWidth="1"/>
    <col min="11012" max="11012" width="7.33203125" style="726" customWidth="1"/>
    <col min="11013" max="11013" width="12.44140625" style="726" customWidth="1"/>
    <col min="11014" max="11014" width="1.109375" style="726" customWidth="1"/>
    <col min="11015" max="11015" width="12.44140625" style="726" customWidth="1"/>
    <col min="11016" max="11016" width="1.109375" style="726" customWidth="1"/>
    <col min="11017" max="11017" width="12.44140625" style="726" customWidth="1"/>
    <col min="11018" max="11018" width="1.109375" style="726" customWidth="1"/>
    <col min="11019" max="11019" width="12.44140625" style="726" customWidth="1"/>
    <col min="11020" max="11020" width="1.109375" style="726" customWidth="1"/>
    <col min="11021" max="11021" width="12.44140625" style="726" customWidth="1"/>
    <col min="11022" max="11022" width="1.109375" style="726" customWidth="1"/>
    <col min="11023" max="11023" width="12.44140625" style="726" customWidth="1"/>
    <col min="11024" max="11024" width="1.109375" style="726" customWidth="1"/>
    <col min="11025" max="11025" width="12.44140625" style="726" customWidth="1"/>
    <col min="11026" max="11264" width="9" style="726"/>
    <col min="11265" max="11266" width="2.44140625" style="726" customWidth="1"/>
    <col min="11267" max="11267" width="39.109375" style="726" customWidth="1"/>
    <col min="11268" max="11268" width="7.33203125" style="726" customWidth="1"/>
    <col min="11269" max="11269" width="12.44140625" style="726" customWidth="1"/>
    <col min="11270" max="11270" width="1.109375" style="726" customWidth="1"/>
    <col min="11271" max="11271" width="12.44140625" style="726" customWidth="1"/>
    <col min="11272" max="11272" width="1.109375" style="726" customWidth="1"/>
    <col min="11273" max="11273" width="12.44140625" style="726" customWidth="1"/>
    <col min="11274" max="11274" width="1.109375" style="726" customWidth="1"/>
    <col min="11275" max="11275" width="12.44140625" style="726" customWidth="1"/>
    <col min="11276" max="11276" width="1.109375" style="726" customWidth="1"/>
    <col min="11277" max="11277" width="12.44140625" style="726" customWidth="1"/>
    <col min="11278" max="11278" width="1.109375" style="726" customWidth="1"/>
    <col min="11279" max="11279" width="12.44140625" style="726" customWidth="1"/>
    <col min="11280" max="11280" width="1.109375" style="726" customWidth="1"/>
    <col min="11281" max="11281" width="12.44140625" style="726" customWidth="1"/>
    <col min="11282" max="11520" width="9" style="726"/>
    <col min="11521" max="11522" width="2.44140625" style="726" customWidth="1"/>
    <col min="11523" max="11523" width="39.109375" style="726" customWidth="1"/>
    <col min="11524" max="11524" width="7.33203125" style="726" customWidth="1"/>
    <col min="11525" max="11525" width="12.44140625" style="726" customWidth="1"/>
    <col min="11526" max="11526" width="1.109375" style="726" customWidth="1"/>
    <col min="11527" max="11527" width="12.44140625" style="726" customWidth="1"/>
    <col min="11528" max="11528" width="1.109375" style="726" customWidth="1"/>
    <col min="11529" max="11529" width="12.44140625" style="726" customWidth="1"/>
    <col min="11530" max="11530" width="1.109375" style="726" customWidth="1"/>
    <col min="11531" max="11531" width="12.44140625" style="726" customWidth="1"/>
    <col min="11532" max="11532" width="1.109375" style="726" customWidth="1"/>
    <col min="11533" max="11533" width="12.44140625" style="726" customWidth="1"/>
    <col min="11534" max="11534" width="1.109375" style="726" customWidth="1"/>
    <col min="11535" max="11535" width="12.44140625" style="726" customWidth="1"/>
    <col min="11536" max="11536" width="1.109375" style="726" customWidth="1"/>
    <col min="11537" max="11537" width="12.44140625" style="726" customWidth="1"/>
    <col min="11538" max="11776" width="9" style="726"/>
    <col min="11777" max="11778" width="2.44140625" style="726" customWidth="1"/>
    <col min="11779" max="11779" width="39.109375" style="726" customWidth="1"/>
    <col min="11780" max="11780" width="7.33203125" style="726" customWidth="1"/>
    <col min="11781" max="11781" width="12.44140625" style="726" customWidth="1"/>
    <col min="11782" max="11782" width="1.109375" style="726" customWidth="1"/>
    <col min="11783" max="11783" width="12.44140625" style="726" customWidth="1"/>
    <col min="11784" max="11784" width="1.109375" style="726" customWidth="1"/>
    <col min="11785" max="11785" width="12.44140625" style="726" customWidth="1"/>
    <col min="11786" max="11786" width="1.109375" style="726" customWidth="1"/>
    <col min="11787" max="11787" width="12.44140625" style="726" customWidth="1"/>
    <col min="11788" max="11788" width="1.109375" style="726" customWidth="1"/>
    <col min="11789" max="11789" width="12.44140625" style="726" customWidth="1"/>
    <col min="11790" max="11790" width="1.109375" style="726" customWidth="1"/>
    <col min="11791" max="11791" width="12.44140625" style="726" customWidth="1"/>
    <col min="11792" max="11792" width="1.109375" style="726" customWidth="1"/>
    <col min="11793" max="11793" width="12.44140625" style="726" customWidth="1"/>
    <col min="11794" max="12032" width="9" style="726"/>
    <col min="12033" max="12034" width="2.44140625" style="726" customWidth="1"/>
    <col min="12035" max="12035" width="39.109375" style="726" customWidth="1"/>
    <col min="12036" max="12036" width="7.33203125" style="726" customWidth="1"/>
    <col min="12037" max="12037" width="12.44140625" style="726" customWidth="1"/>
    <col min="12038" max="12038" width="1.109375" style="726" customWidth="1"/>
    <col min="12039" max="12039" width="12.44140625" style="726" customWidth="1"/>
    <col min="12040" max="12040" width="1.109375" style="726" customWidth="1"/>
    <col min="12041" max="12041" width="12.44140625" style="726" customWidth="1"/>
    <col min="12042" max="12042" width="1.109375" style="726" customWidth="1"/>
    <col min="12043" max="12043" width="12.44140625" style="726" customWidth="1"/>
    <col min="12044" max="12044" width="1.109375" style="726" customWidth="1"/>
    <col min="12045" max="12045" width="12.44140625" style="726" customWidth="1"/>
    <col min="12046" max="12046" width="1.109375" style="726" customWidth="1"/>
    <col min="12047" max="12047" width="12.44140625" style="726" customWidth="1"/>
    <col min="12048" max="12048" width="1.109375" style="726" customWidth="1"/>
    <col min="12049" max="12049" width="12.44140625" style="726" customWidth="1"/>
    <col min="12050" max="12288" width="9" style="726"/>
    <col min="12289" max="12290" width="2.44140625" style="726" customWidth="1"/>
    <col min="12291" max="12291" width="39.109375" style="726" customWidth="1"/>
    <col min="12292" max="12292" width="7.33203125" style="726" customWidth="1"/>
    <col min="12293" max="12293" width="12.44140625" style="726" customWidth="1"/>
    <col min="12294" max="12294" width="1.109375" style="726" customWidth="1"/>
    <col min="12295" max="12295" width="12.44140625" style="726" customWidth="1"/>
    <col min="12296" max="12296" width="1.109375" style="726" customWidth="1"/>
    <col min="12297" max="12297" width="12.44140625" style="726" customWidth="1"/>
    <col min="12298" max="12298" width="1.109375" style="726" customWidth="1"/>
    <col min="12299" max="12299" width="12.44140625" style="726" customWidth="1"/>
    <col min="12300" max="12300" width="1.109375" style="726" customWidth="1"/>
    <col min="12301" max="12301" width="12.44140625" style="726" customWidth="1"/>
    <col min="12302" max="12302" width="1.109375" style="726" customWidth="1"/>
    <col min="12303" max="12303" width="12.44140625" style="726" customWidth="1"/>
    <col min="12304" max="12304" width="1.109375" style="726" customWidth="1"/>
    <col min="12305" max="12305" width="12.44140625" style="726" customWidth="1"/>
    <col min="12306" max="12544" width="9" style="726"/>
    <col min="12545" max="12546" width="2.44140625" style="726" customWidth="1"/>
    <col min="12547" max="12547" width="39.109375" style="726" customWidth="1"/>
    <col min="12548" max="12548" width="7.33203125" style="726" customWidth="1"/>
    <col min="12549" max="12549" width="12.44140625" style="726" customWidth="1"/>
    <col min="12550" max="12550" width="1.109375" style="726" customWidth="1"/>
    <col min="12551" max="12551" width="12.44140625" style="726" customWidth="1"/>
    <col min="12552" max="12552" width="1.109375" style="726" customWidth="1"/>
    <col min="12553" max="12553" width="12.44140625" style="726" customWidth="1"/>
    <col min="12554" max="12554" width="1.109375" style="726" customWidth="1"/>
    <col min="12555" max="12555" width="12.44140625" style="726" customWidth="1"/>
    <col min="12556" max="12556" width="1.109375" style="726" customWidth="1"/>
    <col min="12557" max="12557" width="12.44140625" style="726" customWidth="1"/>
    <col min="12558" max="12558" width="1.109375" style="726" customWidth="1"/>
    <col min="12559" max="12559" width="12.44140625" style="726" customWidth="1"/>
    <col min="12560" max="12560" width="1.109375" style="726" customWidth="1"/>
    <col min="12561" max="12561" width="12.44140625" style="726" customWidth="1"/>
    <col min="12562" max="12800" width="9" style="726"/>
    <col min="12801" max="12802" width="2.44140625" style="726" customWidth="1"/>
    <col min="12803" max="12803" width="39.109375" style="726" customWidth="1"/>
    <col min="12804" max="12804" width="7.33203125" style="726" customWidth="1"/>
    <col min="12805" max="12805" width="12.44140625" style="726" customWidth="1"/>
    <col min="12806" max="12806" width="1.109375" style="726" customWidth="1"/>
    <col min="12807" max="12807" width="12.44140625" style="726" customWidth="1"/>
    <col min="12808" max="12808" width="1.109375" style="726" customWidth="1"/>
    <col min="12809" max="12809" width="12.44140625" style="726" customWidth="1"/>
    <col min="12810" max="12810" width="1.109375" style="726" customWidth="1"/>
    <col min="12811" max="12811" width="12.44140625" style="726" customWidth="1"/>
    <col min="12812" max="12812" width="1.109375" style="726" customWidth="1"/>
    <col min="12813" max="12813" width="12.44140625" style="726" customWidth="1"/>
    <col min="12814" max="12814" width="1.109375" style="726" customWidth="1"/>
    <col min="12815" max="12815" width="12.44140625" style="726" customWidth="1"/>
    <col min="12816" max="12816" width="1.109375" style="726" customWidth="1"/>
    <col min="12817" max="12817" width="12.44140625" style="726" customWidth="1"/>
    <col min="12818" max="13056" width="9" style="726"/>
    <col min="13057" max="13058" width="2.44140625" style="726" customWidth="1"/>
    <col min="13059" max="13059" width="39.109375" style="726" customWidth="1"/>
    <col min="13060" max="13060" width="7.33203125" style="726" customWidth="1"/>
    <col min="13061" max="13061" width="12.44140625" style="726" customWidth="1"/>
    <col min="13062" max="13062" width="1.109375" style="726" customWidth="1"/>
    <col min="13063" max="13063" width="12.44140625" style="726" customWidth="1"/>
    <col min="13064" max="13064" width="1.109375" style="726" customWidth="1"/>
    <col min="13065" max="13065" width="12.44140625" style="726" customWidth="1"/>
    <col min="13066" max="13066" width="1.109375" style="726" customWidth="1"/>
    <col min="13067" max="13067" width="12.44140625" style="726" customWidth="1"/>
    <col min="13068" max="13068" width="1.109375" style="726" customWidth="1"/>
    <col min="13069" max="13069" width="12.44140625" style="726" customWidth="1"/>
    <col min="13070" max="13070" width="1.109375" style="726" customWidth="1"/>
    <col min="13071" max="13071" width="12.44140625" style="726" customWidth="1"/>
    <col min="13072" max="13072" width="1.109375" style="726" customWidth="1"/>
    <col min="13073" max="13073" width="12.44140625" style="726" customWidth="1"/>
    <col min="13074" max="13312" width="9" style="726"/>
    <col min="13313" max="13314" width="2.44140625" style="726" customWidth="1"/>
    <col min="13315" max="13315" width="39.109375" style="726" customWidth="1"/>
    <col min="13316" max="13316" width="7.33203125" style="726" customWidth="1"/>
    <col min="13317" max="13317" width="12.44140625" style="726" customWidth="1"/>
    <col min="13318" max="13318" width="1.109375" style="726" customWidth="1"/>
    <col min="13319" max="13319" width="12.44140625" style="726" customWidth="1"/>
    <col min="13320" max="13320" width="1.109375" style="726" customWidth="1"/>
    <col min="13321" max="13321" width="12.44140625" style="726" customWidth="1"/>
    <col min="13322" max="13322" width="1.109375" style="726" customWidth="1"/>
    <col min="13323" max="13323" width="12.44140625" style="726" customWidth="1"/>
    <col min="13324" max="13324" width="1.109375" style="726" customWidth="1"/>
    <col min="13325" max="13325" width="12.44140625" style="726" customWidth="1"/>
    <col min="13326" max="13326" width="1.109375" style="726" customWidth="1"/>
    <col min="13327" max="13327" width="12.44140625" style="726" customWidth="1"/>
    <col min="13328" max="13328" width="1.109375" style="726" customWidth="1"/>
    <col min="13329" max="13329" width="12.44140625" style="726" customWidth="1"/>
    <col min="13330" max="13568" width="9" style="726"/>
    <col min="13569" max="13570" width="2.44140625" style="726" customWidth="1"/>
    <col min="13571" max="13571" width="39.109375" style="726" customWidth="1"/>
    <col min="13572" max="13572" width="7.33203125" style="726" customWidth="1"/>
    <col min="13573" max="13573" width="12.44140625" style="726" customWidth="1"/>
    <col min="13574" max="13574" width="1.109375" style="726" customWidth="1"/>
    <col min="13575" max="13575" width="12.44140625" style="726" customWidth="1"/>
    <col min="13576" max="13576" width="1.109375" style="726" customWidth="1"/>
    <col min="13577" max="13577" width="12.44140625" style="726" customWidth="1"/>
    <col min="13578" max="13578" width="1.109375" style="726" customWidth="1"/>
    <col min="13579" max="13579" width="12.44140625" style="726" customWidth="1"/>
    <col min="13580" max="13580" width="1.109375" style="726" customWidth="1"/>
    <col min="13581" max="13581" width="12.44140625" style="726" customWidth="1"/>
    <col min="13582" max="13582" width="1.109375" style="726" customWidth="1"/>
    <col min="13583" max="13583" width="12.44140625" style="726" customWidth="1"/>
    <col min="13584" max="13584" width="1.109375" style="726" customWidth="1"/>
    <col min="13585" max="13585" width="12.44140625" style="726" customWidth="1"/>
    <col min="13586" max="13824" width="9" style="726"/>
    <col min="13825" max="13826" width="2.44140625" style="726" customWidth="1"/>
    <col min="13827" max="13827" width="39.109375" style="726" customWidth="1"/>
    <col min="13828" max="13828" width="7.33203125" style="726" customWidth="1"/>
    <col min="13829" max="13829" width="12.44140625" style="726" customWidth="1"/>
    <col min="13830" max="13830" width="1.109375" style="726" customWidth="1"/>
    <col min="13831" max="13831" width="12.44140625" style="726" customWidth="1"/>
    <col min="13832" max="13832" width="1.109375" style="726" customWidth="1"/>
    <col min="13833" max="13833" width="12.44140625" style="726" customWidth="1"/>
    <col min="13834" max="13834" width="1.109375" style="726" customWidth="1"/>
    <col min="13835" max="13835" width="12.44140625" style="726" customWidth="1"/>
    <col min="13836" max="13836" width="1.109375" style="726" customWidth="1"/>
    <col min="13837" max="13837" width="12.44140625" style="726" customWidth="1"/>
    <col min="13838" max="13838" width="1.109375" style="726" customWidth="1"/>
    <col min="13839" max="13839" width="12.44140625" style="726" customWidth="1"/>
    <col min="13840" max="13840" width="1.109375" style="726" customWidth="1"/>
    <col min="13841" max="13841" width="12.44140625" style="726" customWidth="1"/>
    <col min="13842" max="14080" width="9" style="726"/>
    <col min="14081" max="14082" width="2.44140625" style="726" customWidth="1"/>
    <col min="14083" max="14083" width="39.109375" style="726" customWidth="1"/>
    <col min="14084" max="14084" width="7.33203125" style="726" customWidth="1"/>
    <col min="14085" max="14085" width="12.44140625" style="726" customWidth="1"/>
    <col min="14086" max="14086" width="1.109375" style="726" customWidth="1"/>
    <col min="14087" max="14087" width="12.44140625" style="726" customWidth="1"/>
    <col min="14088" max="14088" width="1.109375" style="726" customWidth="1"/>
    <col min="14089" max="14089" width="12.44140625" style="726" customWidth="1"/>
    <col min="14090" max="14090" width="1.109375" style="726" customWidth="1"/>
    <col min="14091" max="14091" width="12.44140625" style="726" customWidth="1"/>
    <col min="14092" max="14092" width="1.109375" style="726" customWidth="1"/>
    <col min="14093" max="14093" width="12.44140625" style="726" customWidth="1"/>
    <col min="14094" max="14094" width="1.109375" style="726" customWidth="1"/>
    <col min="14095" max="14095" width="12.44140625" style="726" customWidth="1"/>
    <col min="14096" max="14096" width="1.109375" style="726" customWidth="1"/>
    <col min="14097" max="14097" width="12.44140625" style="726" customWidth="1"/>
    <col min="14098" max="14336" width="9" style="726"/>
    <col min="14337" max="14338" width="2.44140625" style="726" customWidth="1"/>
    <col min="14339" max="14339" width="39.109375" style="726" customWidth="1"/>
    <col min="14340" max="14340" width="7.33203125" style="726" customWidth="1"/>
    <col min="14341" max="14341" width="12.44140625" style="726" customWidth="1"/>
    <col min="14342" max="14342" width="1.109375" style="726" customWidth="1"/>
    <col min="14343" max="14343" width="12.44140625" style="726" customWidth="1"/>
    <col min="14344" max="14344" width="1.109375" style="726" customWidth="1"/>
    <col min="14345" max="14345" width="12.44140625" style="726" customWidth="1"/>
    <col min="14346" max="14346" width="1.109375" style="726" customWidth="1"/>
    <col min="14347" max="14347" width="12.44140625" style="726" customWidth="1"/>
    <col min="14348" max="14348" width="1.109375" style="726" customWidth="1"/>
    <col min="14349" max="14349" width="12.44140625" style="726" customWidth="1"/>
    <col min="14350" max="14350" width="1.109375" style="726" customWidth="1"/>
    <col min="14351" max="14351" width="12.44140625" style="726" customWidth="1"/>
    <col min="14352" max="14352" width="1.109375" style="726" customWidth="1"/>
    <col min="14353" max="14353" width="12.44140625" style="726" customWidth="1"/>
    <col min="14354" max="14592" width="9" style="726"/>
    <col min="14593" max="14594" width="2.44140625" style="726" customWidth="1"/>
    <col min="14595" max="14595" width="39.109375" style="726" customWidth="1"/>
    <col min="14596" max="14596" width="7.33203125" style="726" customWidth="1"/>
    <col min="14597" max="14597" width="12.44140625" style="726" customWidth="1"/>
    <col min="14598" max="14598" width="1.109375" style="726" customWidth="1"/>
    <col min="14599" max="14599" width="12.44140625" style="726" customWidth="1"/>
    <col min="14600" max="14600" width="1.109375" style="726" customWidth="1"/>
    <col min="14601" max="14601" width="12.44140625" style="726" customWidth="1"/>
    <col min="14602" max="14602" width="1.109375" style="726" customWidth="1"/>
    <col min="14603" max="14603" width="12.44140625" style="726" customWidth="1"/>
    <col min="14604" max="14604" width="1.109375" style="726" customWidth="1"/>
    <col min="14605" max="14605" width="12.44140625" style="726" customWidth="1"/>
    <col min="14606" max="14606" width="1.109375" style="726" customWidth="1"/>
    <col min="14607" max="14607" width="12.44140625" style="726" customWidth="1"/>
    <col min="14608" max="14608" width="1.109375" style="726" customWidth="1"/>
    <col min="14609" max="14609" width="12.44140625" style="726" customWidth="1"/>
    <col min="14610" max="14848" width="9" style="726"/>
    <col min="14849" max="14850" width="2.44140625" style="726" customWidth="1"/>
    <col min="14851" max="14851" width="39.109375" style="726" customWidth="1"/>
    <col min="14852" max="14852" width="7.33203125" style="726" customWidth="1"/>
    <col min="14853" max="14853" width="12.44140625" style="726" customWidth="1"/>
    <col min="14854" max="14854" width="1.109375" style="726" customWidth="1"/>
    <col min="14855" max="14855" width="12.44140625" style="726" customWidth="1"/>
    <col min="14856" max="14856" width="1.109375" style="726" customWidth="1"/>
    <col min="14857" max="14857" width="12.44140625" style="726" customWidth="1"/>
    <col min="14858" max="14858" width="1.109375" style="726" customWidth="1"/>
    <col min="14859" max="14859" width="12.44140625" style="726" customWidth="1"/>
    <col min="14860" max="14860" width="1.109375" style="726" customWidth="1"/>
    <col min="14861" max="14861" width="12.44140625" style="726" customWidth="1"/>
    <col min="14862" max="14862" width="1.109375" style="726" customWidth="1"/>
    <col min="14863" max="14863" width="12.44140625" style="726" customWidth="1"/>
    <col min="14864" max="14864" width="1.109375" style="726" customWidth="1"/>
    <col min="14865" max="14865" width="12.44140625" style="726" customWidth="1"/>
    <col min="14866" max="15104" width="9" style="726"/>
    <col min="15105" max="15106" width="2.44140625" style="726" customWidth="1"/>
    <col min="15107" max="15107" width="39.109375" style="726" customWidth="1"/>
    <col min="15108" max="15108" width="7.33203125" style="726" customWidth="1"/>
    <col min="15109" max="15109" width="12.44140625" style="726" customWidth="1"/>
    <col min="15110" max="15110" width="1.109375" style="726" customWidth="1"/>
    <col min="15111" max="15111" width="12.44140625" style="726" customWidth="1"/>
    <col min="15112" max="15112" width="1.109375" style="726" customWidth="1"/>
    <col min="15113" max="15113" width="12.44140625" style="726" customWidth="1"/>
    <col min="15114" max="15114" width="1.109375" style="726" customWidth="1"/>
    <col min="15115" max="15115" width="12.44140625" style="726" customWidth="1"/>
    <col min="15116" max="15116" width="1.109375" style="726" customWidth="1"/>
    <col min="15117" max="15117" width="12.44140625" style="726" customWidth="1"/>
    <col min="15118" max="15118" width="1.109375" style="726" customWidth="1"/>
    <col min="15119" max="15119" width="12.44140625" style="726" customWidth="1"/>
    <col min="15120" max="15120" width="1.109375" style="726" customWidth="1"/>
    <col min="15121" max="15121" width="12.44140625" style="726" customWidth="1"/>
    <col min="15122" max="15360" width="9" style="726"/>
    <col min="15361" max="15362" width="2.44140625" style="726" customWidth="1"/>
    <col min="15363" max="15363" width="39.109375" style="726" customWidth="1"/>
    <col min="15364" max="15364" width="7.33203125" style="726" customWidth="1"/>
    <col min="15365" max="15365" width="12.44140625" style="726" customWidth="1"/>
    <col min="15366" max="15366" width="1.109375" style="726" customWidth="1"/>
    <col min="15367" max="15367" width="12.44140625" style="726" customWidth="1"/>
    <col min="15368" max="15368" width="1.109375" style="726" customWidth="1"/>
    <col min="15369" max="15369" width="12.44140625" style="726" customWidth="1"/>
    <col min="15370" max="15370" width="1.109375" style="726" customWidth="1"/>
    <col min="15371" max="15371" width="12.44140625" style="726" customWidth="1"/>
    <col min="15372" max="15372" width="1.109375" style="726" customWidth="1"/>
    <col min="15373" max="15373" width="12.44140625" style="726" customWidth="1"/>
    <col min="15374" max="15374" width="1.109375" style="726" customWidth="1"/>
    <col min="15375" max="15375" width="12.44140625" style="726" customWidth="1"/>
    <col min="15376" max="15376" width="1.109375" style="726" customWidth="1"/>
    <col min="15377" max="15377" width="12.44140625" style="726" customWidth="1"/>
    <col min="15378" max="15616" width="9" style="726"/>
    <col min="15617" max="15618" width="2.44140625" style="726" customWidth="1"/>
    <col min="15619" max="15619" width="39.109375" style="726" customWidth="1"/>
    <col min="15620" max="15620" width="7.33203125" style="726" customWidth="1"/>
    <col min="15621" max="15621" width="12.44140625" style="726" customWidth="1"/>
    <col min="15622" max="15622" width="1.109375" style="726" customWidth="1"/>
    <col min="15623" max="15623" width="12.44140625" style="726" customWidth="1"/>
    <col min="15624" max="15624" width="1.109375" style="726" customWidth="1"/>
    <col min="15625" max="15625" width="12.44140625" style="726" customWidth="1"/>
    <col min="15626" max="15626" width="1.109375" style="726" customWidth="1"/>
    <col min="15627" max="15627" width="12.44140625" style="726" customWidth="1"/>
    <col min="15628" max="15628" width="1.109375" style="726" customWidth="1"/>
    <col min="15629" max="15629" width="12.44140625" style="726" customWidth="1"/>
    <col min="15630" max="15630" width="1.109375" style="726" customWidth="1"/>
    <col min="15631" max="15631" width="12.44140625" style="726" customWidth="1"/>
    <col min="15632" max="15632" width="1.109375" style="726" customWidth="1"/>
    <col min="15633" max="15633" width="12.44140625" style="726" customWidth="1"/>
    <col min="15634" max="15872" width="9" style="726"/>
    <col min="15873" max="15874" width="2.44140625" style="726" customWidth="1"/>
    <col min="15875" max="15875" width="39.109375" style="726" customWidth="1"/>
    <col min="15876" max="15876" width="7.33203125" style="726" customWidth="1"/>
    <col min="15877" max="15877" width="12.44140625" style="726" customWidth="1"/>
    <col min="15878" max="15878" width="1.109375" style="726" customWidth="1"/>
    <col min="15879" max="15879" width="12.44140625" style="726" customWidth="1"/>
    <col min="15880" max="15880" width="1.109375" style="726" customWidth="1"/>
    <col min="15881" max="15881" width="12.44140625" style="726" customWidth="1"/>
    <col min="15882" max="15882" width="1.109375" style="726" customWidth="1"/>
    <col min="15883" max="15883" width="12.44140625" style="726" customWidth="1"/>
    <col min="15884" max="15884" width="1.109375" style="726" customWidth="1"/>
    <col min="15885" max="15885" width="12.44140625" style="726" customWidth="1"/>
    <col min="15886" max="15886" width="1.109375" style="726" customWidth="1"/>
    <col min="15887" max="15887" width="12.44140625" style="726" customWidth="1"/>
    <col min="15888" max="15888" width="1.109375" style="726" customWidth="1"/>
    <col min="15889" max="15889" width="12.44140625" style="726" customWidth="1"/>
    <col min="15890" max="16128" width="9" style="726"/>
    <col min="16129" max="16130" width="2.44140625" style="726" customWidth="1"/>
    <col min="16131" max="16131" width="39.109375" style="726" customWidth="1"/>
    <col min="16132" max="16132" width="7.33203125" style="726" customWidth="1"/>
    <col min="16133" max="16133" width="12.44140625" style="726" customWidth="1"/>
    <col min="16134" max="16134" width="1.109375" style="726" customWidth="1"/>
    <col min="16135" max="16135" width="12.44140625" style="726" customWidth="1"/>
    <col min="16136" max="16136" width="1.109375" style="726" customWidth="1"/>
    <col min="16137" max="16137" width="12.44140625" style="726" customWidth="1"/>
    <col min="16138" max="16138" width="1.109375" style="726" customWidth="1"/>
    <col min="16139" max="16139" width="12.44140625" style="726" customWidth="1"/>
    <col min="16140" max="16140" width="1.109375" style="726" customWidth="1"/>
    <col min="16141" max="16141" width="12.44140625" style="726" customWidth="1"/>
    <col min="16142" max="16142" width="1.109375" style="726" customWidth="1"/>
    <col min="16143" max="16143" width="12.44140625" style="726" customWidth="1"/>
    <col min="16144" max="16144" width="1.109375" style="726" customWidth="1"/>
    <col min="16145" max="16145" width="12.44140625" style="726" customWidth="1"/>
    <col min="16146" max="16384" width="9" style="726"/>
  </cols>
  <sheetData>
    <row r="1" spans="1:32" s="724" customFormat="1" ht="22.5" customHeight="1">
      <c r="A1" s="721" t="s">
        <v>529</v>
      </c>
      <c r="D1" s="758"/>
    </row>
    <row r="2" spans="1:32" s="724" customFormat="1" ht="22.5" customHeight="1">
      <c r="A2" s="724" t="s">
        <v>659</v>
      </c>
      <c r="D2" s="758"/>
    </row>
    <row r="3" spans="1:32" s="724" customFormat="1" ht="22.5" customHeight="1">
      <c r="D3" s="759"/>
      <c r="E3" s="760"/>
      <c r="F3" s="760"/>
      <c r="G3" s="760"/>
      <c r="H3" s="760"/>
      <c r="I3" s="760"/>
      <c r="J3" s="760"/>
      <c r="K3" s="760"/>
      <c r="M3" s="760"/>
      <c r="N3" s="760"/>
      <c r="O3" s="760"/>
      <c r="P3" s="760"/>
      <c r="Q3" s="760"/>
    </row>
    <row r="4" spans="1:32" ht="22.5" customHeight="1">
      <c r="A4" s="726"/>
      <c r="B4" s="726"/>
      <c r="C4" s="726"/>
      <c r="D4" s="761"/>
      <c r="E4" s="1096" t="s">
        <v>532</v>
      </c>
      <c r="F4" s="1096"/>
      <c r="G4" s="1096"/>
      <c r="H4" s="1096"/>
      <c r="I4" s="1096"/>
      <c r="J4" s="1096"/>
      <c r="K4" s="1096"/>
      <c r="L4" s="1096"/>
      <c r="M4" s="1096"/>
      <c r="N4" s="1096"/>
      <c r="O4" s="1096"/>
      <c r="P4" s="1096"/>
      <c r="Q4" s="1096"/>
    </row>
    <row r="5" spans="1:32" ht="22.5" customHeight="1">
      <c r="A5" s="726"/>
      <c r="B5" s="726"/>
      <c r="C5" s="726"/>
      <c r="D5" s="761"/>
      <c r="E5" s="727"/>
      <c r="F5" s="727"/>
      <c r="G5" s="727"/>
      <c r="H5" s="727"/>
      <c r="I5" s="727"/>
      <c r="J5" s="727"/>
      <c r="K5" s="727"/>
      <c r="L5" s="728"/>
      <c r="M5" s="762" t="s">
        <v>603</v>
      </c>
      <c r="N5" s="762"/>
      <c r="O5" s="762"/>
      <c r="P5" s="726"/>
      <c r="Q5" s="726"/>
    </row>
    <row r="6" spans="1:32" ht="22.5" customHeight="1">
      <c r="A6" s="726"/>
      <c r="B6" s="726"/>
      <c r="C6" s="726"/>
      <c r="D6" s="761"/>
      <c r="E6" s="727"/>
      <c r="F6" s="727"/>
      <c r="G6" s="727"/>
      <c r="H6" s="727"/>
      <c r="I6" s="727"/>
      <c r="J6" s="727"/>
      <c r="K6" s="727"/>
      <c r="L6" s="728"/>
      <c r="M6" s="727" t="s">
        <v>660</v>
      </c>
      <c r="N6" s="763"/>
      <c r="O6" s="763"/>
      <c r="P6" s="726"/>
      <c r="Q6" s="726"/>
    </row>
    <row r="7" spans="1:32" ht="22.5" customHeight="1">
      <c r="A7" s="726"/>
      <c r="B7" s="726"/>
      <c r="C7" s="726"/>
      <c r="D7" s="761"/>
      <c r="E7" s="727"/>
      <c r="F7" s="727"/>
      <c r="G7" s="727"/>
      <c r="H7" s="727"/>
      <c r="I7" s="727"/>
      <c r="J7" s="727"/>
      <c r="K7" s="727"/>
      <c r="L7" s="728"/>
      <c r="M7" s="727" t="s">
        <v>662</v>
      </c>
      <c r="N7" s="763"/>
      <c r="O7" s="763"/>
      <c r="P7" s="726"/>
      <c r="Q7" s="726"/>
    </row>
    <row r="8" spans="1:32" s="724" customFormat="1" ht="22.5" customHeight="1">
      <c r="D8" s="759"/>
      <c r="E8" s="726"/>
      <c r="F8" s="726"/>
      <c r="G8" s="726"/>
      <c r="H8" s="726"/>
      <c r="I8" s="726"/>
      <c r="J8" s="728"/>
      <c r="K8" s="728"/>
      <c r="L8" s="726"/>
      <c r="M8" s="727" t="s">
        <v>665</v>
      </c>
      <c r="N8" s="726"/>
      <c r="O8" s="727" t="s">
        <v>667</v>
      </c>
      <c r="P8" s="726"/>
      <c r="Q8" s="726"/>
    </row>
    <row r="9" spans="1:32" s="724" customFormat="1" ht="22.5" customHeight="1">
      <c r="D9" s="759"/>
      <c r="E9" s="728"/>
      <c r="F9" s="728"/>
      <c r="G9" s="728"/>
      <c r="H9" s="728"/>
      <c r="I9" s="1094" t="s">
        <v>599</v>
      </c>
      <c r="J9" s="1094"/>
      <c r="K9" s="1094"/>
      <c r="L9" s="726"/>
      <c r="M9" s="732" t="s">
        <v>670</v>
      </c>
      <c r="N9" s="728"/>
      <c r="O9" s="727" t="s">
        <v>674</v>
      </c>
      <c r="P9" s="728"/>
      <c r="R9" s="1093"/>
      <c r="S9" s="1093"/>
      <c r="T9" s="1093"/>
      <c r="U9" s="1093"/>
      <c r="V9" s="1093"/>
      <c r="W9" s="1093"/>
      <c r="X9" s="1093"/>
      <c r="Y9" s="1093"/>
      <c r="Z9" s="1093"/>
      <c r="AA9" s="1093"/>
      <c r="AB9" s="1093"/>
      <c r="AC9" s="1093"/>
      <c r="AD9" s="1093"/>
      <c r="AE9" s="1093"/>
      <c r="AF9" s="1093"/>
    </row>
    <row r="10" spans="1:32" s="724" customFormat="1" ht="22.5" customHeight="1">
      <c r="D10" s="759"/>
      <c r="E10" s="727" t="s">
        <v>677</v>
      </c>
      <c r="F10" s="727"/>
      <c r="G10" s="727" t="s">
        <v>678</v>
      </c>
      <c r="H10" s="727"/>
      <c r="I10" s="727" t="s">
        <v>679</v>
      </c>
      <c r="J10" s="727"/>
      <c r="K10" s="727"/>
      <c r="L10" s="726"/>
      <c r="M10" s="727" t="s">
        <v>681</v>
      </c>
      <c r="N10" s="728"/>
      <c r="O10" s="727" t="s">
        <v>685</v>
      </c>
      <c r="P10" s="728"/>
      <c r="Q10" s="727" t="s">
        <v>688</v>
      </c>
      <c r="R10" s="751"/>
      <c r="S10" s="751"/>
      <c r="T10" s="751"/>
      <c r="U10" s="751"/>
      <c r="V10" s="751"/>
      <c r="W10" s="751"/>
      <c r="X10" s="751"/>
      <c r="Y10" s="751"/>
      <c r="Z10" s="751"/>
      <c r="AA10" s="751"/>
      <c r="AB10" s="751"/>
      <c r="AC10" s="751"/>
      <c r="AD10" s="751"/>
      <c r="AE10" s="751"/>
      <c r="AF10" s="751"/>
    </row>
    <row r="11" spans="1:32" s="724" customFormat="1" ht="22.5" customHeight="1">
      <c r="D11" s="733" t="s">
        <v>536</v>
      </c>
      <c r="E11" s="727" t="s">
        <v>689</v>
      </c>
      <c r="F11" s="727"/>
      <c r="G11" s="727" t="s">
        <v>690</v>
      </c>
      <c r="H11" s="727"/>
      <c r="I11" s="727" t="s">
        <v>691</v>
      </c>
      <c r="J11" s="727"/>
      <c r="K11" s="727" t="s">
        <v>602</v>
      </c>
      <c r="L11" s="726"/>
      <c r="M11" s="727" t="s">
        <v>693</v>
      </c>
      <c r="N11" s="728"/>
      <c r="O11" s="727" t="s">
        <v>697</v>
      </c>
      <c r="P11" s="728"/>
      <c r="Q11" s="727" t="s">
        <v>697</v>
      </c>
    </row>
    <row r="12" spans="1:32" s="724" customFormat="1" ht="22.5" customHeight="1">
      <c r="D12" s="725"/>
      <c r="E12" s="1095" t="s">
        <v>538</v>
      </c>
      <c r="F12" s="1095"/>
      <c r="G12" s="1095"/>
      <c r="H12" s="1095"/>
      <c r="I12" s="1095"/>
      <c r="J12" s="1095"/>
      <c r="K12" s="1095"/>
      <c r="L12" s="1095"/>
      <c r="M12" s="1095"/>
      <c r="N12" s="1095"/>
      <c r="O12" s="1095"/>
      <c r="P12" s="1095"/>
      <c r="Q12" s="1095"/>
    </row>
    <row r="13" spans="1:32" s="724" customFormat="1" ht="22.5" customHeight="1">
      <c r="A13" s="724" t="s">
        <v>700</v>
      </c>
      <c r="D13" s="725"/>
      <c r="E13" s="733"/>
      <c r="F13" s="733"/>
      <c r="G13" s="733"/>
      <c r="H13" s="733"/>
      <c r="I13" s="733"/>
      <c r="J13" s="733"/>
      <c r="K13" s="733"/>
      <c r="L13" s="733"/>
      <c r="M13" s="733"/>
      <c r="N13" s="733"/>
      <c r="O13" s="733"/>
      <c r="P13" s="733"/>
      <c r="Q13" s="733"/>
    </row>
    <row r="14" spans="1:32" s="724" customFormat="1" ht="22.5" customHeight="1">
      <c r="A14" s="724" t="s">
        <v>701</v>
      </c>
      <c r="C14" s="726"/>
      <c r="D14" s="733"/>
      <c r="E14" s="764">
        <v>1822454</v>
      </c>
      <c r="F14" s="667"/>
      <c r="G14" s="764">
        <v>16059845</v>
      </c>
      <c r="H14" s="667"/>
      <c r="I14" s="764">
        <v>110340</v>
      </c>
      <c r="J14" s="667"/>
      <c r="K14" s="764">
        <v>8045019</v>
      </c>
      <c r="L14" s="667"/>
      <c r="M14" s="764">
        <v>-23273</v>
      </c>
      <c r="N14" s="667"/>
      <c r="O14" s="764">
        <v>-23273</v>
      </c>
      <c r="P14" s="667"/>
      <c r="Q14" s="764">
        <v>26014385</v>
      </c>
      <c r="R14" s="751"/>
      <c r="S14" s="751"/>
      <c r="T14" s="751"/>
      <c r="U14" s="751"/>
      <c r="V14" s="751"/>
      <c r="W14" s="751"/>
      <c r="X14" s="751"/>
      <c r="Y14" s="751"/>
      <c r="Z14" s="751"/>
      <c r="AA14" s="751"/>
      <c r="AB14" s="751"/>
      <c r="AC14" s="751"/>
      <c r="AD14" s="751"/>
    </row>
    <row r="15" spans="1:32" s="724" customFormat="1" ht="7.5" customHeight="1">
      <c r="D15" s="725"/>
      <c r="E15" s="765"/>
      <c r="F15" s="765"/>
      <c r="G15" s="765"/>
      <c r="H15" s="765"/>
      <c r="I15" s="765"/>
      <c r="J15" s="765"/>
      <c r="K15" s="765"/>
      <c r="L15" s="765"/>
      <c r="M15" s="765"/>
      <c r="N15" s="765"/>
      <c r="O15" s="765"/>
      <c r="P15" s="765"/>
      <c r="Q15" s="765"/>
      <c r="R15" s="751"/>
      <c r="S15" s="751"/>
      <c r="T15" s="751"/>
      <c r="U15" s="751"/>
      <c r="V15" s="751"/>
      <c r="W15" s="751"/>
      <c r="X15" s="751"/>
      <c r="Y15" s="751"/>
      <c r="Z15" s="751"/>
      <c r="AA15" s="751"/>
      <c r="AB15" s="751"/>
      <c r="AC15" s="751"/>
      <c r="AD15" s="751"/>
    </row>
    <row r="16" spans="1:32" ht="22.2">
      <c r="A16" s="697" t="s">
        <v>702</v>
      </c>
      <c r="B16" s="724"/>
      <c r="C16" s="724"/>
      <c r="D16" s="736"/>
      <c r="E16" s="667"/>
      <c r="F16" s="667"/>
      <c r="G16" s="667"/>
      <c r="H16" s="667"/>
      <c r="I16" s="667"/>
      <c r="J16" s="667"/>
      <c r="K16" s="667"/>
      <c r="L16" s="690"/>
      <c r="M16" s="667"/>
      <c r="N16" s="667"/>
      <c r="O16" s="667"/>
      <c r="P16" s="667"/>
      <c r="Q16" s="667"/>
      <c r="R16" s="751"/>
      <c r="S16" s="751"/>
      <c r="T16" s="751"/>
      <c r="U16" s="751"/>
      <c r="V16" s="751"/>
      <c r="W16" s="751"/>
      <c r="X16" s="751"/>
      <c r="Y16" s="751"/>
      <c r="Z16" s="751"/>
      <c r="AA16" s="751"/>
      <c r="AB16" s="751"/>
      <c r="AC16" s="751"/>
      <c r="AD16" s="751"/>
    </row>
    <row r="17" spans="1:30" ht="22.2">
      <c r="A17" s="738" t="s">
        <v>703</v>
      </c>
      <c r="B17" s="724"/>
      <c r="C17" s="724"/>
      <c r="D17" s="736"/>
      <c r="E17" s="667"/>
      <c r="F17" s="667"/>
      <c r="G17" s="667"/>
      <c r="H17" s="667"/>
      <c r="I17" s="667"/>
      <c r="J17" s="667"/>
      <c r="K17" s="667"/>
      <c r="L17" s="690"/>
      <c r="M17" s="667"/>
      <c r="N17" s="667"/>
      <c r="O17" s="667"/>
      <c r="P17" s="667"/>
      <c r="Q17" s="667"/>
      <c r="R17" s="751"/>
      <c r="S17" s="751"/>
      <c r="T17" s="751"/>
      <c r="U17" s="751"/>
      <c r="V17" s="751"/>
      <c r="W17" s="751"/>
      <c r="X17" s="751"/>
      <c r="Y17" s="751"/>
      <c r="Z17" s="751"/>
      <c r="AA17" s="751"/>
      <c r="AB17" s="751"/>
      <c r="AC17" s="751"/>
      <c r="AD17" s="751"/>
    </row>
    <row r="18" spans="1:30" ht="22.2">
      <c r="A18" s="697"/>
      <c r="B18" s="682" t="s">
        <v>709</v>
      </c>
      <c r="C18" s="724"/>
      <c r="D18" s="736">
        <v>19</v>
      </c>
      <c r="E18" s="651">
        <v>0</v>
      </c>
      <c r="F18" s="602"/>
      <c r="G18" s="651">
        <v>0</v>
      </c>
      <c r="H18" s="602"/>
      <c r="I18" s="651">
        <v>0</v>
      </c>
      <c r="J18" s="667"/>
      <c r="K18" s="621">
        <v>-91119</v>
      </c>
      <c r="L18" s="690"/>
      <c r="M18" s="651">
        <v>0</v>
      </c>
      <c r="N18" s="602"/>
      <c r="O18" s="651">
        <v>0</v>
      </c>
      <c r="P18" s="667"/>
      <c r="Q18" s="621">
        <v>-91119</v>
      </c>
      <c r="R18" s="751"/>
      <c r="S18" s="751"/>
      <c r="T18" s="751"/>
      <c r="U18" s="751"/>
      <c r="V18" s="751"/>
      <c r="W18" s="751"/>
      <c r="X18" s="751"/>
      <c r="Y18" s="751"/>
      <c r="Z18" s="751"/>
      <c r="AA18" s="751"/>
      <c r="AB18" s="751"/>
      <c r="AC18" s="751"/>
      <c r="AD18" s="751"/>
    </row>
    <row r="19" spans="1:30" ht="22.2">
      <c r="A19" s="697" t="s">
        <v>711</v>
      </c>
      <c r="B19" s="724"/>
      <c r="C19" s="724"/>
      <c r="D19" s="736"/>
      <c r="E19" s="821">
        <v>0</v>
      </c>
      <c r="F19" s="1037"/>
      <c r="G19" s="821">
        <v>0</v>
      </c>
      <c r="H19" s="1037"/>
      <c r="I19" s="821">
        <v>0</v>
      </c>
      <c r="J19" s="667"/>
      <c r="K19" s="717">
        <v>-91119</v>
      </c>
      <c r="L19" s="690"/>
      <c r="M19" s="821">
        <v>0</v>
      </c>
      <c r="N19" s="1037"/>
      <c r="O19" s="821">
        <v>0</v>
      </c>
      <c r="P19" s="667"/>
      <c r="Q19" s="717">
        <v>-91119</v>
      </c>
      <c r="R19" s="751"/>
      <c r="S19" s="751"/>
      <c r="T19" s="751"/>
      <c r="U19" s="751"/>
      <c r="V19" s="751"/>
      <c r="W19" s="751"/>
      <c r="X19" s="751"/>
      <c r="Y19" s="751"/>
      <c r="Z19" s="751"/>
      <c r="AA19" s="751"/>
      <c r="AB19" s="751"/>
      <c r="AC19" s="751"/>
      <c r="AD19" s="751"/>
    </row>
    <row r="20" spans="1:30" ht="9.75" customHeight="1">
      <c r="A20" s="697"/>
      <c r="B20" s="724"/>
      <c r="C20" s="724"/>
      <c r="D20" s="736"/>
      <c r="E20" s="667"/>
      <c r="F20" s="667"/>
      <c r="G20" s="667"/>
      <c r="H20" s="667"/>
      <c r="I20" s="667"/>
      <c r="J20" s="667"/>
      <c r="K20" s="667"/>
      <c r="L20" s="690"/>
      <c r="M20" s="667"/>
      <c r="N20" s="667"/>
      <c r="O20" s="667"/>
      <c r="P20" s="667"/>
      <c r="Q20" s="667"/>
      <c r="R20" s="751"/>
      <c r="S20" s="751"/>
      <c r="T20" s="751"/>
      <c r="U20" s="751"/>
      <c r="V20" s="751"/>
      <c r="W20" s="751"/>
      <c r="X20" s="751"/>
      <c r="Y20" s="751"/>
      <c r="Z20" s="751"/>
      <c r="AA20" s="751"/>
      <c r="AB20" s="751"/>
      <c r="AC20" s="751"/>
      <c r="AD20" s="751"/>
    </row>
    <row r="21" spans="1:30" ht="22.5" customHeight="1">
      <c r="A21" s="724" t="s">
        <v>712</v>
      </c>
      <c r="B21" s="726"/>
      <c r="C21" s="726"/>
      <c r="D21" s="733"/>
      <c r="E21" s="766"/>
      <c r="F21" s="766"/>
      <c r="G21" s="766"/>
      <c r="H21" s="766"/>
      <c r="I21" s="766"/>
      <c r="J21" s="766"/>
      <c r="K21" s="766"/>
      <c r="L21" s="766"/>
      <c r="M21" s="766"/>
      <c r="N21" s="766"/>
      <c r="O21" s="766"/>
      <c r="P21" s="766"/>
      <c r="Q21" s="766"/>
      <c r="R21" s="751"/>
      <c r="S21" s="751"/>
      <c r="T21" s="751"/>
      <c r="U21" s="751"/>
      <c r="V21" s="751"/>
      <c r="W21" s="751"/>
      <c r="X21" s="751"/>
      <c r="Y21" s="751"/>
      <c r="Z21" s="751"/>
      <c r="AA21" s="751"/>
      <c r="AB21" s="751"/>
      <c r="AC21" s="751"/>
      <c r="AD21" s="751"/>
    </row>
    <row r="22" spans="1:30" ht="22.5" customHeight="1">
      <c r="A22" s="758"/>
      <c r="B22" s="726" t="s">
        <v>713</v>
      </c>
      <c r="C22" s="726"/>
      <c r="D22" s="733"/>
      <c r="E22" s="807">
        <v>0</v>
      </c>
      <c r="F22" s="807"/>
      <c r="G22" s="807">
        <v>0</v>
      </c>
      <c r="H22" s="807"/>
      <c r="I22" s="807">
        <v>0</v>
      </c>
      <c r="J22" s="766"/>
      <c r="K22" s="768">
        <v>-63948</v>
      </c>
      <c r="L22" s="766"/>
      <c r="M22" s="807">
        <v>0</v>
      </c>
      <c r="N22" s="807"/>
      <c r="O22" s="807">
        <v>0</v>
      </c>
      <c r="P22" s="766"/>
      <c r="Q22" s="621">
        <v>-63948</v>
      </c>
      <c r="R22" s="751"/>
      <c r="S22" s="751"/>
      <c r="T22" s="751"/>
      <c r="U22" s="751"/>
      <c r="V22" s="751"/>
      <c r="W22" s="751"/>
      <c r="X22" s="751"/>
      <c r="Y22" s="751"/>
      <c r="Z22" s="751"/>
      <c r="AA22" s="751"/>
      <c r="AB22" s="751"/>
      <c r="AC22" s="751"/>
      <c r="AD22" s="751"/>
    </row>
    <row r="23" spans="1:30" ht="22.5" customHeight="1">
      <c r="A23" s="758"/>
      <c r="B23" s="726" t="s">
        <v>720</v>
      </c>
      <c r="C23" s="726"/>
      <c r="D23" s="733"/>
      <c r="E23" s="651">
        <v>0</v>
      </c>
      <c r="F23" s="602"/>
      <c r="G23" s="651">
        <v>0</v>
      </c>
      <c r="H23" s="602"/>
      <c r="I23" s="651">
        <v>0</v>
      </c>
      <c r="J23" s="768"/>
      <c r="K23" s="651">
        <v>0</v>
      </c>
      <c r="L23" s="768"/>
      <c r="M23" s="769">
        <v>65393</v>
      </c>
      <c r="N23" s="768"/>
      <c r="O23" s="769">
        <v>65393</v>
      </c>
      <c r="P23" s="768"/>
      <c r="Q23" s="621">
        <v>65393</v>
      </c>
      <c r="R23" s="751"/>
      <c r="S23" s="751"/>
      <c r="T23" s="751"/>
      <c r="U23" s="751"/>
      <c r="V23" s="751"/>
      <c r="W23" s="751"/>
      <c r="X23" s="751"/>
      <c r="Y23" s="751"/>
      <c r="Z23" s="751"/>
      <c r="AA23" s="751"/>
      <c r="AB23" s="751"/>
      <c r="AC23" s="751"/>
      <c r="AD23" s="751"/>
    </row>
    <row r="24" spans="1:30" ht="22.5" customHeight="1">
      <c r="A24" s="724" t="s">
        <v>714</v>
      </c>
      <c r="B24" s="726"/>
      <c r="C24" s="726"/>
      <c r="D24" s="733"/>
      <c r="E24" s="821">
        <v>0</v>
      </c>
      <c r="F24" s="1037"/>
      <c r="G24" s="821">
        <v>0</v>
      </c>
      <c r="H24" s="1037"/>
      <c r="I24" s="821">
        <v>0</v>
      </c>
      <c r="J24" s="766"/>
      <c r="K24" s="717">
        <v>-63948</v>
      </c>
      <c r="L24" s="766"/>
      <c r="M24" s="717">
        <v>65393</v>
      </c>
      <c r="N24" s="766"/>
      <c r="O24" s="717">
        <v>65393</v>
      </c>
      <c r="P24" s="766"/>
      <c r="Q24" s="717">
        <v>1445</v>
      </c>
      <c r="R24" s="751"/>
      <c r="S24" s="751"/>
      <c r="T24" s="751"/>
      <c r="U24" s="751"/>
      <c r="V24" s="751"/>
      <c r="W24" s="751"/>
      <c r="X24" s="751"/>
      <c r="Y24" s="751"/>
      <c r="Z24" s="751"/>
      <c r="AA24" s="751"/>
      <c r="AB24" s="751"/>
      <c r="AC24" s="751"/>
      <c r="AD24" s="751"/>
    </row>
    <row r="25" spans="1:30" ht="22.5" customHeight="1" thickBot="1">
      <c r="A25" s="724" t="s">
        <v>715</v>
      </c>
      <c r="B25" s="726"/>
      <c r="C25" s="726"/>
      <c r="D25" s="733"/>
      <c r="E25" s="754">
        <v>1822454</v>
      </c>
      <c r="F25" s="667"/>
      <c r="G25" s="754">
        <v>16059845</v>
      </c>
      <c r="H25" s="766"/>
      <c r="I25" s="754">
        <v>110340</v>
      </c>
      <c r="J25" s="766"/>
      <c r="K25" s="754">
        <v>7889952</v>
      </c>
      <c r="L25" s="766"/>
      <c r="M25" s="754">
        <v>42120</v>
      </c>
      <c r="N25" s="766"/>
      <c r="O25" s="754">
        <v>42120</v>
      </c>
      <c r="P25" s="766"/>
      <c r="Q25" s="754">
        <v>25924711</v>
      </c>
      <c r="R25" s="751"/>
      <c r="S25" s="751"/>
      <c r="T25" s="751"/>
      <c r="U25" s="751"/>
      <c r="V25" s="751"/>
      <c r="W25" s="751"/>
      <c r="X25" s="751"/>
      <c r="Y25" s="751"/>
      <c r="Z25" s="751"/>
      <c r="AA25" s="751"/>
      <c r="AB25" s="751"/>
      <c r="AC25" s="751"/>
      <c r="AD25" s="751"/>
    </row>
    <row r="26" spans="1:30" ht="7.5" customHeight="1" thickTop="1">
      <c r="A26" s="724"/>
      <c r="B26" s="726"/>
      <c r="C26" s="726"/>
      <c r="D26" s="733"/>
      <c r="E26" s="764"/>
      <c r="F26" s="667">
        <v>232435</v>
      </c>
      <c r="G26" s="764"/>
      <c r="H26" s="766"/>
      <c r="I26" s="767"/>
      <c r="J26" s="766"/>
      <c r="K26" s="767"/>
      <c r="L26" s="766"/>
      <c r="M26" s="767"/>
      <c r="N26" s="766"/>
      <c r="O26" s="767"/>
      <c r="P26" s="766"/>
      <c r="Q26" s="667"/>
    </row>
    <row r="27" spans="1:30" ht="22.5" customHeight="1">
      <c r="A27" s="724"/>
      <c r="B27" s="724"/>
      <c r="C27" s="726"/>
      <c r="D27" s="733"/>
      <c r="E27" s="766"/>
      <c r="F27" s="766">
        <v>912737</v>
      </c>
      <c r="G27" s="766"/>
      <c r="H27" s="766"/>
      <c r="I27" s="766"/>
      <c r="J27" s="766"/>
      <c r="K27" s="766"/>
      <c r="L27" s="766"/>
      <c r="M27" s="766"/>
      <c r="N27" s="766"/>
      <c r="O27" s="766"/>
      <c r="P27" s="766"/>
      <c r="Q27" s="766"/>
    </row>
    <row r="28" spans="1:30" s="724" customFormat="1" ht="22.5" customHeight="1">
      <c r="A28" s="721" t="s">
        <v>529</v>
      </c>
      <c r="D28" s="758"/>
    </row>
    <row r="29" spans="1:30" s="724" customFormat="1" ht="22.5" customHeight="1">
      <c r="A29" s="724" t="s">
        <v>659</v>
      </c>
      <c r="D29" s="758"/>
    </row>
    <row r="30" spans="1:30" s="724" customFormat="1" ht="20.25" customHeight="1">
      <c r="D30" s="758"/>
    </row>
    <row r="31" spans="1:30" ht="22.5" customHeight="1">
      <c r="A31" s="726"/>
      <c r="B31" s="726"/>
      <c r="C31" s="726"/>
      <c r="D31" s="761"/>
      <c r="E31" s="1096" t="s">
        <v>532</v>
      </c>
      <c r="F31" s="1096"/>
      <c r="G31" s="1096"/>
      <c r="H31" s="1096"/>
      <c r="I31" s="1096"/>
      <c r="J31" s="1096"/>
      <c r="K31" s="1096"/>
      <c r="L31" s="1096"/>
      <c r="M31" s="1096"/>
      <c r="N31" s="1096"/>
      <c r="O31" s="1096"/>
      <c r="P31" s="1096"/>
      <c r="Q31" s="1096"/>
    </row>
    <row r="32" spans="1:30" ht="22.5" customHeight="1">
      <c r="A32" s="726"/>
      <c r="B32" s="726"/>
      <c r="C32" s="726"/>
      <c r="D32" s="761"/>
      <c r="E32" s="727"/>
      <c r="F32" s="727"/>
      <c r="G32" s="727"/>
      <c r="H32" s="727"/>
      <c r="I32" s="727"/>
      <c r="J32" s="727"/>
      <c r="K32" s="727"/>
      <c r="L32" s="728"/>
      <c r="M32" s="1094" t="s">
        <v>603</v>
      </c>
      <c r="N32" s="1094"/>
      <c r="O32" s="1094"/>
      <c r="P32" s="726"/>
      <c r="Q32" s="726"/>
    </row>
    <row r="33" spans="1:30" ht="22.5" customHeight="1">
      <c r="A33" s="726"/>
      <c r="B33" s="726"/>
      <c r="C33" s="726"/>
      <c r="D33" s="761"/>
      <c r="E33" s="727"/>
      <c r="F33" s="727"/>
      <c r="G33" s="727"/>
      <c r="H33" s="727"/>
      <c r="I33" s="727"/>
      <c r="J33" s="727"/>
      <c r="K33" s="727"/>
      <c r="L33" s="728"/>
      <c r="M33" s="727" t="s">
        <v>660</v>
      </c>
      <c r="N33" s="727"/>
      <c r="O33" s="727"/>
      <c r="P33" s="726"/>
      <c r="Q33" s="726"/>
    </row>
    <row r="34" spans="1:30" s="724" customFormat="1" ht="22.5" customHeight="1">
      <c r="D34" s="759"/>
      <c r="E34" s="726"/>
      <c r="F34" s="726"/>
      <c r="G34" s="726"/>
      <c r="H34" s="726"/>
      <c r="I34" s="726"/>
      <c r="J34" s="728"/>
      <c r="K34" s="728"/>
      <c r="L34" s="726"/>
      <c r="M34" s="727" t="s">
        <v>662</v>
      </c>
      <c r="N34" s="726"/>
      <c r="P34" s="726"/>
      <c r="Q34" s="726"/>
    </row>
    <row r="35" spans="1:30" s="724" customFormat="1" ht="22.5" customHeight="1">
      <c r="D35" s="759"/>
      <c r="E35" s="726"/>
      <c r="F35" s="726"/>
      <c r="G35" s="726"/>
      <c r="H35" s="726"/>
      <c r="I35" s="726"/>
      <c r="J35" s="728"/>
      <c r="K35" s="728"/>
      <c r="L35" s="726"/>
      <c r="M35" s="727" t="s">
        <v>665</v>
      </c>
      <c r="N35" s="726"/>
      <c r="O35" s="727" t="s">
        <v>667</v>
      </c>
      <c r="P35" s="726"/>
      <c r="Q35" s="726"/>
    </row>
    <row r="36" spans="1:30" s="724" customFormat="1" ht="22.5" customHeight="1">
      <c r="D36" s="759"/>
      <c r="E36" s="728"/>
      <c r="F36" s="728"/>
      <c r="G36" s="728"/>
      <c r="H36" s="728"/>
      <c r="I36" s="1094" t="s">
        <v>599</v>
      </c>
      <c r="J36" s="1094"/>
      <c r="K36" s="1094"/>
      <c r="L36" s="726"/>
      <c r="M36" s="732" t="s">
        <v>670</v>
      </c>
      <c r="N36" s="728"/>
      <c r="O36" s="727" t="s">
        <v>674</v>
      </c>
      <c r="P36" s="728"/>
    </row>
    <row r="37" spans="1:30" s="724" customFormat="1" ht="22.5" customHeight="1">
      <c r="D37" s="759"/>
      <c r="E37" s="727" t="s">
        <v>677</v>
      </c>
      <c r="F37" s="727"/>
      <c r="G37" s="727" t="s">
        <v>678</v>
      </c>
      <c r="H37" s="727"/>
      <c r="I37" s="727" t="s">
        <v>679</v>
      </c>
      <c r="J37" s="727"/>
      <c r="K37" s="727"/>
      <c r="L37" s="726"/>
      <c r="M37" s="727" t="s">
        <v>681</v>
      </c>
      <c r="N37" s="728"/>
      <c r="O37" s="727" t="s">
        <v>685</v>
      </c>
      <c r="P37" s="728"/>
      <c r="Q37" s="727" t="s">
        <v>688</v>
      </c>
    </row>
    <row r="38" spans="1:30" s="724" customFormat="1" ht="22.5" customHeight="1">
      <c r="D38" s="733" t="s">
        <v>536</v>
      </c>
      <c r="E38" s="727" t="s">
        <v>689</v>
      </c>
      <c r="F38" s="727"/>
      <c r="G38" s="727" t="s">
        <v>690</v>
      </c>
      <c r="H38" s="727"/>
      <c r="I38" s="727" t="s">
        <v>691</v>
      </c>
      <c r="J38" s="727"/>
      <c r="K38" s="727" t="s">
        <v>602</v>
      </c>
      <c r="L38" s="726"/>
      <c r="M38" s="727" t="s">
        <v>693</v>
      </c>
      <c r="N38" s="728"/>
      <c r="O38" s="727" t="s">
        <v>697</v>
      </c>
      <c r="P38" s="728"/>
      <c r="Q38" s="727" t="s">
        <v>697</v>
      </c>
    </row>
    <row r="39" spans="1:30" s="724" customFormat="1" ht="22.5" customHeight="1">
      <c r="D39" s="725"/>
      <c r="E39" s="1095" t="s">
        <v>538</v>
      </c>
      <c r="F39" s="1095"/>
      <c r="G39" s="1095"/>
      <c r="H39" s="1095"/>
      <c r="I39" s="1095"/>
      <c r="J39" s="1095"/>
      <c r="K39" s="1095"/>
      <c r="L39" s="1095"/>
      <c r="M39" s="1095"/>
      <c r="N39" s="1095"/>
      <c r="O39" s="1095"/>
      <c r="P39" s="1095"/>
      <c r="Q39" s="1095"/>
    </row>
    <row r="40" spans="1:30" s="724" customFormat="1" ht="22.5" customHeight="1">
      <c r="A40" s="724" t="s">
        <v>716</v>
      </c>
      <c r="D40" s="725"/>
      <c r="E40" s="733"/>
      <c r="F40" s="733"/>
      <c r="G40" s="733"/>
      <c r="H40" s="733"/>
      <c r="I40" s="733"/>
      <c r="J40" s="733"/>
      <c r="K40" s="733"/>
      <c r="L40" s="733"/>
      <c r="M40" s="733"/>
      <c r="N40" s="733"/>
      <c r="O40" s="733"/>
      <c r="P40" s="733"/>
      <c r="Q40" s="733"/>
    </row>
    <row r="41" spans="1:30" ht="22.5" customHeight="1">
      <c r="A41" s="697" t="s">
        <v>717</v>
      </c>
      <c r="B41" s="697"/>
      <c r="D41" s="736"/>
      <c r="E41" s="667">
        <v>1822454</v>
      </c>
      <c r="F41" s="667">
        <v>0</v>
      </c>
      <c r="G41" s="667">
        <v>16059845</v>
      </c>
      <c r="H41" s="667">
        <v>0</v>
      </c>
      <c r="I41" s="667">
        <v>110340</v>
      </c>
      <c r="J41" s="667">
        <v>0</v>
      </c>
      <c r="K41" s="667">
        <v>7849731</v>
      </c>
      <c r="L41" s="667">
        <v>0</v>
      </c>
      <c r="M41" s="667">
        <v>13902</v>
      </c>
      <c r="N41" s="667">
        <v>0</v>
      </c>
      <c r="O41" s="667">
        <v>13902</v>
      </c>
      <c r="P41" s="667">
        <v>0</v>
      </c>
      <c r="Q41" s="667">
        <v>25856272</v>
      </c>
      <c r="R41" s="751"/>
      <c r="S41" s="751"/>
      <c r="T41" s="751"/>
      <c r="U41" s="751"/>
      <c r="V41" s="751"/>
      <c r="W41" s="751"/>
      <c r="X41" s="751"/>
      <c r="Y41" s="751"/>
      <c r="Z41" s="751"/>
      <c r="AA41" s="751"/>
      <c r="AB41" s="751"/>
      <c r="AC41" s="751"/>
      <c r="AD41" s="751"/>
    </row>
    <row r="42" spans="1:30" ht="9.75" customHeight="1">
      <c r="A42" s="724"/>
      <c r="B42" s="724"/>
      <c r="C42" s="724"/>
      <c r="D42" s="736"/>
      <c r="E42" s="667"/>
      <c r="F42" s="667"/>
      <c r="G42" s="667"/>
      <c r="H42" s="667"/>
      <c r="I42" s="667"/>
      <c r="J42" s="667"/>
      <c r="K42" s="667"/>
      <c r="L42" s="690"/>
      <c r="M42" s="667"/>
      <c r="N42" s="667"/>
      <c r="O42" s="667"/>
      <c r="P42" s="667"/>
      <c r="Q42" s="667"/>
      <c r="R42" s="751"/>
      <c r="S42" s="751"/>
      <c r="T42" s="751"/>
      <c r="U42" s="751"/>
      <c r="V42" s="751"/>
      <c r="W42" s="751"/>
      <c r="X42" s="751"/>
      <c r="Y42" s="751"/>
      <c r="Z42" s="751"/>
      <c r="AA42" s="751"/>
      <c r="AB42" s="751"/>
      <c r="AC42" s="751"/>
      <c r="AD42" s="751"/>
    </row>
    <row r="43" spans="1:30" ht="22.5" customHeight="1">
      <c r="A43" s="697" t="s">
        <v>702</v>
      </c>
      <c r="B43" s="697"/>
      <c r="D43" s="736"/>
      <c r="E43" s="691"/>
      <c r="F43" s="691"/>
      <c r="G43" s="691"/>
      <c r="H43" s="691"/>
      <c r="I43" s="691"/>
      <c r="J43" s="691"/>
      <c r="K43" s="691"/>
      <c r="L43" s="772"/>
      <c r="M43" s="691"/>
      <c r="N43" s="691"/>
      <c r="O43" s="691"/>
      <c r="P43" s="691"/>
      <c r="Q43" s="691"/>
      <c r="R43" s="751"/>
      <c r="S43" s="751"/>
      <c r="T43" s="751"/>
      <c r="U43" s="751"/>
      <c r="V43" s="751"/>
      <c r="W43" s="751"/>
      <c r="X43" s="751"/>
      <c r="Y43" s="751"/>
      <c r="Z43" s="751"/>
      <c r="AA43" s="751"/>
      <c r="AB43" s="751"/>
      <c r="AC43" s="751"/>
      <c r="AD43" s="751"/>
    </row>
    <row r="44" spans="1:30" ht="22.5" customHeight="1">
      <c r="A44" s="738" t="s">
        <v>703</v>
      </c>
      <c r="B44" s="697"/>
      <c r="D44" s="736"/>
      <c r="E44" s="691"/>
      <c r="F44" s="691"/>
      <c r="G44" s="691"/>
      <c r="H44" s="691"/>
      <c r="I44" s="691"/>
      <c r="J44" s="691"/>
      <c r="K44" s="691"/>
      <c r="L44" s="772"/>
      <c r="M44" s="691"/>
      <c r="N44" s="691"/>
      <c r="O44" s="691"/>
      <c r="P44" s="691"/>
      <c r="Q44" s="691"/>
      <c r="R44" s="751"/>
      <c r="S44" s="751"/>
      <c r="T44" s="751"/>
      <c r="U44" s="751"/>
      <c r="V44" s="751"/>
      <c r="W44" s="751"/>
      <c r="X44" s="751"/>
      <c r="Y44" s="751"/>
      <c r="Z44" s="751"/>
      <c r="AA44" s="751"/>
      <c r="AB44" s="751"/>
      <c r="AC44" s="751"/>
      <c r="AD44" s="751"/>
    </row>
    <row r="45" spans="1:30" ht="22.5" customHeight="1">
      <c r="A45" s="697"/>
      <c r="B45" s="682" t="s">
        <v>718</v>
      </c>
      <c r="D45" s="736">
        <v>14</v>
      </c>
      <c r="E45" s="621">
        <v>10</v>
      </c>
      <c r="F45" s="694"/>
      <c r="G45" s="621">
        <v>162</v>
      </c>
      <c r="H45" s="694"/>
      <c r="I45" s="807">
        <v>0</v>
      </c>
      <c r="J45" s="688"/>
      <c r="K45" s="807">
        <v>0</v>
      </c>
      <c r="L45" s="688"/>
      <c r="M45" s="807">
        <v>0</v>
      </c>
      <c r="N45" s="688"/>
      <c r="O45" s="807">
        <v>0</v>
      </c>
      <c r="P45" s="688"/>
      <c r="Q45" s="621">
        <v>172</v>
      </c>
      <c r="R45" s="751"/>
      <c r="S45" s="751"/>
      <c r="T45" s="751"/>
      <c r="U45" s="751"/>
      <c r="V45" s="751"/>
      <c r="W45" s="751"/>
      <c r="X45" s="751"/>
      <c r="Y45" s="751"/>
      <c r="Z45" s="751"/>
      <c r="AA45" s="751"/>
      <c r="AB45" s="751"/>
      <c r="AC45" s="751"/>
      <c r="AD45" s="751"/>
    </row>
    <row r="46" spans="1:30" ht="22.5" customHeight="1">
      <c r="A46" s="697"/>
      <c r="B46" s="682" t="s">
        <v>709</v>
      </c>
      <c r="C46" s="724"/>
      <c r="D46" s="736">
        <v>19</v>
      </c>
      <c r="E46" s="651">
        <v>0</v>
      </c>
      <c r="F46" s="764"/>
      <c r="G46" s="651">
        <v>0</v>
      </c>
      <c r="H46" s="764"/>
      <c r="I46" s="651">
        <v>0</v>
      </c>
      <c r="J46" s="688"/>
      <c r="K46" s="700">
        <v>-91119</v>
      </c>
      <c r="L46" s="773"/>
      <c r="M46" s="651">
        <v>0</v>
      </c>
      <c r="N46" s="602"/>
      <c r="O46" s="651">
        <v>0</v>
      </c>
      <c r="P46" s="694"/>
      <c r="Q46" s="621">
        <v>-91119</v>
      </c>
      <c r="R46" s="751"/>
      <c r="S46" s="751"/>
      <c r="T46" s="751"/>
      <c r="U46" s="751"/>
      <c r="V46" s="751"/>
      <c r="W46" s="751"/>
      <c r="X46" s="751"/>
      <c r="Y46" s="751"/>
      <c r="Z46" s="751"/>
      <c r="AA46" s="751"/>
      <c r="AB46" s="751"/>
      <c r="AC46" s="751"/>
      <c r="AD46" s="751"/>
    </row>
    <row r="47" spans="1:30" ht="22.5" customHeight="1">
      <c r="A47" s="697" t="s">
        <v>711</v>
      </c>
      <c r="B47" s="697"/>
      <c r="D47" s="736"/>
      <c r="E47" s="1032">
        <v>10</v>
      </c>
      <c r="F47" s="1033"/>
      <c r="G47" s="1032">
        <v>162</v>
      </c>
      <c r="H47" s="1033"/>
      <c r="I47" s="821">
        <v>0</v>
      </c>
      <c r="J47" s="1033"/>
      <c r="K47" s="1032">
        <v>-91119</v>
      </c>
      <c r="L47" s="1033"/>
      <c r="M47" s="821">
        <v>0</v>
      </c>
      <c r="N47" s="1037"/>
      <c r="O47" s="821">
        <v>0</v>
      </c>
      <c r="P47" s="1033"/>
      <c r="Q47" s="1032">
        <v>-90947</v>
      </c>
      <c r="R47" s="751"/>
      <c r="S47" s="751"/>
      <c r="T47" s="751"/>
      <c r="U47" s="751"/>
      <c r="V47" s="751"/>
      <c r="W47" s="751"/>
      <c r="X47" s="751"/>
      <c r="Y47" s="751"/>
      <c r="Z47" s="751"/>
      <c r="AA47" s="751"/>
      <c r="AB47" s="751"/>
      <c r="AC47" s="751"/>
      <c r="AD47" s="751"/>
    </row>
    <row r="48" spans="1:30" ht="16.5" customHeight="1">
      <c r="A48" s="697"/>
      <c r="B48" s="697"/>
      <c r="D48" s="736"/>
      <c r="E48" s="691"/>
      <c r="F48" s="691"/>
      <c r="G48" s="691"/>
      <c r="H48" s="691"/>
      <c r="I48" s="691"/>
      <c r="J48" s="691"/>
      <c r="K48" s="691"/>
      <c r="L48" s="772"/>
      <c r="M48" s="691"/>
      <c r="N48" s="691"/>
      <c r="O48" s="691"/>
      <c r="P48" s="691"/>
      <c r="Q48" s="691"/>
      <c r="R48" s="751"/>
      <c r="S48" s="751"/>
      <c r="T48" s="751"/>
      <c r="U48" s="751"/>
      <c r="V48" s="751"/>
      <c r="W48" s="751"/>
      <c r="X48" s="751"/>
      <c r="Y48" s="751"/>
      <c r="Z48" s="751"/>
      <c r="AA48" s="751"/>
      <c r="AB48" s="751"/>
      <c r="AC48" s="751"/>
      <c r="AD48" s="751"/>
    </row>
    <row r="49" spans="1:30" ht="22.5" customHeight="1">
      <c r="A49" s="724" t="s">
        <v>712</v>
      </c>
      <c r="B49" s="726"/>
      <c r="C49" s="726"/>
      <c r="D49" s="736"/>
      <c r="E49" s="691"/>
      <c r="F49" s="691"/>
      <c r="G49" s="691"/>
      <c r="H49" s="691"/>
      <c r="I49" s="691"/>
      <c r="J49" s="691"/>
      <c r="K49" s="691"/>
      <c r="L49" s="772"/>
      <c r="M49" s="691"/>
      <c r="N49" s="691"/>
      <c r="O49" s="691"/>
      <c r="P49" s="691"/>
      <c r="Q49" s="691"/>
      <c r="R49" s="751"/>
      <c r="S49" s="751"/>
      <c r="T49" s="751"/>
      <c r="U49" s="751"/>
      <c r="V49" s="751"/>
      <c r="W49" s="751"/>
      <c r="X49" s="751"/>
      <c r="Y49" s="751"/>
      <c r="Z49" s="751"/>
      <c r="AA49" s="751"/>
      <c r="AB49" s="751"/>
      <c r="AC49" s="751"/>
      <c r="AD49" s="751"/>
    </row>
    <row r="50" spans="1:30" ht="22.5" customHeight="1">
      <c r="A50" s="758"/>
      <c r="B50" s="726" t="s">
        <v>713</v>
      </c>
      <c r="C50" s="726"/>
      <c r="D50" s="736"/>
      <c r="E50" s="807">
        <v>0</v>
      </c>
      <c r="F50" s="807"/>
      <c r="G50" s="807">
        <v>0</v>
      </c>
      <c r="H50" s="807"/>
      <c r="I50" s="807">
        <v>0</v>
      </c>
      <c r="J50" s="768"/>
      <c r="K50" s="620">
        <v>13508</v>
      </c>
      <c r="L50" s="768"/>
      <c r="M50" s="807">
        <v>0</v>
      </c>
      <c r="N50" s="768"/>
      <c r="O50" s="807">
        <v>0</v>
      </c>
      <c r="P50" s="768"/>
      <c r="Q50" s="620">
        <v>13508</v>
      </c>
      <c r="R50" s="751"/>
      <c r="S50" s="751"/>
      <c r="T50" s="751"/>
      <c r="U50" s="751"/>
      <c r="V50" s="751"/>
      <c r="W50" s="751"/>
      <c r="X50" s="751"/>
      <c r="Y50" s="751"/>
      <c r="Z50" s="751"/>
      <c r="AA50" s="751"/>
      <c r="AB50" s="751"/>
      <c r="AC50" s="751"/>
      <c r="AD50" s="751"/>
    </row>
    <row r="51" spans="1:30" ht="22.5" customHeight="1">
      <c r="A51" s="758"/>
      <c r="B51" s="726" t="s">
        <v>721</v>
      </c>
      <c r="C51" s="726"/>
      <c r="E51" s="651">
        <v>0</v>
      </c>
      <c r="F51" s="602"/>
      <c r="G51" s="651">
        <v>0</v>
      </c>
      <c r="H51" s="602"/>
      <c r="I51" s="651">
        <v>0</v>
      </c>
      <c r="J51" s="768"/>
      <c r="K51" s="651">
        <v>0</v>
      </c>
      <c r="L51" s="768"/>
      <c r="M51" s="651">
        <v>-10283</v>
      </c>
      <c r="N51" s="768"/>
      <c r="O51" s="651">
        <v>-10283</v>
      </c>
      <c r="P51" s="768"/>
      <c r="Q51" s="651">
        <v>-10283</v>
      </c>
      <c r="R51" s="751"/>
      <c r="S51" s="751"/>
      <c r="T51" s="751"/>
      <c r="U51" s="751"/>
      <c r="V51" s="751"/>
      <c r="W51" s="751"/>
      <c r="X51" s="751"/>
      <c r="Y51" s="751"/>
      <c r="Z51" s="751"/>
      <c r="AA51" s="751"/>
      <c r="AB51" s="751"/>
      <c r="AC51" s="751"/>
      <c r="AD51" s="751"/>
    </row>
    <row r="52" spans="1:30" s="724" customFormat="1" ht="22.5" customHeight="1">
      <c r="A52" s="724" t="s">
        <v>714</v>
      </c>
      <c r="B52" s="749"/>
      <c r="C52" s="697"/>
      <c r="D52" s="738"/>
      <c r="E52" s="821">
        <v>0</v>
      </c>
      <c r="F52" s="1037"/>
      <c r="G52" s="821">
        <v>0</v>
      </c>
      <c r="H52" s="1037"/>
      <c r="I52" s="821">
        <v>0</v>
      </c>
      <c r="J52" s="1033"/>
      <c r="K52" s="1032">
        <v>13508</v>
      </c>
      <c r="L52" s="1033"/>
      <c r="M52" s="1032">
        <v>-10283</v>
      </c>
      <c r="N52" s="1033"/>
      <c r="O52" s="1032">
        <v>-10283</v>
      </c>
      <c r="P52" s="770"/>
      <c r="Q52" s="1032">
        <v>3225</v>
      </c>
      <c r="R52" s="751"/>
      <c r="S52" s="751"/>
      <c r="T52" s="751"/>
      <c r="U52" s="751"/>
      <c r="V52" s="751"/>
      <c r="W52" s="751"/>
      <c r="X52" s="751"/>
      <c r="Y52" s="751"/>
      <c r="Z52" s="751"/>
      <c r="AA52" s="751"/>
      <c r="AB52" s="751"/>
      <c r="AC52" s="751"/>
      <c r="AD52" s="751"/>
    </row>
    <row r="53" spans="1:30" s="724" customFormat="1" ht="22.5" customHeight="1" thickBot="1">
      <c r="A53" s="697" t="s">
        <v>719</v>
      </c>
      <c r="D53" s="734"/>
      <c r="E53" s="1034">
        <v>1822464</v>
      </c>
      <c r="F53" s="1035"/>
      <c r="G53" s="1034">
        <v>16060007</v>
      </c>
      <c r="H53" s="1035"/>
      <c r="I53" s="1034">
        <v>110340</v>
      </c>
      <c r="J53" s="1036"/>
      <c r="K53" s="1034">
        <v>7772120</v>
      </c>
      <c r="L53" s="1036"/>
      <c r="M53" s="1034">
        <v>3619</v>
      </c>
      <c r="N53" s="1035"/>
      <c r="O53" s="1034">
        <v>3619</v>
      </c>
      <c r="P53" s="737"/>
      <c r="Q53" s="1034">
        <v>25768550</v>
      </c>
      <c r="R53" s="751"/>
      <c r="S53" s="751"/>
      <c r="T53" s="751"/>
      <c r="U53" s="751"/>
      <c r="V53" s="751"/>
      <c r="W53" s="751"/>
      <c r="X53" s="751"/>
      <c r="Y53" s="751"/>
      <c r="Z53" s="751"/>
      <c r="AA53" s="751"/>
      <c r="AB53" s="751"/>
      <c r="AC53" s="751"/>
      <c r="AD53" s="751"/>
    </row>
    <row r="54" spans="1:30" ht="30" customHeight="1"/>
    <row r="56" spans="1:30" ht="22.5" customHeight="1">
      <c r="D56" s="822"/>
      <c r="E56" s="746"/>
      <c r="F56" s="746"/>
      <c r="G56" s="746"/>
      <c r="H56" s="746"/>
      <c r="I56" s="746"/>
      <c r="J56" s="746"/>
      <c r="K56" s="746"/>
      <c r="L56" s="746"/>
      <c r="M56" s="746"/>
      <c r="N56" s="746"/>
      <c r="O56" s="746"/>
      <c r="P56" s="746"/>
      <c r="Q56" s="746"/>
    </row>
    <row r="57" spans="1:30" ht="22.5" customHeight="1">
      <c r="D57" s="822"/>
      <c r="E57" s="746"/>
      <c r="F57" s="746"/>
      <c r="G57" s="746"/>
      <c r="H57" s="746"/>
      <c r="I57" s="746"/>
      <c r="J57" s="746"/>
      <c r="K57" s="746"/>
      <c r="L57" s="746"/>
      <c r="M57" s="746"/>
      <c r="N57" s="746"/>
      <c r="O57" s="746"/>
      <c r="P57" s="746"/>
      <c r="Q57" s="746"/>
    </row>
  </sheetData>
  <mergeCells count="8">
    <mergeCell ref="R9:AF9"/>
    <mergeCell ref="E39:Q39"/>
    <mergeCell ref="E4:Q4"/>
    <mergeCell ref="I9:K9"/>
    <mergeCell ref="E12:Q12"/>
    <mergeCell ref="E31:Q31"/>
    <mergeCell ref="M32:O32"/>
    <mergeCell ref="I36:K36"/>
  </mergeCells>
  <pageMargins left="0.7" right="0.7" top="0.48" bottom="0.5" header="0.4" footer="0.5"/>
  <pageSetup paperSize="9" scale="90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G156"/>
  <sheetViews>
    <sheetView view="pageBreakPreview" zoomScale="80" zoomScaleNormal="90" zoomScaleSheetLayoutView="80" workbookViewId="0">
      <selection activeCell="C3" sqref="C3"/>
    </sheetView>
  </sheetViews>
  <sheetFormatPr defaultRowHeight="21.75" customHeight="1"/>
  <cols>
    <col min="1" max="1" width="2.33203125" style="748" customWidth="1"/>
    <col min="2" max="2" width="1.88671875" style="748" customWidth="1"/>
    <col min="3" max="3" width="35.5546875" style="748" customWidth="1"/>
    <col min="4" max="4" width="8.6640625" style="774" customWidth="1"/>
    <col min="5" max="5" width="11.109375" style="775" customWidth="1"/>
    <col min="6" max="6" width="1" style="748" customWidth="1"/>
    <col min="7" max="7" width="13.33203125" style="775" customWidth="1"/>
    <col min="8" max="8" width="1" style="748" customWidth="1"/>
    <col min="9" max="9" width="11.109375" style="775" customWidth="1"/>
    <col min="10" max="10" width="1" style="771" customWidth="1"/>
    <col min="11" max="11" width="13.44140625" style="775" customWidth="1"/>
    <col min="12" max="12" width="9" style="771"/>
    <col min="13" max="13" width="0.6640625" style="771" customWidth="1"/>
    <col min="14" max="14" width="9" style="771"/>
    <col min="15" max="15" width="0.5546875" style="771" customWidth="1"/>
    <col min="16" max="16" width="9" style="771"/>
    <col min="17" max="17" width="1" style="771" customWidth="1"/>
    <col min="18" max="20" width="9" style="771"/>
    <col min="21" max="21" width="2.44140625" style="1044" customWidth="1"/>
    <col min="22" max="22" width="63.88671875" style="1044" customWidth="1"/>
    <col min="23" max="23" width="8.88671875" style="556" customWidth="1"/>
    <col min="24" max="24" width="0.88671875" style="1044" customWidth="1"/>
    <col min="25" max="25" width="14" style="1045" customWidth="1"/>
    <col min="26" max="26" width="0.88671875" style="1044" customWidth="1"/>
    <col min="27" max="27" width="14" style="1045" customWidth="1"/>
    <col min="28" max="28" width="0.88671875" style="1044" customWidth="1"/>
    <col min="29" max="29" width="14" style="1045" customWidth="1"/>
    <col min="30" max="30" width="0.88671875" style="1044" customWidth="1"/>
    <col min="31" max="31" width="14" style="1045" customWidth="1"/>
    <col min="32" max="256" width="9" style="771"/>
    <col min="257" max="257" width="2.33203125" style="771" customWidth="1"/>
    <col min="258" max="258" width="1.88671875" style="771" customWidth="1"/>
    <col min="259" max="259" width="35.5546875" style="771" customWidth="1"/>
    <col min="260" max="260" width="8.6640625" style="771" customWidth="1"/>
    <col min="261" max="261" width="0" style="771" hidden="1" customWidth="1"/>
    <col min="262" max="262" width="1" style="771" customWidth="1"/>
    <col min="263" max="263" width="13.33203125" style="771" customWidth="1"/>
    <col min="264" max="264" width="1" style="771" customWidth="1"/>
    <col min="265" max="265" width="0" style="771" hidden="1" customWidth="1"/>
    <col min="266" max="266" width="1" style="771" customWidth="1"/>
    <col min="267" max="267" width="13.44140625" style="771" customWidth="1"/>
    <col min="268" max="512" width="9" style="771"/>
    <col min="513" max="513" width="2.33203125" style="771" customWidth="1"/>
    <col min="514" max="514" width="1.88671875" style="771" customWidth="1"/>
    <col min="515" max="515" width="35.5546875" style="771" customWidth="1"/>
    <col min="516" max="516" width="8.6640625" style="771" customWidth="1"/>
    <col min="517" max="517" width="0" style="771" hidden="1" customWidth="1"/>
    <col min="518" max="518" width="1" style="771" customWidth="1"/>
    <col min="519" max="519" width="13.33203125" style="771" customWidth="1"/>
    <col min="520" max="520" width="1" style="771" customWidth="1"/>
    <col min="521" max="521" width="0" style="771" hidden="1" customWidth="1"/>
    <col min="522" max="522" width="1" style="771" customWidth="1"/>
    <col min="523" max="523" width="13.44140625" style="771" customWidth="1"/>
    <col min="524" max="768" width="9" style="771"/>
    <col min="769" max="769" width="2.33203125" style="771" customWidth="1"/>
    <col min="770" max="770" width="1.88671875" style="771" customWidth="1"/>
    <col min="771" max="771" width="35.5546875" style="771" customWidth="1"/>
    <col min="772" max="772" width="8.6640625" style="771" customWidth="1"/>
    <col min="773" max="773" width="0" style="771" hidden="1" customWidth="1"/>
    <col min="774" max="774" width="1" style="771" customWidth="1"/>
    <col min="775" max="775" width="13.33203125" style="771" customWidth="1"/>
    <col min="776" max="776" width="1" style="771" customWidth="1"/>
    <col min="777" max="777" width="0" style="771" hidden="1" customWidth="1"/>
    <col min="778" max="778" width="1" style="771" customWidth="1"/>
    <col min="779" max="779" width="13.44140625" style="771" customWidth="1"/>
    <col min="780" max="1024" width="9" style="771"/>
    <col min="1025" max="1025" width="2.33203125" style="771" customWidth="1"/>
    <col min="1026" max="1026" width="1.88671875" style="771" customWidth="1"/>
    <col min="1027" max="1027" width="35.5546875" style="771" customWidth="1"/>
    <col min="1028" max="1028" width="8.6640625" style="771" customWidth="1"/>
    <col min="1029" max="1029" width="0" style="771" hidden="1" customWidth="1"/>
    <col min="1030" max="1030" width="1" style="771" customWidth="1"/>
    <col min="1031" max="1031" width="13.33203125" style="771" customWidth="1"/>
    <col min="1032" max="1032" width="1" style="771" customWidth="1"/>
    <col min="1033" max="1033" width="0" style="771" hidden="1" customWidth="1"/>
    <col min="1034" max="1034" width="1" style="771" customWidth="1"/>
    <col min="1035" max="1035" width="13.44140625" style="771" customWidth="1"/>
    <col min="1036" max="1280" width="9" style="771"/>
    <col min="1281" max="1281" width="2.33203125" style="771" customWidth="1"/>
    <col min="1282" max="1282" width="1.88671875" style="771" customWidth="1"/>
    <col min="1283" max="1283" width="35.5546875" style="771" customWidth="1"/>
    <col min="1284" max="1284" width="8.6640625" style="771" customWidth="1"/>
    <col min="1285" max="1285" width="0" style="771" hidden="1" customWidth="1"/>
    <col min="1286" max="1286" width="1" style="771" customWidth="1"/>
    <col min="1287" max="1287" width="13.33203125" style="771" customWidth="1"/>
    <col min="1288" max="1288" width="1" style="771" customWidth="1"/>
    <col min="1289" max="1289" width="0" style="771" hidden="1" customWidth="1"/>
    <col min="1290" max="1290" width="1" style="771" customWidth="1"/>
    <col min="1291" max="1291" width="13.44140625" style="771" customWidth="1"/>
    <col min="1292" max="1536" width="9" style="771"/>
    <col min="1537" max="1537" width="2.33203125" style="771" customWidth="1"/>
    <col min="1538" max="1538" width="1.88671875" style="771" customWidth="1"/>
    <col min="1539" max="1539" width="35.5546875" style="771" customWidth="1"/>
    <col min="1540" max="1540" width="8.6640625" style="771" customWidth="1"/>
    <col min="1541" max="1541" width="0" style="771" hidden="1" customWidth="1"/>
    <col min="1542" max="1542" width="1" style="771" customWidth="1"/>
    <col min="1543" max="1543" width="13.33203125" style="771" customWidth="1"/>
    <col min="1544" max="1544" width="1" style="771" customWidth="1"/>
    <col min="1545" max="1545" width="0" style="771" hidden="1" customWidth="1"/>
    <col min="1546" max="1546" width="1" style="771" customWidth="1"/>
    <col min="1547" max="1547" width="13.44140625" style="771" customWidth="1"/>
    <col min="1548" max="1792" width="9" style="771"/>
    <col min="1793" max="1793" width="2.33203125" style="771" customWidth="1"/>
    <col min="1794" max="1794" width="1.88671875" style="771" customWidth="1"/>
    <col min="1795" max="1795" width="35.5546875" style="771" customWidth="1"/>
    <col min="1796" max="1796" width="8.6640625" style="771" customWidth="1"/>
    <col min="1797" max="1797" width="0" style="771" hidden="1" customWidth="1"/>
    <col min="1798" max="1798" width="1" style="771" customWidth="1"/>
    <col min="1799" max="1799" width="13.33203125" style="771" customWidth="1"/>
    <col min="1800" max="1800" width="1" style="771" customWidth="1"/>
    <col min="1801" max="1801" width="0" style="771" hidden="1" customWidth="1"/>
    <col min="1802" max="1802" width="1" style="771" customWidth="1"/>
    <col min="1803" max="1803" width="13.44140625" style="771" customWidth="1"/>
    <col min="1804" max="2048" width="9" style="771"/>
    <col min="2049" max="2049" width="2.33203125" style="771" customWidth="1"/>
    <col min="2050" max="2050" width="1.88671875" style="771" customWidth="1"/>
    <col min="2051" max="2051" width="35.5546875" style="771" customWidth="1"/>
    <col min="2052" max="2052" width="8.6640625" style="771" customWidth="1"/>
    <col min="2053" max="2053" width="0" style="771" hidden="1" customWidth="1"/>
    <col min="2054" max="2054" width="1" style="771" customWidth="1"/>
    <col min="2055" max="2055" width="13.33203125" style="771" customWidth="1"/>
    <col min="2056" max="2056" width="1" style="771" customWidth="1"/>
    <col min="2057" max="2057" width="0" style="771" hidden="1" customWidth="1"/>
    <col min="2058" max="2058" width="1" style="771" customWidth="1"/>
    <col min="2059" max="2059" width="13.44140625" style="771" customWidth="1"/>
    <col min="2060" max="2304" width="9" style="771"/>
    <col min="2305" max="2305" width="2.33203125" style="771" customWidth="1"/>
    <col min="2306" max="2306" width="1.88671875" style="771" customWidth="1"/>
    <col min="2307" max="2307" width="35.5546875" style="771" customWidth="1"/>
    <col min="2308" max="2308" width="8.6640625" style="771" customWidth="1"/>
    <col min="2309" max="2309" width="0" style="771" hidden="1" customWidth="1"/>
    <col min="2310" max="2310" width="1" style="771" customWidth="1"/>
    <col min="2311" max="2311" width="13.33203125" style="771" customWidth="1"/>
    <col min="2312" max="2312" width="1" style="771" customWidth="1"/>
    <col min="2313" max="2313" width="0" style="771" hidden="1" customWidth="1"/>
    <col min="2314" max="2314" width="1" style="771" customWidth="1"/>
    <col min="2315" max="2315" width="13.44140625" style="771" customWidth="1"/>
    <col min="2316" max="2560" width="9" style="771"/>
    <col min="2561" max="2561" width="2.33203125" style="771" customWidth="1"/>
    <col min="2562" max="2562" width="1.88671875" style="771" customWidth="1"/>
    <col min="2563" max="2563" width="35.5546875" style="771" customWidth="1"/>
    <col min="2564" max="2564" width="8.6640625" style="771" customWidth="1"/>
    <col min="2565" max="2565" width="0" style="771" hidden="1" customWidth="1"/>
    <col min="2566" max="2566" width="1" style="771" customWidth="1"/>
    <col min="2567" max="2567" width="13.33203125" style="771" customWidth="1"/>
    <col min="2568" max="2568" width="1" style="771" customWidth="1"/>
    <col min="2569" max="2569" width="0" style="771" hidden="1" customWidth="1"/>
    <col min="2570" max="2570" width="1" style="771" customWidth="1"/>
    <col min="2571" max="2571" width="13.44140625" style="771" customWidth="1"/>
    <col min="2572" max="2816" width="9" style="771"/>
    <col min="2817" max="2817" width="2.33203125" style="771" customWidth="1"/>
    <col min="2818" max="2818" width="1.88671875" style="771" customWidth="1"/>
    <col min="2819" max="2819" width="35.5546875" style="771" customWidth="1"/>
    <col min="2820" max="2820" width="8.6640625" style="771" customWidth="1"/>
    <col min="2821" max="2821" width="0" style="771" hidden="1" customWidth="1"/>
    <col min="2822" max="2822" width="1" style="771" customWidth="1"/>
    <col min="2823" max="2823" width="13.33203125" style="771" customWidth="1"/>
    <col min="2824" max="2824" width="1" style="771" customWidth="1"/>
    <col min="2825" max="2825" width="0" style="771" hidden="1" customWidth="1"/>
    <col min="2826" max="2826" width="1" style="771" customWidth="1"/>
    <col min="2827" max="2827" width="13.44140625" style="771" customWidth="1"/>
    <col min="2828" max="3072" width="9" style="771"/>
    <col min="3073" max="3073" width="2.33203125" style="771" customWidth="1"/>
    <col min="3074" max="3074" width="1.88671875" style="771" customWidth="1"/>
    <col min="3075" max="3075" width="35.5546875" style="771" customWidth="1"/>
    <col min="3076" max="3076" width="8.6640625" style="771" customWidth="1"/>
    <col min="3077" max="3077" width="0" style="771" hidden="1" customWidth="1"/>
    <col min="3078" max="3078" width="1" style="771" customWidth="1"/>
    <col min="3079" max="3079" width="13.33203125" style="771" customWidth="1"/>
    <col min="3080" max="3080" width="1" style="771" customWidth="1"/>
    <col min="3081" max="3081" width="0" style="771" hidden="1" customWidth="1"/>
    <col min="3082" max="3082" width="1" style="771" customWidth="1"/>
    <col min="3083" max="3083" width="13.44140625" style="771" customWidth="1"/>
    <col min="3084" max="3328" width="9" style="771"/>
    <col min="3329" max="3329" width="2.33203125" style="771" customWidth="1"/>
    <col min="3330" max="3330" width="1.88671875" style="771" customWidth="1"/>
    <col min="3331" max="3331" width="35.5546875" style="771" customWidth="1"/>
    <col min="3332" max="3332" width="8.6640625" style="771" customWidth="1"/>
    <col min="3333" max="3333" width="0" style="771" hidden="1" customWidth="1"/>
    <col min="3334" max="3334" width="1" style="771" customWidth="1"/>
    <col min="3335" max="3335" width="13.33203125" style="771" customWidth="1"/>
    <col min="3336" max="3336" width="1" style="771" customWidth="1"/>
    <col min="3337" max="3337" width="0" style="771" hidden="1" customWidth="1"/>
    <col min="3338" max="3338" width="1" style="771" customWidth="1"/>
    <col min="3339" max="3339" width="13.44140625" style="771" customWidth="1"/>
    <col min="3340" max="3584" width="9" style="771"/>
    <col min="3585" max="3585" width="2.33203125" style="771" customWidth="1"/>
    <col min="3586" max="3586" width="1.88671875" style="771" customWidth="1"/>
    <col min="3587" max="3587" width="35.5546875" style="771" customWidth="1"/>
    <col min="3588" max="3588" width="8.6640625" style="771" customWidth="1"/>
    <col min="3589" max="3589" width="0" style="771" hidden="1" customWidth="1"/>
    <col min="3590" max="3590" width="1" style="771" customWidth="1"/>
    <col min="3591" max="3591" width="13.33203125" style="771" customWidth="1"/>
    <col min="3592" max="3592" width="1" style="771" customWidth="1"/>
    <col min="3593" max="3593" width="0" style="771" hidden="1" customWidth="1"/>
    <col min="3594" max="3594" width="1" style="771" customWidth="1"/>
    <col min="3595" max="3595" width="13.44140625" style="771" customWidth="1"/>
    <col min="3596" max="3840" width="9" style="771"/>
    <col min="3841" max="3841" width="2.33203125" style="771" customWidth="1"/>
    <col min="3842" max="3842" width="1.88671875" style="771" customWidth="1"/>
    <col min="3843" max="3843" width="35.5546875" style="771" customWidth="1"/>
    <col min="3844" max="3844" width="8.6640625" style="771" customWidth="1"/>
    <col min="3845" max="3845" width="0" style="771" hidden="1" customWidth="1"/>
    <col min="3846" max="3846" width="1" style="771" customWidth="1"/>
    <col min="3847" max="3847" width="13.33203125" style="771" customWidth="1"/>
    <col min="3848" max="3848" width="1" style="771" customWidth="1"/>
    <col min="3849" max="3849" width="0" style="771" hidden="1" customWidth="1"/>
    <col min="3850" max="3850" width="1" style="771" customWidth="1"/>
    <col min="3851" max="3851" width="13.44140625" style="771" customWidth="1"/>
    <col min="3852" max="4096" width="9" style="771"/>
    <col min="4097" max="4097" width="2.33203125" style="771" customWidth="1"/>
    <col min="4098" max="4098" width="1.88671875" style="771" customWidth="1"/>
    <col min="4099" max="4099" width="35.5546875" style="771" customWidth="1"/>
    <col min="4100" max="4100" width="8.6640625" style="771" customWidth="1"/>
    <col min="4101" max="4101" width="0" style="771" hidden="1" customWidth="1"/>
    <col min="4102" max="4102" width="1" style="771" customWidth="1"/>
    <col min="4103" max="4103" width="13.33203125" style="771" customWidth="1"/>
    <col min="4104" max="4104" width="1" style="771" customWidth="1"/>
    <col min="4105" max="4105" width="0" style="771" hidden="1" customWidth="1"/>
    <col min="4106" max="4106" width="1" style="771" customWidth="1"/>
    <col min="4107" max="4107" width="13.44140625" style="771" customWidth="1"/>
    <col min="4108" max="4352" width="9" style="771"/>
    <col min="4353" max="4353" width="2.33203125" style="771" customWidth="1"/>
    <col min="4354" max="4354" width="1.88671875" style="771" customWidth="1"/>
    <col min="4355" max="4355" width="35.5546875" style="771" customWidth="1"/>
    <col min="4356" max="4356" width="8.6640625" style="771" customWidth="1"/>
    <col min="4357" max="4357" width="0" style="771" hidden="1" customWidth="1"/>
    <col min="4358" max="4358" width="1" style="771" customWidth="1"/>
    <col min="4359" max="4359" width="13.33203125" style="771" customWidth="1"/>
    <col min="4360" max="4360" width="1" style="771" customWidth="1"/>
    <col min="4361" max="4361" width="0" style="771" hidden="1" customWidth="1"/>
    <col min="4362" max="4362" width="1" style="771" customWidth="1"/>
    <col min="4363" max="4363" width="13.44140625" style="771" customWidth="1"/>
    <col min="4364" max="4608" width="9" style="771"/>
    <col min="4609" max="4609" width="2.33203125" style="771" customWidth="1"/>
    <col min="4610" max="4610" width="1.88671875" style="771" customWidth="1"/>
    <col min="4611" max="4611" width="35.5546875" style="771" customWidth="1"/>
    <col min="4612" max="4612" width="8.6640625" style="771" customWidth="1"/>
    <col min="4613" max="4613" width="0" style="771" hidden="1" customWidth="1"/>
    <col min="4614" max="4614" width="1" style="771" customWidth="1"/>
    <col min="4615" max="4615" width="13.33203125" style="771" customWidth="1"/>
    <col min="4616" max="4616" width="1" style="771" customWidth="1"/>
    <col min="4617" max="4617" width="0" style="771" hidden="1" customWidth="1"/>
    <col min="4618" max="4618" width="1" style="771" customWidth="1"/>
    <col min="4619" max="4619" width="13.44140625" style="771" customWidth="1"/>
    <col min="4620" max="4864" width="9" style="771"/>
    <col min="4865" max="4865" width="2.33203125" style="771" customWidth="1"/>
    <col min="4866" max="4866" width="1.88671875" style="771" customWidth="1"/>
    <col min="4867" max="4867" width="35.5546875" style="771" customWidth="1"/>
    <col min="4868" max="4868" width="8.6640625" style="771" customWidth="1"/>
    <col min="4869" max="4869" width="0" style="771" hidden="1" customWidth="1"/>
    <col min="4870" max="4870" width="1" style="771" customWidth="1"/>
    <col min="4871" max="4871" width="13.33203125" style="771" customWidth="1"/>
    <col min="4872" max="4872" width="1" style="771" customWidth="1"/>
    <col min="4873" max="4873" width="0" style="771" hidden="1" customWidth="1"/>
    <col min="4874" max="4874" width="1" style="771" customWidth="1"/>
    <col min="4875" max="4875" width="13.44140625" style="771" customWidth="1"/>
    <col min="4876" max="5120" width="9" style="771"/>
    <col min="5121" max="5121" width="2.33203125" style="771" customWidth="1"/>
    <col min="5122" max="5122" width="1.88671875" style="771" customWidth="1"/>
    <col min="5123" max="5123" width="35.5546875" style="771" customWidth="1"/>
    <col min="5124" max="5124" width="8.6640625" style="771" customWidth="1"/>
    <col min="5125" max="5125" width="0" style="771" hidden="1" customWidth="1"/>
    <col min="5126" max="5126" width="1" style="771" customWidth="1"/>
    <col min="5127" max="5127" width="13.33203125" style="771" customWidth="1"/>
    <col min="5128" max="5128" width="1" style="771" customWidth="1"/>
    <col min="5129" max="5129" width="0" style="771" hidden="1" customWidth="1"/>
    <col min="5130" max="5130" width="1" style="771" customWidth="1"/>
    <col min="5131" max="5131" width="13.44140625" style="771" customWidth="1"/>
    <col min="5132" max="5376" width="9" style="771"/>
    <col min="5377" max="5377" width="2.33203125" style="771" customWidth="1"/>
    <col min="5378" max="5378" width="1.88671875" style="771" customWidth="1"/>
    <col min="5379" max="5379" width="35.5546875" style="771" customWidth="1"/>
    <col min="5380" max="5380" width="8.6640625" style="771" customWidth="1"/>
    <col min="5381" max="5381" width="0" style="771" hidden="1" customWidth="1"/>
    <col min="5382" max="5382" width="1" style="771" customWidth="1"/>
    <col min="5383" max="5383" width="13.33203125" style="771" customWidth="1"/>
    <col min="5384" max="5384" width="1" style="771" customWidth="1"/>
    <col min="5385" max="5385" width="0" style="771" hidden="1" customWidth="1"/>
    <col min="5386" max="5386" width="1" style="771" customWidth="1"/>
    <col min="5387" max="5387" width="13.44140625" style="771" customWidth="1"/>
    <col min="5388" max="5632" width="9" style="771"/>
    <col min="5633" max="5633" width="2.33203125" style="771" customWidth="1"/>
    <col min="5634" max="5634" width="1.88671875" style="771" customWidth="1"/>
    <col min="5635" max="5635" width="35.5546875" style="771" customWidth="1"/>
    <col min="5636" max="5636" width="8.6640625" style="771" customWidth="1"/>
    <col min="5637" max="5637" width="0" style="771" hidden="1" customWidth="1"/>
    <col min="5638" max="5638" width="1" style="771" customWidth="1"/>
    <col min="5639" max="5639" width="13.33203125" style="771" customWidth="1"/>
    <col min="5640" max="5640" width="1" style="771" customWidth="1"/>
    <col min="5641" max="5641" width="0" style="771" hidden="1" customWidth="1"/>
    <col min="5642" max="5642" width="1" style="771" customWidth="1"/>
    <col min="5643" max="5643" width="13.44140625" style="771" customWidth="1"/>
    <col min="5644" max="5888" width="9" style="771"/>
    <col min="5889" max="5889" width="2.33203125" style="771" customWidth="1"/>
    <col min="5890" max="5890" width="1.88671875" style="771" customWidth="1"/>
    <col min="5891" max="5891" width="35.5546875" style="771" customWidth="1"/>
    <col min="5892" max="5892" width="8.6640625" style="771" customWidth="1"/>
    <col min="5893" max="5893" width="0" style="771" hidden="1" customWidth="1"/>
    <col min="5894" max="5894" width="1" style="771" customWidth="1"/>
    <col min="5895" max="5895" width="13.33203125" style="771" customWidth="1"/>
    <col min="5896" max="5896" width="1" style="771" customWidth="1"/>
    <col min="5897" max="5897" width="0" style="771" hidden="1" customWidth="1"/>
    <col min="5898" max="5898" width="1" style="771" customWidth="1"/>
    <col min="5899" max="5899" width="13.44140625" style="771" customWidth="1"/>
    <col min="5900" max="6144" width="9" style="771"/>
    <col min="6145" max="6145" width="2.33203125" style="771" customWidth="1"/>
    <col min="6146" max="6146" width="1.88671875" style="771" customWidth="1"/>
    <col min="6147" max="6147" width="35.5546875" style="771" customWidth="1"/>
    <col min="6148" max="6148" width="8.6640625" style="771" customWidth="1"/>
    <col min="6149" max="6149" width="0" style="771" hidden="1" customWidth="1"/>
    <col min="6150" max="6150" width="1" style="771" customWidth="1"/>
    <col min="6151" max="6151" width="13.33203125" style="771" customWidth="1"/>
    <col min="6152" max="6152" width="1" style="771" customWidth="1"/>
    <col min="6153" max="6153" width="0" style="771" hidden="1" customWidth="1"/>
    <col min="6154" max="6154" width="1" style="771" customWidth="1"/>
    <col min="6155" max="6155" width="13.44140625" style="771" customWidth="1"/>
    <col min="6156" max="6400" width="9" style="771"/>
    <col min="6401" max="6401" width="2.33203125" style="771" customWidth="1"/>
    <col min="6402" max="6402" width="1.88671875" style="771" customWidth="1"/>
    <col min="6403" max="6403" width="35.5546875" style="771" customWidth="1"/>
    <col min="6404" max="6404" width="8.6640625" style="771" customWidth="1"/>
    <col min="6405" max="6405" width="0" style="771" hidden="1" customWidth="1"/>
    <col min="6406" max="6406" width="1" style="771" customWidth="1"/>
    <col min="6407" max="6407" width="13.33203125" style="771" customWidth="1"/>
    <col min="6408" max="6408" width="1" style="771" customWidth="1"/>
    <col min="6409" max="6409" width="0" style="771" hidden="1" customWidth="1"/>
    <col min="6410" max="6410" width="1" style="771" customWidth="1"/>
    <col min="6411" max="6411" width="13.44140625" style="771" customWidth="1"/>
    <col min="6412" max="6656" width="9" style="771"/>
    <col min="6657" max="6657" width="2.33203125" style="771" customWidth="1"/>
    <col min="6658" max="6658" width="1.88671875" style="771" customWidth="1"/>
    <col min="6659" max="6659" width="35.5546875" style="771" customWidth="1"/>
    <col min="6660" max="6660" width="8.6640625" style="771" customWidth="1"/>
    <col min="6661" max="6661" width="0" style="771" hidden="1" customWidth="1"/>
    <col min="6662" max="6662" width="1" style="771" customWidth="1"/>
    <col min="6663" max="6663" width="13.33203125" style="771" customWidth="1"/>
    <col min="6664" max="6664" width="1" style="771" customWidth="1"/>
    <col min="6665" max="6665" width="0" style="771" hidden="1" customWidth="1"/>
    <col min="6666" max="6666" width="1" style="771" customWidth="1"/>
    <col min="6667" max="6667" width="13.44140625" style="771" customWidth="1"/>
    <col min="6668" max="6912" width="9" style="771"/>
    <col min="6913" max="6913" width="2.33203125" style="771" customWidth="1"/>
    <col min="6914" max="6914" width="1.88671875" style="771" customWidth="1"/>
    <col min="6915" max="6915" width="35.5546875" style="771" customWidth="1"/>
    <col min="6916" max="6916" width="8.6640625" style="771" customWidth="1"/>
    <col min="6917" max="6917" width="0" style="771" hidden="1" customWidth="1"/>
    <col min="6918" max="6918" width="1" style="771" customWidth="1"/>
    <col min="6919" max="6919" width="13.33203125" style="771" customWidth="1"/>
    <col min="6920" max="6920" width="1" style="771" customWidth="1"/>
    <col min="6921" max="6921" width="0" style="771" hidden="1" customWidth="1"/>
    <col min="6922" max="6922" width="1" style="771" customWidth="1"/>
    <col min="6923" max="6923" width="13.44140625" style="771" customWidth="1"/>
    <col min="6924" max="7168" width="9" style="771"/>
    <col min="7169" max="7169" width="2.33203125" style="771" customWidth="1"/>
    <col min="7170" max="7170" width="1.88671875" style="771" customWidth="1"/>
    <col min="7171" max="7171" width="35.5546875" style="771" customWidth="1"/>
    <col min="7172" max="7172" width="8.6640625" style="771" customWidth="1"/>
    <col min="7173" max="7173" width="0" style="771" hidden="1" customWidth="1"/>
    <col min="7174" max="7174" width="1" style="771" customWidth="1"/>
    <col min="7175" max="7175" width="13.33203125" style="771" customWidth="1"/>
    <col min="7176" max="7176" width="1" style="771" customWidth="1"/>
    <col min="7177" max="7177" width="0" style="771" hidden="1" customWidth="1"/>
    <col min="7178" max="7178" width="1" style="771" customWidth="1"/>
    <col min="7179" max="7179" width="13.44140625" style="771" customWidth="1"/>
    <col min="7180" max="7424" width="9" style="771"/>
    <col min="7425" max="7425" width="2.33203125" style="771" customWidth="1"/>
    <col min="7426" max="7426" width="1.88671875" style="771" customWidth="1"/>
    <col min="7427" max="7427" width="35.5546875" style="771" customWidth="1"/>
    <col min="7428" max="7428" width="8.6640625" style="771" customWidth="1"/>
    <col min="7429" max="7429" width="0" style="771" hidden="1" customWidth="1"/>
    <col min="7430" max="7430" width="1" style="771" customWidth="1"/>
    <col min="7431" max="7431" width="13.33203125" style="771" customWidth="1"/>
    <col min="7432" max="7432" width="1" style="771" customWidth="1"/>
    <col min="7433" max="7433" width="0" style="771" hidden="1" customWidth="1"/>
    <col min="7434" max="7434" width="1" style="771" customWidth="1"/>
    <col min="7435" max="7435" width="13.44140625" style="771" customWidth="1"/>
    <col min="7436" max="7680" width="9" style="771"/>
    <col min="7681" max="7681" width="2.33203125" style="771" customWidth="1"/>
    <col min="7682" max="7682" width="1.88671875" style="771" customWidth="1"/>
    <col min="7683" max="7683" width="35.5546875" style="771" customWidth="1"/>
    <col min="7684" max="7684" width="8.6640625" style="771" customWidth="1"/>
    <col min="7685" max="7685" width="0" style="771" hidden="1" customWidth="1"/>
    <col min="7686" max="7686" width="1" style="771" customWidth="1"/>
    <col min="7687" max="7687" width="13.33203125" style="771" customWidth="1"/>
    <col min="7688" max="7688" width="1" style="771" customWidth="1"/>
    <col min="7689" max="7689" width="0" style="771" hidden="1" customWidth="1"/>
    <col min="7690" max="7690" width="1" style="771" customWidth="1"/>
    <col min="7691" max="7691" width="13.44140625" style="771" customWidth="1"/>
    <col min="7692" max="7936" width="9" style="771"/>
    <col min="7937" max="7937" width="2.33203125" style="771" customWidth="1"/>
    <col min="7938" max="7938" width="1.88671875" style="771" customWidth="1"/>
    <col min="7939" max="7939" width="35.5546875" style="771" customWidth="1"/>
    <col min="7940" max="7940" width="8.6640625" style="771" customWidth="1"/>
    <col min="7941" max="7941" width="0" style="771" hidden="1" customWidth="1"/>
    <col min="7942" max="7942" width="1" style="771" customWidth="1"/>
    <col min="7943" max="7943" width="13.33203125" style="771" customWidth="1"/>
    <col min="7944" max="7944" width="1" style="771" customWidth="1"/>
    <col min="7945" max="7945" width="0" style="771" hidden="1" customWidth="1"/>
    <col min="7946" max="7946" width="1" style="771" customWidth="1"/>
    <col min="7947" max="7947" width="13.44140625" style="771" customWidth="1"/>
    <col min="7948" max="8192" width="9" style="771"/>
    <col min="8193" max="8193" width="2.33203125" style="771" customWidth="1"/>
    <col min="8194" max="8194" width="1.88671875" style="771" customWidth="1"/>
    <col min="8195" max="8195" width="35.5546875" style="771" customWidth="1"/>
    <col min="8196" max="8196" width="8.6640625" style="771" customWidth="1"/>
    <col min="8197" max="8197" width="0" style="771" hidden="1" customWidth="1"/>
    <col min="8198" max="8198" width="1" style="771" customWidth="1"/>
    <col min="8199" max="8199" width="13.33203125" style="771" customWidth="1"/>
    <col min="8200" max="8200" width="1" style="771" customWidth="1"/>
    <col min="8201" max="8201" width="0" style="771" hidden="1" customWidth="1"/>
    <col min="8202" max="8202" width="1" style="771" customWidth="1"/>
    <col min="8203" max="8203" width="13.44140625" style="771" customWidth="1"/>
    <col min="8204" max="8448" width="9" style="771"/>
    <col min="8449" max="8449" width="2.33203125" style="771" customWidth="1"/>
    <col min="8450" max="8450" width="1.88671875" style="771" customWidth="1"/>
    <col min="8451" max="8451" width="35.5546875" style="771" customWidth="1"/>
    <col min="8452" max="8452" width="8.6640625" style="771" customWidth="1"/>
    <col min="8453" max="8453" width="0" style="771" hidden="1" customWidth="1"/>
    <col min="8454" max="8454" width="1" style="771" customWidth="1"/>
    <col min="8455" max="8455" width="13.33203125" style="771" customWidth="1"/>
    <col min="8456" max="8456" width="1" style="771" customWidth="1"/>
    <col min="8457" max="8457" width="0" style="771" hidden="1" customWidth="1"/>
    <col min="8458" max="8458" width="1" style="771" customWidth="1"/>
    <col min="8459" max="8459" width="13.44140625" style="771" customWidth="1"/>
    <col min="8460" max="8704" width="9" style="771"/>
    <col min="8705" max="8705" width="2.33203125" style="771" customWidth="1"/>
    <col min="8706" max="8706" width="1.88671875" style="771" customWidth="1"/>
    <col min="8707" max="8707" width="35.5546875" style="771" customWidth="1"/>
    <col min="8708" max="8708" width="8.6640625" style="771" customWidth="1"/>
    <col min="8709" max="8709" width="0" style="771" hidden="1" customWidth="1"/>
    <col min="8710" max="8710" width="1" style="771" customWidth="1"/>
    <col min="8711" max="8711" width="13.33203125" style="771" customWidth="1"/>
    <col min="8712" max="8712" width="1" style="771" customWidth="1"/>
    <col min="8713" max="8713" width="0" style="771" hidden="1" customWidth="1"/>
    <col min="8714" max="8714" width="1" style="771" customWidth="1"/>
    <col min="8715" max="8715" width="13.44140625" style="771" customWidth="1"/>
    <col min="8716" max="8960" width="9" style="771"/>
    <col min="8961" max="8961" width="2.33203125" style="771" customWidth="1"/>
    <col min="8962" max="8962" width="1.88671875" style="771" customWidth="1"/>
    <col min="8963" max="8963" width="35.5546875" style="771" customWidth="1"/>
    <col min="8964" max="8964" width="8.6640625" style="771" customWidth="1"/>
    <col min="8965" max="8965" width="0" style="771" hidden="1" customWidth="1"/>
    <col min="8966" max="8966" width="1" style="771" customWidth="1"/>
    <col min="8967" max="8967" width="13.33203125" style="771" customWidth="1"/>
    <col min="8968" max="8968" width="1" style="771" customWidth="1"/>
    <col min="8969" max="8969" width="0" style="771" hidden="1" customWidth="1"/>
    <col min="8970" max="8970" width="1" style="771" customWidth="1"/>
    <col min="8971" max="8971" width="13.44140625" style="771" customWidth="1"/>
    <col min="8972" max="9216" width="9" style="771"/>
    <col min="9217" max="9217" width="2.33203125" style="771" customWidth="1"/>
    <col min="9218" max="9218" width="1.88671875" style="771" customWidth="1"/>
    <col min="9219" max="9219" width="35.5546875" style="771" customWidth="1"/>
    <col min="9220" max="9220" width="8.6640625" style="771" customWidth="1"/>
    <col min="9221" max="9221" width="0" style="771" hidden="1" customWidth="1"/>
    <col min="9222" max="9222" width="1" style="771" customWidth="1"/>
    <col min="9223" max="9223" width="13.33203125" style="771" customWidth="1"/>
    <col min="9224" max="9224" width="1" style="771" customWidth="1"/>
    <col min="9225" max="9225" width="0" style="771" hidden="1" customWidth="1"/>
    <col min="9226" max="9226" width="1" style="771" customWidth="1"/>
    <col min="9227" max="9227" width="13.44140625" style="771" customWidth="1"/>
    <col min="9228" max="9472" width="9" style="771"/>
    <col min="9473" max="9473" width="2.33203125" style="771" customWidth="1"/>
    <col min="9474" max="9474" width="1.88671875" style="771" customWidth="1"/>
    <col min="9475" max="9475" width="35.5546875" style="771" customWidth="1"/>
    <col min="9476" max="9476" width="8.6640625" style="771" customWidth="1"/>
    <col min="9477" max="9477" width="0" style="771" hidden="1" customWidth="1"/>
    <col min="9478" max="9478" width="1" style="771" customWidth="1"/>
    <col min="9479" max="9479" width="13.33203125" style="771" customWidth="1"/>
    <col min="9480" max="9480" width="1" style="771" customWidth="1"/>
    <col min="9481" max="9481" width="0" style="771" hidden="1" customWidth="1"/>
    <col min="9482" max="9482" width="1" style="771" customWidth="1"/>
    <col min="9483" max="9483" width="13.44140625" style="771" customWidth="1"/>
    <col min="9484" max="9728" width="9" style="771"/>
    <col min="9729" max="9729" width="2.33203125" style="771" customWidth="1"/>
    <col min="9730" max="9730" width="1.88671875" style="771" customWidth="1"/>
    <col min="9731" max="9731" width="35.5546875" style="771" customWidth="1"/>
    <col min="9732" max="9732" width="8.6640625" style="771" customWidth="1"/>
    <col min="9733" max="9733" width="0" style="771" hidden="1" customWidth="1"/>
    <col min="9734" max="9734" width="1" style="771" customWidth="1"/>
    <col min="9735" max="9735" width="13.33203125" style="771" customWidth="1"/>
    <col min="9736" max="9736" width="1" style="771" customWidth="1"/>
    <col min="9737" max="9737" width="0" style="771" hidden="1" customWidth="1"/>
    <col min="9738" max="9738" width="1" style="771" customWidth="1"/>
    <col min="9739" max="9739" width="13.44140625" style="771" customWidth="1"/>
    <col min="9740" max="9984" width="9" style="771"/>
    <col min="9985" max="9985" width="2.33203125" style="771" customWidth="1"/>
    <col min="9986" max="9986" width="1.88671875" style="771" customWidth="1"/>
    <col min="9987" max="9987" width="35.5546875" style="771" customWidth="1"/>
    <col min="9988" max="9988" width="8.6640625" style="771" customWidth="1"/>
    <col min="9989" max="9989" width="0" style="771" hidden="1" customWidth="1"/>
    <col min="9990" max="9990" width="1" style="771" customWidth="1"/>
    <col min="9991" max="9991" width="13.33203125" style="771" customWidth="1"/>
    <col min="9992" max="9992" width="1" style="771" customWidth="1"/>
    <col min="9993" max="9993" width="0" style="771" hidden="1" customWidth="1"/>
    <col min="9994" max="9994" width="1" style="771" customWidth="1"/>
    <col min="9995" max="9995" width="13.44140625" style="771" customWidth="1"/>
    <col min="9996" max="10240" width="9" style="771"/>
    <col min="10241" max="10241" width="2.33203125" style="771" customWidth="1"/>
    <col min="10242" max="10242" width="1.88671875" style="771" customWidth="1"/>
    <col min="10243" max="10243" width="35.5546875" style="771" customWidth="1"/>
    <col min="10244" max="10244" width="8.6640625" style="771" customWidth="1"/>
    <col min="10245" max="10245" width="0" style="771" hidden="1" customWidth="1"/>
    <col min="10246" max="10246" width="1" style="771" customWidth="1"/>
    <col min="10247" max="10247" width="13.33203125" style="771" customWidth="1"/>
    <col min="10248" max="10248" width="1" style="771" customWidth="1"/>
    <col min="10249" max="10249" width="0" style="771" hidden="1" customWidth="1"/>
    <col min="10250" max="10250" width="1" style="771" customWidth="1"/>
    <col min="10251" max="10251" width="13.44140625" style="771" customWidth="1"/>
    <col min="10252" max="10496" width="9" style="771"/>
    <col min="10497" max="10497" width="2.33203125" style="771" customWidth="1"/>
    <col min="10498" max="10498" width="1.88671875" style="771" customWidth="1"/>
    <col min="10499" max="10499" width="35.5546875" style="771" customWidth="1"/>
    <col min="10500" max="10500" width="8.6640625" style="771" customWidth="1"/>
    <col min="10501" max="10501" width="0" style="771" hidden="1" customWidth="1"/>
    <col min="10502" max="10502" width="1" style="771" customWidth="1"/>
    <col min="10503" max="10503" width="13.33203125" style="771" customWidth="1"/>
    <col min="10504" max="10504" width="1" style="771" customWidth="1"/>
    <col min="10505" max="10505" width="0" style="771" hidden="1" customWidth="1"/>
    <col min="10506" max="10506" width="1" style="771" customWidth="1"/>
    <col min="10507" max="10507" width="13.44140625" style="771" customWidth="1"/>
    <col min="10508" max="10752" width="9" style="771"/>
    <col min="10753" max="10753" width="2.33203125" style="771" customWidth="1"/>
    <col min="10754" max="10754" width="1.88671875" style="771" customWidth="1"/>
    <col min="10755" max="10755" width="35.5546875" style="771" customWidth="1"/>
    <col min="10756" max="10756" width="8.6640625" style="771" customWidth="1"/>
    <col min="10757" max="10757" width="0" style="771" hidden="1" customWidth="1"/>
    <col min="10758" max="10758" width="1" style="771" customWidth="1"/>
    <col min="10759" max="10759" width="13.33203125" style="771" customWidth="1"/>
    <col min="10760" max="10760" width="1" style="771" customWidth="1"/>
    <col min="10761" max="10761" width="0" style="771" hidden="1" customWidth="1"/>
    <col min="10762" max="10762" width="1" style="771" customWidth="1"/>
    <col min="10763" max="10763" width="13.44140625" style="771" customWidth="1"/>
    <col min="10764" max="11008" width="9" style="771"/>
    <col min="11009" max="11009" width="2.33203125" style="771" customWidth="1"/>
    <col min="11010" max="11010" width="1.88671875" style="771" customWidth="1"/>
    <col min="11011" max="11011" width="35.5546875" style="771" customWidth="1"/>
    <col min="11012" max="11012" width="8.6640625" style="771" customWidth="1"/>
    <col min="11013" max="11013" width="0" style="771" hidden="1" customWidth="1"/>
    <col min="11014" max="11014" width="1" style="771" customWidth="1"/>
    <col min="11015" max="11015" width="13.33203125" style="771" customWidth="1"/>
    <col min="11016" max="11016" width="1" style="771" customWidth="1"/>
    <col min="11017" max="11017" width="0" style="771" hidden="1" customWidth="1"/>
    <col min="11018" max="11018" width="1" style="771" customWidth="1"/>
    <col min="11019" max="11019" width="13.44140625" style="771" customWidth="1"/>
    <col min="11020" max="11264" width="9" style="771"/>
    <col min="11265" max="11265" width="2.33203125" style="771" customWidth="1"/>
    <col min="11266" max="11266" width="1.88671875" style="771" customWidth="1"/>
    <col min="11267" max="11267" width="35.5546875" style="771" customWidth="1"/>
    <col min="11268" max="11268" width="8.6640625" style="771" customWidth="1"/>
    <col min="11269" max="11269" width="0" style="771" hidden="1" customWidth="1"/>
    <col min="11270" max="11270" width="1" style="771" customWidth="1"/>
    <col min="11271" max="11271" width="13.33203125" style="771" customWidth="1"/>
    <col min="11272" max="11272" width="1" style="771" customWidth="1"/>
    <col min="11273" max="11273" width="0" style="771" hidden="1" customWidth="1"/>
    <col min="11274" max="11274" width="1" style="771" customWidth="1"/>
    <col min="11275" max="11275" width="13.44140625" style="771" customWidth="1"/>
    <col min="11276" max="11520" width="9" style="771"/>
    <col min="11521" max="11521" width="2.33203125" style="771" customWidth="1"/>
    <col min="11522" max="11522" width="1.88671875" style="771" customWidth="1"/>
    <col min="11523" max="11523" width="35.5546875" style="771" customWidth="1"/>
    <col min="11524" max="11524" width="8.6640625" style="771" customWidth="1"/>
    <col min="11525" max="11525" width="0" style="771" hidden="1" customWidth="1"/>
    <col min="11526" max="11526" width="1" style="771" customWidth="1"/>
    <col min="11527" max="11527" width="13.33203125" style="771" customWidth="1"/>
    <col min="11528" max="11528" width="1" style="771" customWidth="1"/>
    <col min="11529" max="11529" width="0" style="771" hidden="1" customWidth="1"/>
    <col min="11530" max="11530" width="1" style="771" customWidth="1"/>
    <col min="11531" max="11531" width="13.44140625" style="771" customWidth="1"/>
    <col min="11532" max="11776" width="9" style="771"/>
    <col min="11777" max="11777" width="2.33203125" style="771" customWidth="1"/>
    <col min="11778" max="11778" width="1.88671875" style="771" customWidth="1"/>
    <col min="11779" max="11779" width="35.5546875" style="771" customWidth="1"/>
    <col min="11780" max="11780" width="8.6640625" style="771" customWidth="1"/>
    <col min="11781" max="11781" width="0" style="771" hidden="1" customWidth="1"/>
    <col min="11782" max="11782" width="1" style="771" customWidth="1"/>
    <col min="11783" max="11783" width="13.33203125" style="771" customWidth="1"/>
    <col min="11784" max="11784" width="1" style="771" customWidth="1"/>
    <col min="11785" max="11785" width="0" style="771" hidden="1" customWidth="1"/>
    <col min="11786" max="11786" width="1" style="771" customWidth="1"/>
    <col min="11787" max="11787" width="13.44140625" style="771" customWidth="1"/>
    <col min="11788" max="12032" width="9" style="771"/>
    <col min="12033" max="12033" width="2.33203125" style="771" customWidth="1"/>
    <col min="12034" max="12034" width="1.88671875" style="771" customWidth="1"/>
    <col min="12035" max="12035" width="35.5546875" style="771" customWidth="1"/>
    <col min="12036" max="12036" width="8.6640625" style="771" customWidth="1"/>
    <col min="12037" max="12037" width="0" style="771" hidden="1" customWidth="1"/>
    <col min="12038" max="12038" width="1" style="771" customWidth="1"/>
    <col min="12039" max="12039" width="13.33203125" style="771" customWidth="1"/>
    <col min="12040" max="12040" width="1" style="771" customWidth="1"/>
    <col min="12041" max="12041" width="0" style="771" hidden="1" customWidth="1"/>
    <col min="12042" max="12042" width="1" style="771" customWidth="1"/>
    <col min="12043" max="12043" width="13.44140625" style="771" customWidth="1"/>
    <col min="12044" max="12288" width="9" style="771"/>
    <col min="12289" max="12289" width="2.33203125" style="771" customWidth="1"/>
    <col min="12290" max="12290" width="1.88671875" style="771" customWidth="1"/>
    <col min="12291" max="12291" width="35.5546875" style="771" customWidth="1"/>
    <col min="12292" max="12292" width="8.6640625" style="771" customWidth="1"/>
    <col min="12293" max="12293" width="0" style="771" hidden="1" customWidth="1"/>
    <col min="12294" max="12294" width="1" style="771" customWidth="1"/>
    <col min="12295" max="12295" width="13.33203125" style="771" customWidth="1"/>
    <col min="12296" max="12296" width="1" style="771" customWidth="1"/>
    <col min="12297" max="12297" width="0" style="771" hidden="1" customWidth="1"/>
    <col min="12298" max="12298" width="1" style="771" customWidth="1"/>
    <col min="12299" max="12299" width="13.44140625" style="771" customWidth="1"/>
    <col min="12300" max="12544" width="9" style="771"/>
    <col min="12545" max="12545" width="2.33203125" style="771" customWidth="1"/>
    <col min="12546" max="12546" width="1.88671875" style="771" customWidth="1"/>
    <col min="12547" max="12547" width="35.5546875" style="771" customWidth="1"/>
    <col min="12548" max="12548" width="8.6640625" style="771" customWidth="1"/>
    <col min="12549" max="12549" width="0" style="771" hidden="1" customWidth="1"/>
    <col min="12550" max="12550" width="1" style="771" customWidth="1"/>
    <col min="12551" max="12551" width="13.33203125" style="771" customWidth="1"/>
    <col min="12552" max="12552" width="1" style="771" customWidth="1"/>
    <col min="12553" max="12553" width="0" style="771" hidden="1" customWidth="1"/>
    <col min="12554" max="12554" width="1" style="771" customWidth="1"/>
    <col min="12555" max="12555" width="13.44140625" style="771" customWidth="1"/>
    <col min="12556" max="12800" width="9" style="771"/>
    <col min="12801" max="12801" width="2.33203125" style="771" customWidth="1"/>
    <col min="12802" max="12802" width="1.88671875" style="771" customWidth="1"/>
    <col min="12803" max="12803" width="35.5546875" style="771" customWidth="1"/>
    <col min="12804" max="12804" width="8.6640625" style="771" customWidth="1"/>
    <col min="12805" max="12805" width="0" style="771" hidden="1" customWidth="1"/>
    <col min="12806" max="12806" width="1" style="771" customWidth="1"/>
    <col min="12807" max="12807" width="13.33203125" style="771" customWidth="1"/>
    <col min="12808" max="12808" width="1" style="771" customWidth="1"/>
    <col min="12809" max="12809" width="0" style="771" hidden="1" customWidth="1"/>
    <col min="12810" max="12810" width="1" style="771" customWidth="1"/>
    <col min="12811" max="12811" width="13.44140625" style="771" customWidth="1"/>
    <col min="12812" max="13056" width="9" style="771"/>
    <col min="13057" max="13057" width="2.33203125" style="771" customWidth="1"/>
    <col min="13058" max="13058" width="1.88671875" style="771" customWidth="1"/>
    <col min="13059" max="13059" width="35.5546875" style="771" customWidth="1"/>
    <col min="13060" max="13060" width="8.6640625" style="771" customWidth="1"/>
    <col min="13061" max="13061" width="0" style="771" hidden="1" customWidth="1"/>
    <col min="13062" max="13062" width="1" style="771" customWidth="1"/>
    <col min="13063" max="13063" width="13.33203125" style="771" customWidth="1"/>
    <col min="13064" max="13064" width="1" style="771" customWidth="1"/>
    <col min="13065" max="13065" width="0" style="771" hidden="1" customWidth="1"/>
    <col min="13066" max="13066" width="1" style="771" customWidth="1"/>
    <col min="13067" max="13067" width="13.44140625" style="771" customWidth="1"/>
    <col min="13068" max="13312" width="9" style="771"/>
    <col min="13313" max="13313" width="2.33203125" style="771" customWidth="1"/>
    <col min="13314" max="13314" width="1.88671875" style="771" customWidth="1"/>
    <col min="13315" max="13315" width="35.5546875" style="771" customWidth="1"/>
    <col min="13316" max="13316" width="8.6640625" style="771" customWidth="1"/>
    <col min="13317" max="13317" width="0" style="771" hidden="1" customWidth="1"/>
    <col min="13318" max="13318" width="1" style="771" customWidth="1"/>
    <col min="13319" max="13319" width="13.33203125" style="771" customWidth="1"/>
    <col min="13320" max="13320" width="1" style="771" customWidth="1"/>
    <col min="13321" max="13321" width="0" style="771" hidden="1" customWidth="1"/>
    <col min="13322" max="13322" width="1" style="771" customWidth="1"/>
    <col min="13323" max="13323" width="13.44140625" style="771" customWidth="1"/>
    <col min="13324" max="13568" width="9" style="771"/>
    <col min="13569" max="13569" width="2.33203125" style="771" customWidth="1"/>
    <col min="13570" max="13570" width="1.88671875" style="771" customWidth="1"/>
    <col min="13571" max="13571" width="35.5546875" style="771" customWidth="1"/>
    <col min="13572" max="13572" width="8.6640625" style="771" customWidth="1"/>
    <col min="13573" max="13573" width="0" style="771" hidden="1" customWidth="1"/>
    <col min="13574" max="13574" width="1" style="771" customWidth="1"/>
    <col min="13575" max="13575" width="13.33203125" style="771" customWidth="1"/>
    <col min="13576" max="13576" width="1" style="771" customWidth="1"/>
    <col min="13577" max="13577" width="0" style="771" hidden="1" customWidth="1"/>
    <col min="13578" max="13578" width="1" style="771" customWidth="1"/>
    <col min="13579" max="13579" width="13.44140625" style="771" customWidth="1"/>
    <col min="13580" max="13824" width="9" style="771"/>
    <col min="13825" max="13825" width="2.33203125" style="771" customWidth="1"/>
    <col min="13826" max="13826" width="1.88671875" style="771" customWidth="1"/>
    <col min="13827" max="13827" width="35.5546875" style="771" customWidth="1"/>
    <col min="13828" max="13828" width="8.6640625" style="771" customWidth="1"/>
    <col min="13829" max="13829" width="0" style="771" hidden="1" customWidth="1"/>
    <col min="13830" max="13830" width="1" style="771" customWidth="1"/>
    <col min="13831" max="13831" width="13.33203125" style="771" customWidth="1"/>
    <col min="13832" max="13832" width="1" style="771" customWidth="1"/>
    <col min="13833" max="13833" width="0" style="771" hidden="1" customWidth="1"/>
    <col min="13834" max="13834" width="1" style="771" customWidth="1"/>
    <col min="13835" max="13835" width="13.44140625" style="771" customWidth="1"/>
    <col min="13836" max="14080" width="9" style="771"/>
    <col min="14081" max="14081" width="2.33203125" style="771" customWidth="1"/>
    <col min="14082" max="14082" width="1.88671875" style="771" customWidth="1"/>
    <col min="14083" max="14083" width="35.5546875" style="771" customWidth="1"/>
    <col min="14084" max="14084" width="8.6640625" style="771" customWidth="1"/>
    <col min="14085" max="14085" width="0" style="771" hidden="1" customWidth="1"/>
    <col min="14086" max="14086" width="1" style="771" customWidth="1"/>
    <col min="14087" max="14087" width="13.33203125" style="771" customWidth="1"/>
    <col min="14088" max="14088" width="1" style="771" customWidth="1"/>
    <col min="14089" max="14089" width="0" style="771" hidden="1" customWidth="1"/>
    <col min="14090" max="14090" width="1" style="771" customWidth="1"/>
    <col min="14091" max="14091" width="13.44140625" style="771" customWidth="1"/>
    <col min="14092" max="14336" width="9" style="771"/>
    <col min="14337" max="14337" width="2.33203125" style="771" customWidth="1"/>
    <col min="14338" max="14338" width="1.88671875" style="771" customWidth="1"/>
    <col min="14339" max="14339" width="35.5546875" style="771" customWidth="1"/>
    <col min="14340" max="14340" width="8.6640625" style="771" customWidth="1"/>
    <col min="14341" max="14341" width="0" style="771" hidden="1" customWidth="1"/>
    <col min="14342" max="14342" width="1" style="771" customWidth="1"/>
    <col min="14343" max="14343" width="13.33203125" style="771" customWidth="1"/>
    <col min="14344" max="14344" width="1" style="771" customWidth="1"/>
    <col min="14345" max="14345" width="0" style="771" hidden="1" customWidth="1"/>
    <col min="14346" max="14346" width="1" style="771" customWidth="1"/>
    <col min="14347" max="14347" width="13.44140625" style="771" customWidth="1"/>
    <col min="14348" max="14592" width="9" style="771"/>
    <col min="14593" max="14593" width="2.33203125" style="771" customWidth="1"/>
    <col min="14594" max="14594" width="1.88671875" style="771" customWidth="1"/>
    <col min="14595" max="14595" width="35.5546875" style="771" customWidth="1"/>
    <col min="14596" max="14596" width="8.6640625" style="771" customWidth="1"/>
    <col min="14597" max="14597" width="0" style="771" hidden="1" customWidth="1"/>
    <col min="14598" max="14598" width="1" style="771" customWidth="1"/>
    <col min="14599" max="14599" width="13.33203125" style="771" customWidth="1"/>
    <col min="14600" max="14600" width="1" style="771" customWidth="1"/>
    <col min="14601" max="14601" width="0" style="771" hidden="1" customWidth="1"/>
    <col min="14602" max="14602" width="1" style="771" customWidth="1"/>
    <col min="14603" max="14603" width="13.44140625" style="771" customWidth="1"/>
    <col min="14604" max="14848" width="9" style="771"/>
    <col min="14849" max="14849" width="2.33203125" style="771" customWidth="1"/>
    <col min="14850" max="14850" width="1.88671875" style="771" customWidth="1"/>
    <col min="14851" max="14851" width="35.5546875" style="771" customWidth="1"/>
    <col min="14852" max="14852" width="8.6640625" style="771" customWidth="1"/>
    <col min="14853" max="14853" width="0" style="771" hidden="1" customWidth="1"/>
    <col min="14854" max="14854" width="1" style="771" customWidth="1"/>
    <col min="14855" max="14855" width="13.33203125" style="771" customWidth="1"/>
    <col min="14856" max="14856" width="1" style="771" customWidth="1"/>
    <col min="14857" max="14857" width="0" style="771" hidden="1" customWidth="1"/>
    <col min="14858" max="14858" width="1" style="771" customWidth="1"/>
    <col min="14859" max="14859" width="13.44140625" style="771" customWidth="1"/>
    <col min="14860" max="15104" width="9" style="771"/>
    <col min="15105" max="15105" width="2.33203125" style="771" customWidth="1"/>
    <col min="15106" max="15106" width="1.88671875" style="771" customWidth="1"/>
    <col min="15107" max="15107" width="35.5546875" style="771" customWidth="1"/>
    <col min="15108" max="15108" width="8.6640625" style="771" customWidth="1"/>
    <col min="15109" max="15109" width="0" style="771" hidden="1" customWidth="1"/>
    <col min="15110" max="15110" width="1" style="771" customWidth="1"/>
    <col min="15111" max="15111" width="13.33203125" style="771" customWidth="1"/>
    <col min="15112" max="15112" width="1" style="771" customWidth="1"/>
    <col min="15113" max="15113" width="0" style="771" hidden="1" customWidth="1"/>
    <col min="15114" max="15114" width="1" style="771" customWidth="1"/>
    <col min="15115" max="15115" width="13.44140625" style="771" customWidth="1"/>
    <col min="15116" max="15360" width="9" style="771"/>
    <col min="15361" max="15361" width="2.33203125" style="771" customWidth="1"/>
    <col min="15362" max="15362" width="1.88671875" style="771" customWidth="1"/>
    <col min="15363" max="15363" width="35.5546875" style="771" customWidth="1"/>
    <col min="15364" max="15364" width="8.6640625" style="771" customWidth="1"/>
    <col min="15365" max="15365" width="0" style="771" hidden="1" customWidth="1"/>
    <col min="15366" max="15366" width="1" style="771" customWidth="1"/>
    <col min="15367" max="15367" width="13.33203125" style="771" customWidth="1"/>
    <col min="15368" max="15368" width="1" style="771" customWidth="1"/>
    <col min="15369" max="15369" width="0" style="771" hidden="1" customWidth="1"/>
    <col min="15370" max="15370" width="1" style="771" customWidth="1"/>
    <col min="15371" max="15371" width="13.44140625" style="771" customWidth="1"/>
    <col min="15372" max="15616" width="9" style="771"/>
    <col min="15617" max="15617" width="2.33203125" style="771" customWidth="1"/>
    <col min="15618" max="15618" width="1.88671875" style="771" customWidth="1"/>
    <col min="15619" max="15619" width="35.5546875" style="771" customWidth="1"/>
    <col min="15620" max="15620" width="8.6640625" style="771" customWidth="1"/>
    <col min="15621" max="15621" width="0" style="771" hidden="1" customWidth="1"/>
    <col min="15622" max="15622" width="1" style="771" customWidth="1"/>
    <col min="15623" max="15623" width="13.33203125" style="771" customWidth="1"/>
    <col min="15624" max="15624" width="1" style="771" customWidth="1"/>
    <col min="15625" max="15625" width="0" style="771" hidden="1" customWidth="1"/>
    <col min="15626" max="15626" width="1" style="771" customWidth="1"/>
    <col min="15627" max="15627" width="13.44140625" style="771" customWidth="1"/>
    <col min="15628" max="15872" width="9" style="771"/>
    <col min="15873" max="15873" width="2.33203125" style="771" customWidth="1"/>
    <col min="15874" max="15874" width="1.88671875" style="771" customWidth="1"/>
    <col min="15875" max="15875" width="35.5546875" style="771" customWidth="1"/>
    <col min="15876" max="15876" width="8.6640625" style="771" customWidth="1"/>
    <col min="15877" max="15877" width="0" style="771" hidden="1" customWidth="1"/>
    <col min="15878" max="15878" width="1" style="771" customWidth="1"/>
    <col min="15879" max="15879" width="13.33203125" style="771" customWidth="1"/>
    <col min="15880" max="15880" width="1" style="771" customWidth="1"/>
    <col min="15881" max="15881" width="0" style="771" hidden="1" customWidth="1"/>
    <col min="15882" max="15882" width="1" style="771" customWidth="1"/>
    <col min="15883" max="15883" width="13.44140625" style="771" customWidth="1"/>
    <col min="15884" max="16128" width="9" style="771"/>
    <col min="16129" max="16129" width="2.33203125" style="771" customWidth="1"/>
    <col min="16130" max="16130" width="1.88671875" style="771" customWidth="1"/>
    <col min="16131" max="16131" width="35.5546875" style="771" customWidth="1"/>
    <col min="16132" max="16132" width="8.6640625" style="771" customWidth="1"/>
    <col min="16133" max="16133" width="0" style="771" hidden="1" customWidth="1"/>
    <col min="16134" max="16134" width="1" style="771" customWidth="1"/>
    <col min="16135" max="16135" width="13.33203125" style="771" customWidth="1"/>
    <col min="16136" max="16136" width="1" style="771" customWidth="1"/>
    <col min="16137" max="16137" width="0" style="771" hidden="1" customWidth="1"/>
    <col min="16138" max="16138" width="1" style="771" customWidth="1"/>
    <col min="16139" max="16139" width="13.44140625" style="771" customWidth="1"/>
    <col min="16140" max="16384" width="9" style="771"/>
  </cols>
  <sheetData>
    <row r="1" spans="1:31" ht="21.75" customHeight="1">
      <c r="A1" s="721" t="s">
        <v>529</v>
      </c>
    </row>
    <row r="2" spans="1:31" ht="21.75" customHeight="1">
      <c r="A2" s="749" t="s">
        <v>722</v>
      </c>
      <c r="B2" s="749"/>
      <c r="C2" s="749"/>
    </row>
    <row r="3" spans="1:31" ht="21.75" customHeight="1">
      <c r="A3" s="749"/>
      <c r="B3" s="749"/>
      <c r="C3" s="749"/>
      <c r="E3" s="682"/>
      <c r="F3" s="726"/>
      <c r="G3" s="682"/>
      <c r="H3" s="726"/>
      <c r="I3" s="682"/>
      <c r="J3" s="726"/>
      <c r="K3" s="682"/>
    </row>
    <row r="4" spans="1:31" s="726" customFormat="1" ht="21.75" customHeight="1">
      <c r="D4" s="761"/>
      <c r="E4" s="1096" t="s">
        <v>531</v>
      </c>
      <c r="F4" s="1096"/>
      <c r="G4" s="1096"/>
      <c r="H4" s="724"/>
      <c r="I4" s="1096" t="s">
        <v>532</v>
      </c>
      <c r="J4" s="1096"/>
      <c r="K4" s="1096"/>
      <c r="U4" s="1044"/>
      <c r="V4" s="1044"/>
      <c r="W4" s="556"/>
      <c r="X4" s="1044"/>
      <c r="Y4" s="1045"/>
      <c r="Z4" s="1044"/>
      <c r="AA4" s="1045"/>
      <c r="AB4" s="1044"/>
      <c r="AC4" s="1045"/>
      <c r="AD4" s="1044"/>
      <c r="AE4" s="1045"/>
    </row>
    <row r="5" spans="1:31" s="726" customFormat="1" ht="21.75" customHeight="1">
      <c r="D5" s="761"/>
      <c r="E5" s="1098" t="s">
        <v>651</v>
      </c>
      <c r="F5" s="1098"/>
      <c r="G5" s="1098"/>
      <c r="H5" s="776"/>
      <c r="I5" s="1098" t="s">
        <v>651</v>
      </c>
      <c r="J5" s="1098"/>
      <c r="K5" s="1098"/>
      <c r="U5" s="1044"/>
      <c r="V5" s="1044"/>
      <c r="W5" s="556"/>
      <c r="X5" s="1044"/>
      <c r="Y5" s="1045"/>
      <c r="Z5" s="1044"/>
      <c r="AA5" s="1045"/>
      <c r="AB5" s="1044"/>
      <c r="AC5" s="1045"/>
      <c r="AD5" s="1044"/>
      <c r="AE5" s="1045"/>
    </row>
    <row r="6" spans="1:31" s="726" customFormat="1" ht="21.75" customHeight="1">
      <c r="D6" s="761"/>
      <c r="E6" s="1098" t="s">
        <v>533</v>
      </c>
      <c r="F6" s="1098"/>
      <c r="G6" s="1098"/>
      <c r="H6" s="776"/>
      <c r="I6" s="1098" t="s">
        <v>533</v>
      </c>
      <c r="J6" s="1098"/>
      <c r="K6" s="1098"/>
      <c r="U6" s="1044"/>
      <c r="V6" s="1044"/>
      <c r="W6" s="556"/>
      <c r="X6" s="1044"/>
      <c r="Y6" s="1045"/>
      <c r="Z6" s="1044"/>
      <c r="AA6" s="1045"/>
      <c r="AB6" s="1044"/>
      <c r="AC6" s="1045"/>
      <c r="AD6" s="1044"/>
      <c r="AE6" s="1045"/>
    </row>
    <row r="7" spans="1:31" s="726" customFormat="1" ht="21.75" customHeight="1">
      <c r="D7" s="777" t="s">
        <v>536</v>
      </c>
      <c r="E7" s="727">
        <v>2560</v>
      </c>
      <c r="F7" s="727"/>
      <c r="G7" s="727">
        <v>2559</v>
      </c>
      <c r="H7" s="727"/>
      <c r="I7" s="727">
        <v>2560</v>
      </c>
      <c r="J7" s="727"/>
      <c r="K7" s="727">
        <v>2559</v>
      </c>
      <c r="L7" s="1099"/>
      <c r="M7" s="1099"/>
      <c r="N7" s="1099"/>
      <c r="O7" s="1099"/>
      <c r="P7" s="1099"/>
      <c r="Q7" s="1099"/>
      <c r="R7" s="1099"/>
      <c r="U7" s="1044"/>
      <c r="V7" s="1044"/>
      <c r="W7" s="556"/>
      <c r="X7" s="1044"/>
      <c r="Y7" s="1045"/>
      <c r="Z7" s="1044"/>
      <c r="AA7" s="1045"/>
      <c r="AB7" s="1044"/>
      <c r="AC7" s="1045"/>
      <c r="AD7" s="1044"/>
      <c r="AE7" s="1045"/>
    </row>
    <row r="8" spans="1:31" ht="21.75" customHeight="1">
      <c r="A8" s="771"/>
      <c r="B8" s="771"/>
      <c r="C8" s="771"/>
      <c r="D8" s="778"/>
      <c r="E8" s="1095" t="s">
        <v>538</v>
      </c>
      <c r="F8" s="1095"/>
      <c r="G8" s="1095"/>
      <c r="H8" s="1095"/>
      <c r="I8" s="1095"/>
      <c r="J8" s="1095"/>
      <c r="K8" s="1095"/>
      <c r="L8" s="1046"/>
      <c r="M8" s="1046"/>
      <c r="N8" s="1046"/>
      <c r="O8" s="1046"/>
      <c r="P8" s="1046"/>
      <c r="Q8" s="1046"/>
      <c r="R8" s="1046"/>
    </row>
    <row r="9" spans="1:31" s="726" customFormat="1" ht="21.75" customHeight="1">
      <c r="A9" s="738" t="s">
        <v>723</v>
      </c>
      <c r="B9" s="682"/>
      <c r="C9" s="779"/>
      <c r="D9" s="736"/>
      <c r="E9" s="682"/>
      <c r="F9" s="682"/>
      <c r="G9" s="682"/>
      <c r="H9" s="682"/>
      <c r="I9" s="682"/>
      <c r="K9" s="682"/>
      <c r="U9" s="569"/>
      <c r="V9" s="560"/>
      <c r="W9" s="1039"/>
      <c r="X9" s="560"/>
      <c r="Y9" s="1039"/>
      <c r="Z9" s="1039"/>
      <c r="AA9" s="1039"/>
      <c r="AB9" s="1039"/>
      <c r="AC9" s="1039"/>
      <c r="AD9" s="1039"/>
      <c r="AE9" s="1039"/>
    </row>
    <row r="10" spans="1:31" s="726" customFormat="1" ht="21.75" customHeight="1">
      <c r="A10" s="682" t="s">
        <v>633</v>
      </c>
      <c r="B10" s="682"/>
      <c r="C10" s="682"/>
      <c r="D10" s="736"/>
      <c r="E10" s="780">
        <v>415023</v>
      </c>
      <c r="F10" s="780"/>
      <c r="G10" s="780">
        <v>27862</v>
      </c>
      <c r="H10" s="780"/>
      <c r="I10" s="780">
        <v>13508</v>
      </c>
      <c r="J10" s="780"/>
      <c r="K10" s="780">
        <v>-63948</v>
      </c>
      <c r="L10" s="747"/>
      <c r="M10" s="747"/>
      <c r="N10" s="747"/>
      <c r="O10" s="747"/>
      <c r="P10" s="747"/>
      <c r="Q10" s="747"/>
      <c r="R10" s="747"/>
      <c r="U10" s="562"/>
      <c r="V10" s="562"/>
      <c r="W10" s="1039"/>
      <c r="X10" s="560"/>
      <c r="Y10" s="570"/>
      <c r="Z10" s="570"/>
      <c r="AA10" s="570"/>
      <c r="AB10" s="570"/>
      <c r="AC10" s="570"/>
      <c r="AD10" s="570"/>
      <c r="AE10" s="570"/>
    </row>
    <row r="11" spans="1:31" s="726" customFormat="1" ht="21.75" customHeight="1">
      <c r="A11" s="753" t="s">
        <v>842</v>
      </c>
      <c r="B11" s="682"/>
      <c r="C11" s="682"/>
      <c r="D11" s="736"/>
      <c r="E11" s="780"/>
      <c r="F11" s="780"/>
      <c r="G11" s="780"/>
      <c r="H11" s="780"/>
      <c r="I11" s="780"/>
      <c r="J11" s="780"/>
      <c r="K11" s="780"/>
      <c r="L11" s="747"/>
      <c r="M11" s="747"/>
      <c r="N11" s="747"/>
      <c r="O11" s="747"/>
      <c r="P11" s="747"/>
      <c r="Q11" s="747"/>
      <c r="R11" s="747"/>
      <c r="U11" s="936"/>
      <c r="V11" s="562"/>
      <c r="W11" s="1039"/>
      <c r="X11" s="560"/>
      <c r="Y11" s="570"/>
      <c r="Z11" s="570"/>
      <c r="AA11" s="570"/>
      <c r="AB11" s="570"/>
      <c r="AC11" s="570"/>
      <c r="AD11" s="570"/>
      <c r="AE11" s="570"/>
    </row>
    <row r="12" spans="1:31" s="726" customFormat="1" ht="21.75" customHeight="1">
      <c r="A12" s="682" t="s">
        <v>886</v>
      </c>
      <c r="B12" s="682"/>
      <c r="C12" s="682"/>
      <c r="D12" s="736"/>
      <c r="E12" s="739"/>
      <c r="F12" s="781"/>
      <c r="G12" s="781"/>
      <c r="H12" s="781"/>
      <c r="I12" s="781"/>
      <c r="J12" s="782"/>
      <c r="K12" s="781"/>
      <c r="L12" s="747"/>
      <c r="M12" s="747"/>
      <c r="N12" s="747"/>
      <c r="O12" s="747"/>
      <c r="P12" s="747"/>
      <c r="Q12" s="747"/>
      <c r="R12" s="747"/>
      <c r="U12" s="562"/>
      <c r="V12" s="562"/>
      <c r="W12" s="1039"/>
      <c r="X12" s="560"/>
      <c r="Y12" s="570"/>
      <c r="Z12" s="570"/>
      <c r="AA12" s="570"/>
      <c r="AB12" s="570"/>
      <c r="AC12" s="570"/>
      <c r="AD12" s="570"/>
      <c r="AE12" s="570"/>
    </row>
    <row r="13" spans="1:31" s="726" customFormat="1" ht="21.75" customHeight="1">
      <c r="A13" s="682"/>
      <c r="B13" s="682" t="s">
        <v>887</v>
      </c>
      <c r="C13" s="682"/>
      <c r="D13" s="736"/>
      <c r="E13" s="807">
        <v>1028340</v>
      </c>
      <c r="F13" s="781"/>
      <c r="G13" s="781">
        <v>1090687</v>
      </c>
      <c r="H13" s="781"/>
      <c r="I13" s="807">
        <v>17824</v>
      </c>
      <c r="J13" s="782"/>
      <c r="K13" s="783">
        <v>19486</v>
      </c>
      <c r="L13" s="747"/>
      <c r="M13" s="747"/>
      <c r="N13" s="747"/>
      <c r="O13" s="747"/>
      <c r="P13" s="747"/>
      <c r="Q13" s="747"/>
      <c r="R13" s="747"/>
      <c r="U13" s="562"/>
      <c r="V13" s="562"/>
      <c r="W13" s="1039"/>
      <c r="X13" s="560"/>
      <c r="Y13" s="570"/>
      <c r="Z13" s="570"/>
      <c r="AA13" s="570"/>
      <c r="AB13" s="570"/>
      <c r="AC13" s="570"/>
      <c r="AD13" s="570"/>
      <c r="AE13" s="570"/>
    </row>
    <row r="14" spans="1:31" s="726" customFormat="1" ht="21.75" customHeight="1">
      <c r="A14" s="682" t="s">
        <v>724</v>
      </c>
      <c r="B14" s="682"/>
      <c r="C14" s="682"/>
      <c r="D14" s="736">
        <v>7</v>
      </c>
      <c r="E14" s="807">
        <v>-29815</v>
      </c>
      <c r="F14" s="781"/>
      <c r="G14" s="781">
        <v>-15457</v>
      </c>
      <c r="H14" s="781"/>
      <c r="I14" s="807">
        <v>0</v>
      </c>
      <c r="J14" s="782"/>
      <c r="K14" s="602">
        <v>0</v>
      </c>
      <c r="L14" s="747"/>
      <c r="M14" s="747"/>
      <c r="N14" s="747"/>
      <c r="O14" s="747"/>
      <c r="P14" s="747"/>
      <c r="Q14" s="747"/>
      <c r="R14" s="747"/>
      <c r="U14" s="562"/>
      <c r="V14" s="562"/>
      <c r="W14" s="1039"/>
      <c r="X14" s="560"/>
      <c r="Y14" s="570"/>
      <c r="Z14" s="570"/>
      <c r="AA14" s="570"/>
      <c r="AB14" s="570"/>
      <c r="AC14" s="570"/>
      <c r="AD14" s="570"/>
      <c r="AE14" s="570"/>
    </row>
    <row r="15" spans="1:31" s="726" customFormat="1" ht="21.75" customHeight="1">
      <c r="A15" s="682" t="s">
        <v>888</v>
      </c>
      <c r="B15" s="682"/>
      <c r="C15" s="682"/>
      <c r="D15" s="736"/>
      <c r="E15" s="807">
        <v>-40454</v>
      </c>
      <c r="F15" s="781"/>
      <c r="G15" s="781">
        <v>96768</v>
      </c>
      <c r="H15" s="781"/>
      <c r="I15" s="807">
        <v>-5810</v>
      </c>
      <c r="J15" s="782"/>
      <c r="K15" s="785">
        <v>-8204</v>
      </c>
      <c r="L15" s="747"/>
      <c r="M15" s="747"/>
      <c r="N15" s="747"/>
      <c r="O15" s="747"/>
      <c r="P15" s="747"/>
      <c r="Q15" s="747"/>
      <c r="R15" s="747"/>
      <c r="U15" s="562"/>
      <c r="V15" s="562"/>
      <c r="W15" s="1039"/>
      <c r="X15" s="560"/>
      <c r="Y15" s="570"/>
      <c r="Z15" s="570"/>
      <c r="AA15" s="570"/>
      <c r="AB15" s="570"/>
      <c r="AC15" s="570"/>
      <c r="AD15" s="570"/>
      <c r="AE15" s="570"/>
    </row>
    <row r="16" spans="1:31" s="726" customFormat="1" ht="21.75" customHeight="1">
      <c r="A16" s="682" t="s">
        <v>889</v>
      </c>
      <c r="B16" s="682"/>
      <c r="C16" s="682"/>
      <c r="D16" s="736"/>
      <c r="E16" s="807">
        <v>881</v>
      </c>
      <c r="F16" s="781"/>
      <c r="G16" s="784">
        <v>-22567</v>
      </c>
      <c r="H16" s="781"/>
      <c r="I16" s="807">
        <v>0</v>
      </c>
      <c r="J16" s="782"/>
      <c r="K16" s="602">
        <v>0</v>
      </c>
      <c r="L16" s="747"/>
      <c r="M16" s="747"/>
      <c r="N16" s="747"/>
      <c r="O16" s="747"/>
      <c r="P16" s="747"/>
      <c r="Q16" s="747"/>
      <c r="R16" s="747"/>
      <c r="U16" s="562"/>
      <c r="V16" s="562"/>
      <c r="W16" s="1039"/>
      <c r="X16" s="560"/>
      <c r="Y16" s="570"/>
      <c r="Z16" s="570"/>
      <c r="AA16" s="570"/>
      <c r="AB16" s="570"/>
      <c r="AC16" s="570"/>
      <c r="AD16" s="570"/>
      <c r="AE16" s="570"/>
    </row>
    <row r="17" spans="1:31" s="726" customFormat="1" ht="21.75" customHeight="1">
      <c r="A17" s="682" t="s">
        <v>725</v>
      </c>
      <c r="B17" s="682"/>
      <c r="C17" s="682"/>
      <c r="D17" s="736"/>
      <c r="E17" s="807">
        <v>32</v>
      </c>
      <c r="F17" s="781"/>
      <c r="G17" s="602">
        <v>1958</v>
      </c>
      <c r="H17" s="781"/>
      <c r="I17" s="807">
        <v>0</v>
      </c>
      <c r="J17" s="782"/>
      <c r="K17" s="602">
        <v>0</v>
      </c>
      <c r="L17" s="747"/>
      <c r="M17" s="747"/>
      <c r="N17" s="747"/>
      <c r="O17" s="747"/>
      <c r="P17" s="747"/>
      <c r="Q17" s="747"/>
      <c r="R17" s="747"/>
      <c r="U17" s="562"/>
      <c r="V17" s="562"/>
      <c r="W17" s="1039"/>
      <c r="X17" s="560"/>
      <c r="Y17" s="572"/>
      <c r="Z17" s="570"/>
      <c r="AA17" s="570"/>
      <c r="AB17" s="570"/>
      <c r="AC17" s="570"/>
      <c r="AD17" s="570"/>
      <c r="AE17" s="570"/>
    </row>
    <row r="18" spans="1:31" s="726" customFormat="1" ht="21.75" customHeight="1">
      <c r="A18" s="682" t="s">
        <v>726</v>
      </c>
      <c r="B18" s="682"/>
      <c r="C18" s="682"/>
      <c r="D18" s="736"/>
      <c r="E18" s="807">
        <v>0</v>
      </c>
      <c r="F18" s="781"/>
      <c r="G18" s="786">
        <v>65697</v>
      </c>
      <c r="H18" s="781"/>
      <c r="I18" s="807">
        <v>0</v>
      </c>
      <c r="J18" s="782"/>
      <c r="K18" s="602"/>
      <c r="L18" s="747"/>
      <c r="M18" s="747"/>
      <c r="N18" s="747"/>
      <c r="O18" s="747"/>
      <c r="P18" s="747"/>
      <c r="Q18" s="747"/>
      <c r="R18" s="747"/>
      <c r="U18" s="562"/>
      <c r="V18" s="562"/>
      <c r="W18" s="1039"/>
      <c r="X18" s="560"/>
      <c r="Y18" s="572"/>
      <c r="Z18" s="570"/>
      <c r="AA18" s="570"/>
      <c r="AB18" s="570"/>
      <c r="AC18" s="570"/>
      <c r="AD18" s="570"/>
      <c r="AE18" s="570"/>
    </row>
    <row r="19" spans="1:31" s="726" customFormat="1" ht="21.75" customHeight="1">
      <c r="A19" s="682" t="s">
        <v>727</v>
      </c>
      <c r="B19" s="682"/>
      <c r="C19" s="682"/>
      <c r="D19" s="736"/>
      <c r="E19" s="807">
        <v>8322</v>
      </c>
      <c r="F19" s="781"/>
      <c r="G19" s="782">
        <v>34366</v>
      </c>
      <c r="H19" s="781"/>
      <c r="I19" s="807">
        <v>3626</v>
      </c>
      <c r="J19" s="782"/>
      <c r="K19" s="602">
        <v>3755</v>
      </c>
      <c r="L19" s="747"/>
      <c r="M19" s="747"/>
      <c r="N19" s="747"/>
      <c r="O19" s="747"/>
      <c r="P19" s="747"/>
      <c r="Q19" s="747"/>
      <c r="R19" s="747"/>
      <c r="U19" s="562"/>
      <c r="V19" s="593"/>
      <c r="W19" s="1039"/>
      <c r="X19" s="560"/>
      <c r="Y19" s="570"/>
      <c r="Z19" s="570"/>
      <c r="AA19" s="570"/>
      <c r="AB19" s="570"/>
      <c r="AC19" s="570"/>
      <c r="AD19" s="570"/>
      <c r="AE19" s="570"/>
    </row>
    <row r="20" spans="1:31" s="726" customFormat="1" ht="21.75" customHeight="1">
      <c r="A20" s="682" t="s">
        <v>728</v>
      </c>
      <c r="B20" s="682"/>
      <c r="C20" s="682"/>
      <c r="D20" s="736">
        <v>3</v>
      </c>
      <c r="E20" s="807">
        <v>-35137</v>
      </c>
      <c r="F20" s="781"/>
      <c r="G20" s="602">
        <v>0</v>
      </c>
      <c r="H20" s="781"/>
      <c r="I20" s="807">
        <v>0</v>
      </c>
      <c r="J20" s="782"/>
      <c r="K20" s="602">
        <v>0</v>
      </c>
      <c r="L20" s="747"/>
      <c r="M20" s="747"/>
      <c r="N20" s="747"/>
      <c r="O20" s="747"/>
      <c r="P20" s="747"/>
      <c r="Q20" s="747"/>
      <c r="R20" s="747"/>
      <c r="U20" s="170"/>
      <c r="V20" s="562"/>
      <c r="W20" s="1039"/>
      <c r="X20" s="560"/>
      <c r="Y20" s="570"/>
      <c r="Z20" s="570"/>
      <c r="AA20" s="570"/>
      <c r="AB20" s="570"/>
      <c r="AC20" s="570"/>
      <c r="AD20" s="570"/>
      <c r="AE20" s="570"/>
    </row>
    <row r="21" spans="1:31" s="726" customFormat="1" ht="21.75" customHeight="1">
      <c r="A21" s="682" t="s">
        <v>631</v>
      </c>
      <c r="B21" s="682"/>
      <c r="C21" s="682"/>
      <c r="D21" s="736"/>
      <c r="E21" s="807">
        <v>305133</v>
      </c>
      <c r="F21" s="781"/>
      <c r="G21" s="781">
        <v>374258</v>
      </c>
      <c r="H21" s="781"/>
      <c r="I21" s="807">
        <v>95908</v>
      </c>
      <c r="J21" s="782"/>
      <c r="K21" s="783">
        <v>137571</v>
      </c>
      <c r="L21" s="747"/>
      <c r="M21" s="747"/>
      <c r="N21" s="747"/>
      <c r="O21" s="747"/>
      <c r="P21" s="747"/>
      <c r="Q21" s="747"/>
      <c r="R21" s="747"/>
      <c r="U21" s="562"/>
      <c r="V21" s="562"/>
      <c r="W21" s="1039"/>
      <c r="X21" s="560"/>
      <c r="Y21" s="570"/>
      <c r="Z21" s="570"/>
      <c r="AA21" s="570"/>
      <c r="AB21" s="570"/>
      <c r="AC21" s="570"/>
      <c r="AD21" s="570"/>
      <c r="AE21" s="570"/>
    </row>
    <row r="22" spans="1:31" s="726" customFormat="1" ht="21.75" customHeight="1">
      <c r="A22" s="682" t="s">
        <v>632</v>
      </c>
      <c r="B22" s="682"/>
      <c r="C22" s="682"/>
      <c r="D22" s="736">
        <v>17</v>
      </c>
      <c r="E22" s="807">
        <v>36248</v>
      </c>
      <c r="F22" s="781"/>
      <c r="G22" s="784">
        <v>15561</v>
      </c>
      <c r="H22" s="781"/>
      <c r="I22" s="944">
        <v>-10116</v>
      </c>
      <c r="J22" s="782"/>
      <c r="K22" s="785">
        <v>10892</v>
      </c>
      <c r="L22" s="747"/>
      <c r="M22" s="747"/>
      <c r="N22" s="747"/>
      <c r="O22" s="747"/>
      <c r="P22" s="747"/>
      <c r="Q22" s="747"/>
      <c r="R22" s="747"/>
      <c r="U22" s="562"/>
      <c r="V22" s="562"/>
      <c r="W22" s="1039"/>
      <c r="X22" s="560"/>
      <c r="Y22" s="570"/>
      <c r="Z22" s="570"/>
      <c r="AA22" s="570"/>
      <c r="AB22" s="570"/>
      <c r="AC22" s="570"/>
      <c r="AD22" s="570"/>
      <c r="AE22" s="570"/>
    </row>
    <row r="23" spans="1:31" s="726" customFormat="1" ht="21.75" customHeight="1">
      <c r="A23" s="682" t="s">
        <v>893</v>
      </c>
      <c r="B23" s="682"/>
      <c r="C23" s="682"/>
      <c r="D23" s="736"/>
      <c r="E23" s="807"/>
      <c r="F23" s="781"/>
      <c r="G23" s="784"/>
      <c r="H23" s="781"/>
      <c r="I23" s="807"/>
      <c r="J23" s="782"/>
      <c r="K23" s="785"/>
      <c r="L23" s="747"/>
      <c r="M23" s="747"/>
      <c r="N23" s="747"/>
      <c r="O23" s="747"/>
      <c r="P23" s="747"/>
      <c r="Q23" s="747"/>
      <c r="R23" s="747"/>
      <c r="U23" s="562"/>
      <c r="V23" s="562"/>
      <c r="W23" s="1039"/>
      <c r="X23" s="560"/>
      <c r="Y23" s="572"/>
      <c r="Z23" s="570"/>
      <c r="AA23" s="570"/>
      <c r="AB23" s="570"/>
      <c r="AC23" s="570"/>
      <c r="AD23" s="570"/>
      <c r="AE23" s="570"/>
    </row>
    <row r="24" spans="1:31" s="726" customFormat="1" ht="21.75" customHeight="1">
      <c r="A24" s="682"/>
      <c r="B24" s="682" t="s">
        <v>729</v>
      </c>
      <c r="C24" s="682"/>
      <c r="D24" s="736"/>
      <c r="E24" s="807">
        <v>32</v>
      </c>
      <c r="F24" s="781"/>
      <c r="G24" s="784">
        <v>48105</v>
      </c>
      <c r="H24" s="781"/>
      <c r="I24" s="807">
        <v>0</v>
      </c>
      <c r="J24" s="782"/>
      <c r="K24" s="602">
        <v>0</v>
      </c>
      <c r="L24" s="747"/>
      <c r="M24" s="747"/>
      <c r="N24" s="747"/>
      <c r="O24" s="747"/>
      <c r="P24" s="747"/>
      <c r="Q24" s="747"/>
      <c r="R24" s="747"/>
      <c r="U24" s="562"/>
      <c r="V24" s="562"/>
      <c r="W24" s="1039"/>
      <c r="X24" s="560"/>
      <c r="Y24" s="572"/>
      <c r="Z24" s="570"/>
      <c r="AA24" s="570"/>
      <c r="AB24" s="570"/>
      <c r="AC24" s="570"/>
      <c r="AD24" s="570"/>
      <c r="AE24" s="570"/>
    </row>
    <row r="25" spans="1:31" s="726" customFormat="1" ht="21.75" customHeight="1">
      <c r="A25" s="682" t="s">
        <v>730</v>
      </c>
      <c r="B25" s="682"/>
      <c r="C25" s="682"/>
      <c r="D25" s="736">
        <v>16</v>
      </c>
      <c r="E25" s="807">
        <v>-30405</v>
      </c>
      <c r="F25" s="781"/>
      <c r="G25" s="784">
        <v>-92236</v>
      </c>
      <c r="H25" s="781"/>
      <c r="I25" s="807">
        <v>-5481</v>
      </c>
      <c r="J25" s="782"/>
      <c r="K25" s="785">
        <v>-54174</v>
      </c>
      <c r="L25" s="747"/>
      <c r="M25" s="747"/>
      <c r="N25" s="747"/>
      <c r="O25" s="747"/>
      <c r="P25" s="747"/>
      <c r="Q25" s="747"/>
      <c r="R25" s="747"/>
      <c r="U25" s="562"/>
      <c r="V25" s="562"/>
      <c r="W25" s="1039"/>
      <c r="X25" s="560"/>
      <c r="Y25" s="570"/>
      <c r="Z25" s="570"/>
      <c r="AA25" s="570"/>
      <c r="AB25" s="570"/>
      <c r="AC25" s="570"/>
      <c r="AD25" s="570"/>
      <c r="AE25" s="570"/>
    </row>
    <row r="26" spans="1:31" s="726" customFormat="1" ht="21.75" customHeight="1">
      <c r="A26" s="682" t="s">
        <v>731</v>
      </c>
      <c r="B26" s="682"/>
      <c r="C26" s="682"/>
      <c r="D26" s="736"/>
      <c r="E26" s="807"/>
      <c r="F26" s="781"/>
      <c r="G26" s="784"/>
      <c r="H26" s="781"/>
      <c r="I26" s="807"/>
      <c r="J26" s="682"/>
      <c r="K26" s="682"/>
      <c r="L26" s="747"/>
      <c r="M26" s="747"/>
      <c r="N26" s="747"/>
      <c r="O26" s="747"/>
      <c r="P26" s="747"/>
      <c r="Q26" s="747"/>
      <c r="R26" s="747"/>
    </row>
    <row r="27" spans="1:31" s="726" customFormat="1" ht="21.75" customHeight="1">
      <c r="A27" s="682"/>
      <c r="B27" s="682" t="s">
        <v>732</v>
      </c>
      <c r="C27" s="682"/>
      <c r="D27" s="736">
        <v>16</v>
      </c>
      <c r="E27" s="807">
        <v>0</v>
      </c>
      <c r="F27" s="781"/>
      <c r="G27" s="602">
        <v>0</v>
      </c>
      <c r="H27" s="781"/>
      <c r="I27" s="807">
        <v>-117531</v>
      </c>
      <c r="J27" s="782"/>
      <c r="K27" s="784">
        <v>-93835</v>
      </c>
      <c r="L27" s="747"/>
      <c r="M27" s="747"/>
      <c r="N27" s="747"/>
      <c r="O27" s="747"/>
      <c r="P27" s="747"/>
      <c r="Q27" s="747"/>
      <c r="R27" s="747"/>
      <c r="U27" s="562"/>
      <c r="V27" s="562"/>
      <c r="W27" s="1039"/>
      <c r="X27" s="560"/>
      <c r="Y27" s="570"/>
      <c r="Z27" s="570"/>
      <c r="AA27" s="570"/>
      <c r="AB27" s="570"/>
      <c r="AC27" s="570"/>
      <c r="AD27" s="570"/>
      <c r="AE27" s="570"/>
    </row>
    <row r="28" spans="1:31" s="726" customFormat="1" ht="21.75" customHeight="1">
      <c r="A28" s="682" t="s">
        <v>733</v>
      </c>
      <c r="B28" s="682"/>
      <c r="C28" s="682"/>
      <c r="D28" s="736"/>
      <c r="E28" s="807">
        <v>-3488</v>
      </c>
      <c r="F28" s="781"/>
      <c r="G28" s="602">
        <v>0</v>
      </c>
      <c r="H28" s="781"/>
      <c r="I28" s="807">
        <v>-4721</v>
      </c>
      <c r="J28" s="782"/>
      <c r="K28" s="602">
        <v>0</v>
      </c>
      <c r="L28" s="747"/>
      <c r="M28" s="747"/>
      <c r="N28" s="747"/>
      <c r="O28" s="747"/>
      <c r="P28" s="747"/>
      <c r="Q28" s="747"/>
      <c r="R28" s="747"/>
      <c r="U28" s="562"/>
      <c r="V28" s="562"/>
      <c r="W28" s="1039"/>
      <c r="X28" s="560"/>
      <c r="Y28" s="570"/>
      <c r="Z28" s="570"/>
      <c r="AA28" s="570"/>
      <c r="AB28" s="570"/>
      <c r="AC28" s="570"/>
      <c r="AD28" s="570"/>
      <c r="AE28" s="570"/>
    </row>
    <row r="29" spans="1:31" s="726" customFormat="1" ht="21.75" customHeight="1">
      <c r="A29" s="682" t="s">
        <v>734</v>
      </c>
      <c r="B29" s="682"/>
      <c r="C29" s="682"/>
      <c r="D29" s="736"/>
      <c r="E29" s="807">
        <v>-9176</v>
      </c>
      <c r="F29" s="781"/>
      <c r="G29" s="784">
        <v>-17718</v>
      </c>
      <c r="H29" s="781"/>
      <c r="I29" s="807">
        <v>0</v>
      </c>
      <c r="J29" s="782"/>
      <c r="K29" s="784">
        <v>-12358</v>
      </c>
      <c r="L29" s="747"/>
      <c r="M29" s="747"/>
      <c r="N29" s="747"/>
      <c r="O29" s="747"/>
      <c r="P29" s="747"/>
      <c r="Q29" s="747"/>
      <c r="R29" s="747"/>
      <c r="U29" s="562"/>
      <c r="V29" s="562"/>
      <c r="W29" s="1039"/>
      <c r="X29" s="560"/>
      <c r="Y29" s="570"/>
      <c r="Z29" s="570"/>
      <c r="AA29" s="570"/>
      <c r="AB29" s="570"/>
      <c r="AC29" s="570"/>
      <c r="AD29" s="570"/>
      <c r="AE29" s="570"/>
    </row>
    <row r="30" spans="1:31" s="726" customFormat="1" ht="21.75" customHeight="1">
      <c r="A30" s="682" t="s">
        <v>735</v>
      </c>
      <c r="B30" s="682"/>
      <c r="C30" s="682"/>
      <c r="D30" s="736"/>
      <c r="E30" s="807">
        <v>-5083</v>
      </c>
      <c r="F30" s="781"/>
      <c r="G30" s="784">
        <v>-13368</v>
      </c>
      <c r="H30" s="781"/>
      <c r="I30" s="807">
        <v>4440</v>
      </c>
      <c r="J30" s="782"/>
      <c r="K30" s="784">
        <v>-3500</v>
      </c>
      <c r="L30" s="747"/>
      <c r="M30" s="747"/>
      <c r="N30" s="747"/>
      <c r="O30" s="747"/>
      <c r="P30" s="747"/>
      <c r="Q30" s="747"/>
      <c r="R30" s="747"/>
      <c r="U30" s="170"/>
      <c r="V30" s="562"/>
      <c r="W30" s="1039"/>
      <c r="X30" s="560"/>
      <c r="Y30" s="572"/>
      <c r="Z30" s="570"/>
      <c r="AA30" s="570"/>
      <c r="AB30" s="570"/>
      <c r="AC30" s="572"/>
      <c r="AD30" s="570"/>
      <c r="AE30" s="570"/>
    </row>
    <row r="31" spans="1:31" s="726" customFormat="1" ht="21.75" customHeight="1">
      <c r="A31" s="682" t="s">
        <v>736</v>
      </c>
      <c r="B31" s="682"/>
      <c r="C31" s="682"/>
      <c r="D31" s="736"/>
      <c r="E31" s="807"/>
      <c r="F31" s="781"/>
      <c r="G31" s="781"/>
      <c r="H31" s="781"/>
      <c r="I31" s="807"/>
      <c r="J31" s="782"/>
      <c r="K31" s="785"/>
      <c r="L31" s="747"/>
      <c r="M31" s="747"/>
      <c r="N31" s="747"/>
      <c r="O31" s="747"/>
      <c r="P31" s="747"/>
      <c r="Q31" s="747"/>
      <c r="R31" s="747"/>
      <c r="U31" s="170"/>
      <c r="V31" s="562"/>
      <c r="W31" s="1039"/>
      <c r="X31" s="560"/>
      <c r="Y31" s="572"/>
      <c r="Z31" s="570"/>
      <c r="AA31" s="570"/>
      <c r="AB31" s="570"/>
      <c r="AC31" s="572"/>
      <c r="AD31" s="570"/>
      <c r="AE31" s="570"/>
    </row>
    <row r="32" spans="1:31" s="726" customFormat="1" ht="21.75" customHeight="1">
      <c r="A32" s="682"/>
      <c r="B32" s="682" t="s">
        <v>737</v>
      </c>
      <c r="C32" s="682"/>
      <c r="D32" s="736"/>
      <c r="E32" s="807">
        <v>-4747</v>
      </c>
      <c r="F32" s="781"/>
      <c r="G32" s="784">
        <v>-11141</v>
      </c>
      <c r="H32" s="781"/>
      <c r="I32" s="807">
        <v>-4758</v>
      </c>
      <c r="J32" s="782"/>
      <c r="K32" s="784">
        <v>-11064</v>
      </c>
      <c r="L32" s="747"/>
      <c r="M32" s="747"/>
      <c r="N32" s="747"/>
      <c r="O32" s="747"/>
      <c r="P32" s="747"/>
      <c r="Q32" s="747"/>
      <c r="R32" s="747"/>
      <c r="U32" s="562"/>
      <c r="V32" s="562"/>
      <c r="W32" s="1039"/>
      <c r="X32" s="560"/>
      <c r="Y32" s="572"/>
      <c r="Z32" s="570"/>
      <c r="AA32" s="572"/>
      <c r="AB32" s="570"/>
      <c r="AC32" s="573"/>
      <c r="AD32" s="570"/>
      <c r="AE32" s="570"/>
    </row>
    <row r="33" spans="1:31" s="726" customFormat="1" ht="21.75" customHeight="1">
      <c r="A33" s="682" t="s">
        <v>738</v>
      </c>
      <c r="B33" s="682"/>
      <c r="C33" s="682"/>
      <c r="D33" s="736"/>
      <c r="E33" s="807"/>
      <c r="F33" s="781"/>
      <c r="G33" s="784"/>
      <c r="H33" s="781"/>
      <c r="I33" s="807"/>
      <c r="J33" s="782"/>
      <c r="K33" s="785"/>
      <c r="L33" s="747"/>
      <c r="M33" s="747"/>
      <c r="N33" s="747"/>
      <c r="O33" s="747"/>
      <c r="P33" s="747"/>
      <c r="Q33" s="747"/>
      <c r="R33" s="747"/>
      <c r="U33" s="562"/>
      <c r="V33" s="562"/>
      <c r="W33" s="1039"/>
      <c r="X33" s="560"/>
      <c r="Y33" s="572"/>
      <c r="Z33" s="570"/>
      <c r="AA33" s="572"/>
      <c r="AB33" s="570"/>
      <c r="AC33" s="573"/>
      <c r="AD33" s="570"/>
      <c r="AE33" s="570"/>
    </row>
    <row r="34" spans="1:31" s="726" customFormat="1" ht="21.75" customHeight="1">
      <c r="A34" s="682"/>
      <c r="B34" s="682" t="s">
        <v>739</v>
      </c>
      <c r="C34" s="682"/>
      <c r="D34" s="736">
        <v>9</v>
      </c>
      <c r="E34" s="807">
        <v>-208819</v>
      </c>
      <c r="F34" s="781"/>
      <c r="G34" s="784">
        <v>-449589</v>
      </c>
      <c r="H34" s="781"/>
      <c r="I34" s="807">
        <v>0</v>
      </c>
      <c r="J34" s="782"/>
      <c r="K34" s="602">
        <v>0</v>
      </c>
      <c r="L34" s="747"/>
      <c r="M34" s="747"/>
      <c r="N34" s="747"/>
      <c r="O34" s="747"/>
      <c r="P34" s="747"/>
      <c r="Q34" s="747"/>
      <c r="R34" s="747"/>
      <c r="U34" s="562"/>
      <c r="V34" s="562"/>
      <c r="W34" s="1039"/>
      <c r="X34" s="560"/>
      <c r="Y34" s="570"/>
      <c r="Z34" s="570"/>
      <c r="AA34" s="570"/>
      <c r="AB34" s="570"/>
      <c r="AC34" s="573"/>
      <c r="AD34" s="570"/>
      <c r="AE34" s="570"/>
    </row>
    <row r="35" spans="1:31" s="726" customFormat="1" ht="21.75" customHeight="1">
      <c r="A35" s="682" t="s">
        <v>740</v>
      </c>
      <c r="B35" s="682"/>
      <c r="C35" s="682"/>
      <c r="D35" s="682"/>
      <c r="E35" s="807">
        <v>-529177</v>
      </c>
      <c r="F35" s="781"/>
      <c r="G35" s="784">
        <v>-240491</v>
      </c>
      <c r="H35" s="781"/>
      <c r="I35" s="807">
        <v>-343403</v>
      </c>
      <c r="J35" s="782"/>
      <c r="K35" s="784">
        <v>-99077</v>
      </c>
      <c r="L35" s="747"/>
      <c r="M35" s="747"/>
      <c r="N35" s="747"/>
      <c r="O35" s="747"/>
      <c r="P35" s="747"/>
      <c r="Q35" s="747"/>
      <c r="R35" s="747"/>
      <c r="U35" s="562"/>
      <c r="V35" s="562"/>
      <c r="W35" s="1039"/>
      <c r="X35" s="560"/>
      <c r="Y35" s="570"/>
      <c r="Z35" s="570"/>
      <c r="AA35" s="570"/>
      <c r="AB35" s="1047"/>
      <c r="AC35" s="570"/>
      <c r="AD35" s="1047"/>
      <c r="AE35" s="570"/>
    </row>
    <row r="36" spans="1:31" s="726" customFormat="1" ht="21.75" customHeight="1">
      <c r="A36" s="682" t="s">
        <v>741</v>
      </c>
      <c r="B36" s="682"/>
      <c r="C36" s="682"/>
      <c r="D36" s="736"/>
      <c r="E36" s="807">
        <v>3032</v>
      </c>
      <c r="F36" s="781"/>
      <c r="G36" s="784">
        <v>29593</v>
      </c>
      <c r="H36" s="781"/>
      <c r="I36" s="807">
        <v>3088</v>
      </c>
      <c r="J36" s="782"/>
      <c r="K36" s="784">
        <v>27722</v>
      </c>
      <c r="L36" s="747"/>
      <c r="M36" s="747"/>
      <c r="N36" s="747"/>
      <c r="O36" s="747"/>
      <c r="P36" s="747"/>
      <c r="Q36" s="747"/>
      <c r="R36" s="747"/>
      <c r="U36" s="562"/>
      <c r="V36" s="562"/>
      <c r="W36" s="1039"/>
      <c r="X36" s="560"/>
      <c r="Y36" s="570"/>
      <c r="Z36" s="570"/>
      <c r="AA36" s="570"/>
      <c r="AB36" s="570"/>
      <c r="AC36" s="570"/>
      <c r="AD36" s="570"/>
      <c r="AE36" s="570"/>
    </row>
    <row r="37" spans="1:31" s="726" customFormat="1" ht="21.75" customHeight="1">
      <c r="A37" s="682" t="s">
        <v>742</v>
      </c>
      <c r="B37" s="682"/>
      <c r="C37" s="682"/>
      <c r="D37" s="736"/>
      <c r="E37" s="807"/>
      <c r="F37" s="781"/>
      <c r="G37" s="781"/>
      <c r="H37" s="781"/>
      <c r="I37" s="807"/>
      <c r="J37" s="782"/>
      <c r="K37" s="784"/>
      <c r="L37" s="747"/>
      <c r="M37" s="747"/>
      <c r="N37" s="747"/>
      <c r="O37" s="747"/>
      <c r="P37" s="747"/>
      <c r="Q37" s="747"/>
      <c r="R37" s="747"/>
      <c r="U37" s="562"/>
      <c r="V37" s="562"/>
      <c r="W37" s="1039"/>
      <c r="X37" s="560"/>
      <c r="Y37" s="570"/>
      <c r="Z37" s="570"/>
      <c r="AA37" s="570"/>
      <c r="AB37" s="570"/>
      <c r="AC37" s="570"/>
      <c r="AD37" s="570"/>
      <c r="AE37" s="570"/>
    </row>
    <row r="38" spans="1:31" s="726" customFormat="1" ht="21.75" customHeight="1">
      <c r="A38" s="682"/>
      <c r="B38" s="682" t="s">
        <v>743</v>
      </c>
      <c r="C38" s="682"/>
      <c r="D38" s="736"/>
      <c r="E38" s="651">
        <v>2072</v>
      </c>
      <c r="F38" s="782"/>
      <c r="G38" s="787">
        <v>1662</v>
      </c>
      <c r="H38" s="782"/>
      <c r="I38" s="651">
        <v>2072</v>
      </c>
      <c r="J38" s="782"/>
      <c r="K38" s="788">
        <v>1662</v>
      </c>
      <c r="L38" s="747"/>
      <c r="M38" s="747"/>
      <c r="N38" s="747"/>
      <c r="O38" s="747"/>
      <c r="P38" s="747"/>
      <c r="Q38" s="747"/>
      <c r="R38" s="747"/>
      <c r="U38" s="562"/>
      <c r="V38" s="562"/>
      <c r="W38" s="1039"/>
      <c r="X38" s="560"/>
      <c r="Y38" s="570"/>
      <c r="Z38" s="570"/>
      <c r="AA38" s="570"/>
      <c r="AB38" s="570"/>
      <c r="AC38" s="570"/>
      <c r="AD38" s="570"/>
      <c r="AE38" s="570"/>
    </row>
    <row r="39" spans="1:31" s="726" customFormat="1" ht="21.75" customHeight="1">
      <c r="A39" s="682" t="s">
        <v>645</v>
      </c>
      <c r="B39" s="682"/>
      <c r="C39" s="682"/>
      <c r="D39" s="736"/>
      <c r="E39" s="781">
        <v>902814</v>
      </c>
      <c r="F39" s="781"/>
      <c r="G39" s="781">
        <v>923950</v>
      </c>
      <c r="H39" s="781"/>
      <c r="I39" s="781">
        <v>-351354</v>
      </c>
      <c r="J39" s="781"/>
      <c r="K39" s="781">
        <v>-145072</v>
      </c>
      <c r="L39" s="747"/>
      <c r="M39" s="747"/>
      <c r="N39" s="747"/>
      <c r="O39" s="747"/>
      <c r="P39" s="747"/>
      <c r="Q39" s="747"/>
      <c r="R39" s="747"/>
      <c r="U39" s="562"/>
      <c r="V39" s="562"/>
      <c r="W39" s="1039"/>
      <c r="X39" s="562"/>
      <c r="Y39" s="570"/>
      <c r="Z39" s="570"/>
      <c r="AA39" s="570"/>
      <c r="AB39" s="570"/>
      <c r="AC39" s="570"/>
      <c r="AD39" s="570"/>
      <c r="AE39" s="570"/>
    </row>
    <row r="40" spans="1:31" s="726" customFormat="1" ht="21.75" customHeight="1">
      <c r="A40" s="721" t="s">
        <v>529</v>
      </c>
      <c r="B40" s="682"/>
      <c r="C40" s="682"/>
      <c r="D40" s="736"/>
      <c r="E40" s="789"/>
      <c r="F40" s="682"/>
      <c r="G40" s="789"/>
      <c r="H40" s="682"/>
      <c r="I40" s="789"/>
      <c r="K40" s="789"/>
      <c r="U40" s="562"/>
      <c r="V40" s="562"/>
      <c r="W40" s="1039"/>
      <c r="X40" s="562"/>
      <c r="Y40" s="570"/>
      <c r="Z40" s="570"/>
      <c r="AA40" s="570"/>
      <c r="AB40" s="570"/>
      <c r="AC40" s="570"/>
      <c r="AD40" s="570"/>
      <c r="AE40" s="570"/>
    </row>
    <row r="41" spans="1:31" s="726" customFormat="1" ht="21.75" customHeight="1">
      <c r="A41" s="697" t="s">
        <v>722</v>
      </c>
      <c r="B41" s="697"/>
      <c r="C41" s="697"/>
      <c r="D41" s="736"/>
      <c r="E41" s="789"/>
      <c r="F41" s="682"/>
      <c r="G41" s="789"/>
      <c r="H41" s="682"/>
      <c r="I41" s="789"/>
      <c r="K41" s="789"/>
      <c r="U41" s="562"/>
      <c r="V41" s="562"/>
      <c r="W41" s="1039"/>
      <c r="X41" s="562"/>
      <c r="Y41" s="570"/>
      <c r="Z41" s="570"/>
      <c r="AA41" s="570"/>
      <c r="AB41" s="570"/>
      <c r="AC41" s="570"/>
      <c r="AD41" s="570"/>
      <c r="AE41" s="570"/>
    </row>
    <row r="42" spans="1:31" s="726" customFormat="1" ht="21.75" customHeight="1">
      <c r="A42" s="724"/>
      <c r="D42" s="733"/>
      <c r="E42" s="683"/>
      <c r="G42" s="683"/>
      <c r="I42" s="683"/>
      <c r="J42" s="790"/>
      <c r="K42" s="791"/>
      <c r="U42" s="562"/>
      <c r="V42" s="562"/>
      <c r="W42" s="1039"/>
      <c r="X42" s="562"/>
      <c r="Y42" s="570"/>
      <c r="Z42" s="570"/>
      <c r="AA42" s="570"/>
      <c r="AB42" s="570"/>
      <c r="AC42" s="570"/>
      <c r="AD42" s="570"/>
      <c r="AE42" s="570"/>
    </row>
    <row r="43" spans="1:31" s="726" customFormat="1" ht="21.75" customHeight="1">
      <c r="D43" s="761"/>
      <c r="E43" s="1096" t="s">
        <v>531</v>
      </c>
      <c r="F43" s="1096"/>
      <c r="G43" s="1096"/>
      <c r="H43" s="724"/>
      <c r="I43" s="1096" t="s">
        <v>532</v>
      </c>
      <c r="J43" s="1096"/>
      <c r="K43" s="1096"/>
      <c r="U43" s="562"/>
      <c r="V43" s="562"/>
      <c r="W43" s="1039"/>
      <c r="X43" s="562"/>
      <c r="Y43" s="570"/>
      <c r="Z43" s="570"/>
      <c r="AA43" s="570"/>
      <c r="AB43" s="570"/>
      <c r="AC43" s="570"/>
      <c r="AD43" s="570"/>
      <c r="AE43" s="570"/>
    </row>
    <row r="44" spans="1:31" s="726" customFormat="1" ht="21.75" customHeight="1">
      <c r="D44" s="761"/>
      <c r="E44" s="1098" t="s">
        <v>651</v>
      </c>
      <c r="F44" s="1098"/>
      <c r="G44" s="1098"/>
      <c r="H44" s="776"/>
      <c r="I44" s="1098" t="s">
        <v>651</v>
      </c>
      <c r="J44" s="1098"/>
      <c r="K44" s="1098"/>
      <c r="U44" s="562"/>
      <c r="V44" s="562"/>
      <c r="W44" s="1039"/>
      <c r="X44" s="562"/>
      <c r="Y44" s="570"/>
      <c r="Z44" s="570"/>
      <c r="AA44" s="570"/>
      <c r="AB44" s="570"/>
      <c r="AC44" s="570"/>
      <c r="AD44" s="570"/>
      <c r="AE44" s="570"/>
    </row>
    <row r="45" spans="1:31" s="726" customFormat="1" ht="21.75" customHeight="1">
      <c r="D45" s="761"/>
      <c r="E45" s="1098" t="s">
        <v>533</v>
      </c>
      <c r="F45" s="1098"/>
      <c r="G45" s="1098"/>
      <c r="H45" s="776"/>
      <c r="I45" s="1098" t="s">
        <v>533</v>
      </c>
      <c r="J45" s="1098"/>
      <c r="K45" s="1098"/>
      <c r="U45" s="562"/>
      <c r="V45" s="562"/>
      <c r="W45" s="1039"/>
      <c r="X45" s="562"/>
      <c r="Y45" s="570"/>
      <c r="Z45" s="570"/>
      <c r="AA45" s="570"/>
      <c r="AB45" s="570"/>
      <c r="AC45" s="570"/>
      <c r="AD45" s="570"/>
      <c r="AE45" s="570"/>
    </row>
    <row r="46" spans="1:31" s="726" customFormat="1" ht="21.75" customHeight="1">
      <c r="D46" s="777" t="s">
        <v>536</v>
      </c>
      <c r="E46" s="727">
        <v>2560</v>
      </c>
      <c r="F46" s="727"/>
      <c r="G46" s="727">
        <v>2559</v>
      </c>
      <c r="H46" s="727"/>
      <c r="I46" s="727">
        <v>2560</v>
      </c>
      <c r="J46" s="727"/>
      <c r="K46" s="727">
        <v>2559</v>
      </c>
      <c r="U46" s="562"/>
      <c r="V46" s="562"/>
      <c r="W46" s="1039"/>
      <c r="X46" s="562"/>
      <c r="Y46" s="570"/>
      <c r="Z46" s="570"/>
      <c r="AA46" s="570"/>
      <c r="AB46" s="570"/>
      <c r="AC46" s="570"/>
      <c r="AD46" s="570"/>
      <c r="AE46" s="570"/>
    </row>
    <row r="47" spans="1:31" s="726" customFormat="1" ht="21.75" customHeight="1">
      <c r="D47" s="753"/>
      <c r="E47" s="1095" t="s">
        <v>538</v>
      </c>
      <c r="F47" s="1095"/>
      <c r="G47" s="1095"/>
      <c r="H47" s="1095"/>
      <c r="I47" s="1095"/>
      <c r="J47" s="1095"/>
      <c r="K47" s="1095"/>
      <c r="U47" s="562"/>
      <c r="V47" s="562"/>
      <c r="W47" s="1039"/>
      <c r="X47" s="562"/>
      <c r="Y47" s="570"/>
      <c r="Z47" s="570"/>
      <c r="AA47" s="570"/>
      <c r="AB47" s="570"/>
      <c r="AC47" s="570"/>
      <c r="AD47" s="570"/>
      <c r="AE47" s="570"/>
    </row>
    <row r="48" spans="1:31" s="726" customFormat="1" ht="21.75" customHeight="1">
      <c r="A48" s="738" t="s">
        <v>744</v>
      </c>
      <c r="D48" s="753"/>
      <c r="E48" s="733"/>
      <c r="F48" s="733"/>
      <c r="G48" s="733"/>
      <c r="H48" s="733"/>
      <c r="I48" s="733"/>
      <c r="J48" s="733"/>
      <c r="K48" s="733"/>
      <c r="U48" s="562"/>
      <c r="V48" s="562"/>
      <c r="W48" s="1039"/>
      <c r="X48" s="562"/>
      <c r="Y48" s="570"/>
      <c r="Z48" s="570"/>
      <c r="AA48" s="570"/>
      <c r="AB48" s="570"/>
      <c r="AC48" s="570"/>
      <c r="AD48" s="570"/>
      <c r="AE48" s="570"/>
    </row>
    <row r="49" spans="1:31" s="726" customFormat="1" ht="21.75" customHeight="1">
      <c r="A49" s="753" t="s">
        <v>745</v>
      </c>
      <c r="B49" s="682"/>
      <c r="C49" s="682"/>
      <c r="D49" s="736"/>
      <c r="E49" s="781"/>
      <c r="F49" s="781"/>
      <c r="G49" s="781"/>
      <c r="H49" s="781"/>
      <c r="I49" s="781"/>
      <c r="J49" s="782"/>
      <c r="K49" s="781"/>
      <c r="U49" s="576"/>
      <c r="V49" s="562"/>
      <c r="W49" s="1039"/>
      <c r="X49" s="560"/>
      <c r="Y49" s="570"/>
      <c r="Z49" s="570"/>
      <c r="AA49" s="570"/>
      <c r="AB49" s="570"/>
      <c r="AC49" s="570"/>
      <c r="AD49" s="570"/>
      <c r="AE49" s="570"/>
    </row>
    <row r="50" spans="1:31" s="726" customFormat="1" ht="21.75" customHeight="1">
      <c r="A50" s="682"/>
      <c r="B50" s="682" t="s">
        <v>746</v>
      </c>
      <c r="C50" s="682"/>
      <c r="D50" s="792"/>
      <c r="E50" s="602">
        <v>539606</v>
      </c>
      <c r="F50" s="781"/>
      <c r="G50" s="781">
        <v>1420654</v>
      </c>
      <c r="H50" s="781"/>
      <c r="I50" s="602">
        <v>0</v>
      </c>
      <c r="J50" s="782"/>
      <c r="K50" s="602">
        <v>0</v>
      </c>
      <c r="L50" s="747"/>
      <c r="M50" s="747"/>
      <c r="N50" s="747"/>
      <c r="O50" s="747"/>
      <c r="P50" s="747"/>
      <c r="Q50" s="747"/>
      <c r="R50" s="747"/>
      <c r="U50" s="1048"/>
      <c r="V50" s="562"/>
      <c r="W50" s="1039"/>
      <c r="X50" s="560"/>
      <c r="Y50" s="570"/>
      <c r="Z50" s="570"/>
      <c r="AA50" s="570"/>
      <c r="AB50" s="570"/>
      <c r="AC50" s="570"/>
      <c r="AD50" s="570"/>
      <c r="AE50" s="570"/>
    </row>
    <row r="51" spans="1:31" s="726" customFormat="1" ht="21.75" customHeight="1">
      <c r="A51" s="682"/>
      <c r="B51" s="682" t="s">
        <v>543</v>
      </c>
      <c r="C51" s="682"/>
      <c r="D51" s="736"/>
      <c r="E51" s="602">
        <v>38448</v>
      </c>
      <c r="F51" s="781"/>
      <c r="G51" s="781">
        <v>-115593</v>
      </c>
      <c r="H51" s="781"/>
      <c r="I51" s="602">
        <v>0</v>
      </c>
      <c r="J51" s="782"/>
      <c r="K51" s="784">
        <v>-717</v>
      </c>
      <c r="L51" s="747"/>
      <c r="M51" s="747"/>
      <c r="N51" s="747"/>
      <c r="O51" s="747"/>
      <c r="P51" s="747"/>
      <c r="Q51" s="747"/>
      <c r="R51" s="747"/>
      <c r="U51" s="1048"/>
      <c r="V51" s="562"/>
      <c r="W51" s="1039"/>
      <c r="X51" s="560"/>
      <c r="Y51" s="570"/>
      <c r="Z51" s="570"/>
      <c r="AA51" s="570"/>
      <c r="AB51" s="570"/>
      <c r="AC51" s="570"/>
      <c r="AD51" s="570"/>
      <c r="AE51" s="570"/>
    </row>
    <row r="52" spans="1:31" s="726" customFormat="1" ht="21.75" customHeight="1">
      <c r="A52" s="682"/>
      <c r="B52" s="682" t="s">
        <v>544</v>
      </c>
      <c r="C52" s="682"/>
      <c r="D52" s="736"/>
      <c r="E52" s="602">
        <v>-430237</v>
      </c>
      <c r="F52" s="781"/>
      <c r="G52" s="781">
        <v>12031</v>
      </c>
      <c r="H52" s="781"/>
      <c r="I52" s="602">
        <v>-12695</v>
      </c>
      <c r="J52" s="782"/>
      <c r="K52" s="781">
        <v>8253</v>
      </c>
      <c r="L52" s="747"/>
      <c r="M52" s="747"/>
      <c r="N52" s="747"/>
      <c r="O52" s="747"/>
      <c r="P52" s="747"/>
      <c r="Q52" s="747"/>
      <c r="R52" s="747"/>
      <c r="U52" s="1048"/>
      <c r="V52" s="562"/>
      <c r="W52" s="1039"/>
      <c r="X52" s="560"/>
      <c r="Y52" s="570"/>
      <c r="Z52" s="570"/>
      <c r="AA52" s="570"/>
      <c r="AB52" s="570"/>
      <c r="AC52" s="570"/>
      <c r="AD52" s="570"/>
      <c r="AE52" s="570"/>
    </row>
    <row r="53" spans="1:31" s="726" customFormat="1" ht="21.75" customHeight="1">
      <c r="A53" s="682"/>
      <c r="B53" s="682" t="s">
        <v>549</v>
      </c>
      <c r="C53" s="682"/>
      <c r="D53" s="736"/>
      <c r="E53" s="602">
        <v>-48251</v>
      </c>
      <c r="F53" s="781"/>
      <c r="G53" s="781">
        <v>146490</v>
      </c>
      <c r="H53" s="781"/>
      <c r="I53" s="602">
        <v>0</v>
      </c>
      <c r="J53" s="786"/>
      <c r="K53" s="602">
        <v>0</v>
      </c>
      <c r="L53" s="747"/>
      <c r="M53" s="747"/>
      <c r="N53" s="747"/>
      <c r="O53" s="747"/>
      <c r="P53" s="747"/>
      <c r="Q53" s="747"/>
      <c r="R53" s="747"/>
      <c r="U53" s="1048"/>
      <c r="V53" s="562"/>
      <c r="W53" s="1039"/>
      <c r="X53" s="560"/>
      <c r="Y53" s="570"/>
      <c r="Z53" s="570"/>
      <c r="AA53" s="570"/>
      <c r="AB53" s="570"/>
      <c r="AC53" s="570"/>
      <c r="AD53" s="570"/>
      <c r="AE53" s="570"/>
    </row>
    <row r="54" spans="1:31" s="726" customFormat="1" ht="21.75" customHeight="1">
      <c r="A54" s="682"/>
      <c r="B54" s="682" t="s">
        <v>747</v>
      </c>
      <c r="C54" s="682"/>
      <c r="D54" s="736"/>
      <c r="E54" s="602">
        <v>-24789</v>
      </c>
      <c r="F54" s="781"/>
      <c r="G54" s="781">
        <v>52616</v>
      </c>
      <c r="H54" s="781"/>
      <c r="I54" s="602">
        <v>0</v>
      </c>
      <c r="J54" s="786"/>
      <c r="K54" s="602">
        <v>0</v>
      </c>
      <c r="L54" s="747"/>
      <c r="M54" s="747"/>
      <c r="N54" s="747"/>
      <c r="O54" s="747"/>
      <c r="P54" s="747"/>
      <c r="Q54" s="747"/>
      <c r="R54" s="747"/>
      <c r="U54" s="1048"/>
      <c r="V54" s="562"/>
      <c r="W54" s="1039"/>
      <c r="X54" s="560"/>
      <c r="Y54" s="570"/>
      <c r="Z54" s="570"/>
      <c r="AA54" s="570"/>
      <c r="AB54" s="570"/>
      <c r="AC54" s="570"/>
      <c r="AD54" s="570"/>
      <c r="AE54" s="570"/>
    </row>
    <row r="55" spans="1:31" s="726" customFormat="1" ht="21.75" customHeight="1">
      <c r="A55" s="682"/>
      <c r="B55" s="682" t="s">
        <v>551</v>
      </c>
      <c r="C55" s="682"/>
      <c r="D55" s="736"/>
      <c r="E55" s="602">
        <v>-47486</v>
      </c>
      <c r="F55" s="781"/>
      <c r="G55" s="781">
        <v>-15509</v>
      </c>
      <c r="H55" s="781"/>
      <c r="I55" s="602">
        <v>-1717</v>
      </c>
      <c r="J55" s="782"/>
      <c r="K55" s="781">
        <v>-2327</v>
      </c>
      <c r="L55" s="747"/>
      <c r="M55" s="747"/>
      <c r="N55" s="747"/>
      <c r="O55" s="747"/>
      <c r="P55" s="747"/>
      <c r="Q55" s="747"/>
      <c r="R55" s="747"/>
      <c r="U55" s="1048"/>
      <c r="V55" s="562"/>
      <c r="W55" s="1039"/>
      <c r="X55" s="560"/>
      <c r="Y55" s="570"/>
      <c r="Z55" s="570"/>
      <c r="AA55" s="570"/>
      <c r="AB55" s="570"/>
      <c r="AC55" s="570"/>
      <c r="AD55" s="570"/>
      <c r="AE55" s="570"/>
    </row>
    <row r="56" spans="1:31" s="726" customFormat="1" ht="21.75" customHeight="1">
      <c r="A56" s="682"/>
      <c r="B56" s="682" t="s">
        <v>748</v>
      </c>
      <c r="C56" s="682"/>
      <c r="D56" s="736"/>
      <c r="E56" s="602">
        <v>540152</v>
      </c>
      <c r="F56" s="781"/>
      <c r="G56" s="781">
        <v>-51622</v>
      </c>
      <c r="H56" s="781"/>
      <c r="I56" s="602">
        <v>-1486</v>
      </c>
      <c r="J56" s="782"/>
      <c r="K56" s="781">
        <v>-1257</v>
      </c>
      <c r="L56" s="747"/>
      <c r="M56" s="747"/>
      <c r="N56" s="747"/>
      <c r="O56" s="747"/>
      <c r="P56" s="747"/>
      <c r="Q56" s="747"/>
      <c r="R56" s="747"/>
      <c r="U56" s="1048"/>
      <c r="V56" s="562"/>
      <c r="W56" s="1039"/>
      <c r="X56" s="560"/>
      <c r="Y56" s="570"/>
      <c r="Z56" s="570"/>
      <c r="AA56" s="570"/>
      <c r="AB56" s="570"/>
      <c r="AC56" s="570"/>
      <c r="AD56" s="570"/>
      <c r="AE56" s="570"/>
    </row>
    <row r="57" spans="1:31" s="726" customFormat="1" ht="21.75" customHeight="1">
      <c r="A57" s="682"/>
      <c r="B57" s="682" t="s">
        <v>565</v>
      </c>
      <c r="C57" s="682"/>
      <c r="D57" s="736"/>
      <c r="E57" s="602">
        <v>-77216</v>
      </c>
      <c r="F57" s="781"/>
      <c r="G57" s="781">
        <v>49069</v>
      </c>
      <c r="H57" s="781"/>
      <c r="I57" s="602">
        <v>-729</v>
      </c>
      <c r="J57" s="782"/>
      <c r="K57" s="781">
        <v>338</v>
      </c>
      <c r="L57" s="747"/>
      <c r="M57" s="747"/>
      <c r="N57" s="747"/>
      <c r="O57" s="747"/>
      <c r="P57" s="747"/>
      <c r="Q57" s="747"/>
      <c r="R57" s="747"/>
      <c r="U57" s="1048"/>
      <c r="V57" s="562"/>
      <c r="W57" s="1039"/>
      <c r="X57" s="560"/>
      <c r="Y57" s="570"/>
      <c r="Z57" s="570"/>
      <c r="AA57" s="570"/>
      <c r="AB57" s="570"/>
      <c r="AC57" s="570"/>
      <c r="AD57" s="570"/>
      <c r="AE57" s="570"/>
    </row>
    <row r="58" spans="1:31" s="726" customFormat="1" ht="21.75" customHeight="1">
      <c r="A58" s="682"/>
      <c r="B58" s="682" t="s">
        <v>749</v>
      </c>
      <c r="C58" s="682"/>
      <c r="D58" s="736"/>
      <c r="E58" s="602">
        <v>-200645</v>
      </c>
      <c r="F58" s="781"/>
      <c r="G58" s="781">
        <v>-147467</v>
      </c>
      <c r="H58" s="781"/>
      <c r="I58" s="602">
        <v>-172</v>
      </c>
      <c r="J58" s="782"/>
      <c r="K58" s="781">
        <v>-2043</v>
      </c>
      <c r="L58" s="747"/>
      <c r="M58" s="747"/>
      <c r="N58" s="747"/>
      <c r="O58" s="747"/>
      <c r="P58" s="747"/>
      <c r="Q58" s="747"/>
      <c r="R58" s="747"/>
      <c r="U58" s="1048"/>
      <c r="V58" s="562"/>
      <c r="W58" s="1039"/>
      <c r="X58" s="560"/>
      <c r="Y58" s="570"/>
      <c r="Z58" s="570"/>
      <c r="AA58" s="570"/>
      <c r="AB58" s="570"/>
      <c r="AC58" s="570"/>
      <c r="AD58" s="570"/>
      <c r="AE58" s="570"/>
    </row>
    <row r="59" spans="1:31" s="726" customFormat="1" ht="21.75" customHeight="1">
      <c r="A59" s="682"/>
      <c r="B59" s="682" t="s">
        <v>574</v>
      </c>
      <c r="C59" s="682"/>
      <c r="D59" s="736"/>
      <c r="E59" s="602">
        <v>-604</v>
      </c>
      <c r="F59" s="781"/>
      <c r="G59" s="781">
        <v>3215</v>
      </c>
      <c r="H59" s="781"/>
      <c r="I59" s="602">
        <v>-13667</v>
      </c>
      <c r="J59" s="782"/>
      <c r="K59" s="781">
        <v>-37</v>
      </c>
      <c r="L59" s="747"/>
      <c r="M59" s="747"/>
      <c r="N59" s="747"/>
      <c r="O59" s="747"/>
      <c r="P59" s="747"/>
      <c r="Q59" s="747"/>
      <c r="R59" s="747"/>
      <c r="U59" s="1048"/>
      <c r="V59" s="562"/>
      <c r="W59" s="1039"/>
      <c r="X59" s="560"/>
      <c r="Y59" s="570"/>
      <c r="Z59" s="570"/>
      <c r="AA59" s="570"/>
      <c r="AB59" s="570"/>
      <c r="AC59" s="570"/>
      <c r="AD59" s="570"/>
      <c r="AE59" s="570"/>
    </row>
    <row r="60" spans="1:31" s="726" customFormat="1" ht="21.75" customHeight="1">
      <c r="A60" s="682"/>
      <c r="B60" s="682" t="s">
        <v>573</v>
      </c>
      <c r="C60" s="682"/>
      <c r="D60" s="736"/>
      <c r="E60" s="602">
        <v>31119</v>
      </c>
      <c r="F60" s="781"/>
      <c r="G60" s="781">
        <v>-13807</v>
      </c>
      <c r="H60" s="781"/>
      <c r="I60" s="602">
        <v>0</v>
      </c>
      <c r="J60" s="782"/>
      <c r="K60" s="602">
        <v>0</v>
      </c>
      <c r="L60" s="747"/>
      <c r="M60" s="747"/>
      <c r="N60" s="747"/>
      <c r="O60" s="747"/>
      <c r="P60" s="747"/>
      <c r="Q60" s="747"/>
      <c r="R60" s="747"/>
      <c r="U60" s="1048"/>
      <c r="V60" s="562"/>
      <c r="W60" s="1039"/>
      <c r="X60" s="560"/>
      <c r="Y60" s="570"/>
      <c r="Z60" s="570"/>
      <c r="AA60" s="570"/>
      <c r="AB60" s="570"/>
      <c r="AC60" s="570"/>
      <c r="AD60" s="570"/>
      <c r="AE60" s="570"/>
    </row>
    <row r="61" spans="1:31" s="726" customFormat="1" ht="21.75" customHeight="1">
      <c r="A61" s="682"/>
      <c r="B61" s="682" t="s">
        <v>575</v>
      </c>
      <c r="C61" s="682"/>
      <c r="D61" s="736"/>
      <c r="E61" s="602">
        <v>74680</v>
      </c>
      <c r="F61" s="781"/>
      <c r="G61" s="781">
        <v>-54929</v>
      </c>
      <c r="H61" s="781"/>
      <c r="I61" s="602">
        <v>0</v>
      </c>
      <c r="J61" s="782"/>
      <c r="K61" s="602">
        <v>0</v>
      </c>
      <c r="L61" s="747"/>
      <c r="M61" s="747"/>
      <c r="N61" s="747"/>
      <c r="O61" s="747"/>
      <c r="P61" s="747"/>
      <c r="Q61" s="747"/>
      <c r="R61" s="747"/>
      <c r="U61" s="1048"/>
      <c r="V61" s="562"/>
      <c r="W61" s="1039"/>
      <c r="X61" s="560"/>
      <c r="Y61" s="570"/>
      <c r="Z61" s="570"/>
      <c r="AA61" s="570"/>
      <c r="AB61" s="570"/>
      <c r="AC61" s="570"/>
      <c r="AD61" s="570"/>
      <c r="AE61" s="570"/>
    </row>
    <row r="62" spans="1:31" s="726" customFormat="1" ht="21.75" customHeight="1">
      <c r="A62" s="682"/>
      <c r="B62" s="682" t="s">
        <v>581</v>
      </c>
      <c r="C62" s="682"/>
      <c r="D62" s="736"/>
      <c r="E62" s="602">
        <v>-258299</v>
      </c>
      <c r="F62" s="781"/>
      <c r="G62" s="781">
        <v>-249180</v>
      </c>
      <c r="H62" s="781"/>
      <c r="I62" s="602">
        <v>-11731</v>
      </c>
      <c r="J62" s="782"/>
      <c r="K62" s="781">
        <v>3889</v>
      </c>
      <c r="L62" s="747"/>
      <c r="M62" s="747"/>
      <c r="N62" s="747"/>
      <c r="O62" s="747"/>
      <c r="P62" s="747"/>
      <c r="Q62" s="747"/>
      <c r="R62" s="747"/>
      <c r="U62" s="1048"/>
      <c r="V62" s="562"/>
      <c r="W62" s="1039"/>
      <c r="X62" s="560"/>
      <c r="Y62" s="570"/>
      <c r="Z62" s="570"/>
      <c r="AA62" s="570"/>
      <c r="AB62" s="570"/>
      <c r="AC62" s="570"/>
      <c r="AD62" s="570"/>
      <c r="AE62" s="570"/>
    </row>
    <row r="63" spans="1:31" s="726" customFormat="1" ht="21.75" customHeight="1">
      <c r="A63" s="682"/>
      <c r="B63" s="682" t="s">
        <v>750</v>
      </c>
      <c r="C63" s="682"/>
      <c r="D63" s="736"/>
      <c r="E63" s="602">
        <v>60284</v>
      </c>
      <c r="F63" s="781"/>
      <c r="G63" s="781">
        <v>-163093</v>
      </c>
      <c r="H63" s="781"/>
      <c r="I63" s="602">
        <v>-8010</v>
      </c>
      <c r="J63" s="782"/>
      <c r="K63" s="781">
        <v>17961</v>
      </c>
      <c r="L63" s="747"/>
      <c r="M63" s="747"/>
      <c r="N63" s="747"/>
      <c r="O63" s="747"/>
      <c r="P63" s="747"/>
      <c r="Q63" s="747"/>
      <c r="R63" s="747"/>
      <c r="U63" s="1048"/>
      <c r="V63" s="562"/>
      <c r="W63" s="1039"/>
      <c r="X63" s="560"/>
      <c r="Y63" s="570"/>
      <c r="Z63" s="570"/>
      <c r="AA63" s="570"/>
      <c r="AB63" s="570"/>
      <c r="AC63" s="570"/>
      <c r="AD63" s="570"/>
      <c r="AE63" s="570"/>
    </row>
    <row r="64" spans="1:31" s="726" customFormat="1" ht="21.75" customHeight="1">
      <c r="A64" s="682"/>
      <c r="B64" s="682" t="s">
        <v>591</v>
      </c>
      <c r="C64" s="682"/>
      <c r="D64" s="736"/>
      <c r="E64" s="602">
        <v>2041</v>
      </c>
      <c r="F64" s="781"/>
      <c r="G64" s="602">
        <v>0</v>
      </c>
      <c r="H64" s="781"/>
      <c r="I64" s="602">
        <v>0</v>
      </c>
      <c r="J64" s="782"/>
      <c r="K64" s="602">
        <v>0</v>
      </c>
      <c r="L64" s="747"/>
      <c r="M64" s="747"/>
      <c r="N64" s="747"/>
      <c r="O64" s="747"/>
      <c r="P64" s="747"/>
      <c r="Q64" s="747"/>
      <c r="R64" s="747"/>
      <c r="U64" s="1048"/>
      <c r="V64" s="562"/>
      <c r="W64" s="1039"/>
      <c r="X64" s="560"/>
      <c r="Y64" s="570"/>
      <c r="Z64" s="570"/>
      <c r="AA64" s="570"/>
      <c r="AB64" s="570"/>
      <c r="AC64" s="570"/>
      <c r="AD64" s="570"/>
      <c r="AE64" s="570"/>
    </row>
    <row r="65" spans="1:31" s="726" customFormat="1" ht="21.75" customHeight="1">
      <c r="A65" s="682" t="s">
        <v>751</v>
      </c>
      <c r="B65" s="682"/>
      <c r="C65" s="682"/>
      <c r="D65" s="736"/>
      <c r="E65" s="793">
        <v>1101617</v>
      </c>
      <c r="F65" s="781"/>
      <c r="G65" s="793">
        <v>1796825</v>
      </c>
      <c r="H65" s="781"/>
      <c r="I65" s="793">
        <v>-401561</v>
      </c>
      <c r="J65" s="782"/>
      <c r="K65" s="793">
        <v>-121012</v>
      </c>
      <c r="L65" s="747"/>
      <c r="M65" s="747"/>
      <c r="N65" s="747"/>
      <c r="O65" s="747"/>
      <c r="P65" s="747"/>
      <c r="Q65" s="747"/>
      <c r="R65" s="747"/>
      <c r="U65" s="562"/>
      <c r="V65" s="562"/>
      <c r="W65" s="1039"/>
      <c r="X65" s="560"/>
      <c r="Y65" s="570"/>
      <c r="Z65" s="570"/>
      <c r="AA65" s="570"/>
      <c r="AB65" s="570"/>
      <c r="AC65" s="570"/>
      <c r="AD65" s="570"/>
      <c r="AE65" s="570"/>
    </row>
    <row r="66" spans="1:31" s="726" customFormat="1" ht="21.75" customHeight="1">
      <c r="A66" s="682"/>
      <c r="B66" s="682" t="s">
        <v>843</v>
      </c>
      <c r="C66" s="682"/>
      <c r="D66" s="736"/>
      <c r="E66" s="602">
        <v>-23297</v>
      </c>
      <c r="F66" s="781"/>
      <c r="G66" s="602">
        <v>0</v>
      </c>
      <c r="H66" s="781"/>
      <c r="I66" s="602">
        <v>-3789</v>
      </c>
      <c r="J66" s="782"/>
      <c r="K66" s="602">
        <v>0</v>
      </c>
      <c r="L66" s="747"/>
      <c r="M66" s="747"/>
      <c r="N66" s="747"/>
      <c r="O66" s="747"/>
      <c r="P66" s="747"/>
      <c r="Q66" s="747"/>
      <c r="R66" s="747"/>
      <c r="U66" s="562"/>
      <c r="V66" s="562"/>
      <c r="W66" s="1039"/>
      <c r="X66" s="560"/>
      <c r="Y66" s="570"/>
      <c r="Z66" s="570"/>
      <c r="AA66" s="570"/>
      <c r="AB66" s="570"/>
      <c r="AC66" s="570"/>
      <c r="AD66" s="570"/>
      <c r="AE66" s="570"/>
    </row>
    <row r="67" spans="1:31" s="726" customFormat="1" ht="21.75" customHeight="1">
      <c r="A67" s="682"/>
      <c r="B67" s="682" t="s">
        <v>752</v>
      </c>
      <c r="C67" s="682"/>
      <c r="D67" s="736"/>
      <c r="E67" s="651">
        <v>-93195</v>
      </c>
      <c r="F67" s="781"/>
      <c r="G67" s="787">
        <v>-117622</v>
      </c>
      <c r="H67" s="781"/>
      <c r="I67" s="651">
        <v>-1128</v>
      </c>
      <c r="J67" s="786"/>
      <c r="K67" s="794">
        <v>-1163</v>
      </c>
      <c r="L67" s="747"/>
      <c r="M67" s="747"/>
      <c r="N67" s="747"/>
      <c r="O67" s="747"/>
      <c r="P67" s="747"/>
      <c r="Q67" s="747"/>
      <c r="R67" s="747"/>
      <c r="U67" s="584"/>
      <c r="V67" s="584"/>
      <c r="W67" s="1039"/>
      <c r="X67" s="562"/>
      <c r="Y67" s="570"/>
      <c r="Z67" s="570"/>
      <c r="AA67" s="570"/>
      <c r="AB67" s="570"/>
      <c r="AC67" s="570"/>
      <c r="AD67" s="570"/>
      <c r="AE67" s="570"/>
    </row>
    <row r="68" spans="1:31" s="726" customFormat="1" ht="21.75" customHeight="1">
      <c r="A68" s="697" t="s">
        <v>753</v>
      </c>
      <c r="B68" s="697"/>
      <c r="C68" s="697"/>
      <c r="D68" s="736"/>
      <c r="E68" s="795">
        <v>985125</v>
      </c>
      <c r="F68" s="796"/>
      <c r="G68" s="795">
        <v>1679203</v>
      </c>
      <c r="H68" s="796"/>
      <c r="I68" s="795">
        <v>-406478</v>
      </c>
      <c r="J68" s="796"/>
      <c r="K68" s="795">
        <v>-122175</v>
      </c>
      <c r="L68" s="747"/>
      <c r="M68" s="747"/>
      <c r="N68" s="747"/>
      <c r="O68" s="747"/>
      <c r="P68" s="747"/>
      <c r="Q68" s="747"/>
      <c r="R68" s="747"/>
      <c r="U68" s="560"/>
      <c r="V68" s="560"/>
      <c r="W68" s="1039"/>
      <c r="X68" s="562"/>
      <c r="Y68" s="583"/>
      <c r="Z68" s="583"/>
      <c r="AA68" s="583"/>
      <c r="AB68" s="583"/>
      <c r="AC68" s="583"/>
      <c r="AD68" s="583"/>
      <c r="AE68" s="583"/>
    </row>
    <row r="69" spans="1:31" s="726" customFormat="1" ht="21.75" customHeight="1">
      <c r="D69" s="733"/>
      <c r="E69" s="760"/>
      <c r="F69" s="760"/>
      <c r="G69" s="760"/>
      <c r="H69" s="724"/>
      <c r="I69" s="760"/>
      <c r="J69" s="760"/>
      <c r="K69" s="760"/>
      <c r="L69" s="747"/>
      <c r="M69" s="747"/>
      <c r="N69" s="747"/>
      <c r="O69" s="747"/>
      <c r="P69" s="747"/>
      <c r="Q69" s="747"/>
      <c r="R69" s="747"/>
      <c r="U69" s="560"/>
      <c r="V69" s="560"/>
      <c r="W69" s="1039"/>
      <c r="X69" s="562"/>
      <c r="Y69" s="583"/>
      <c r="Z69" s="583"/>
      <c r="AA69" s="583"/>
      <c r="AB69" s="583"/>
      <c r="AC69" s="583"/>
      <c r="AD69" s="583"/>
      <c r="AE69" s="583"/>
    </row>
    <row r="70" spans="1:31" s="726" customFormat="1" ht="21.75" customHeight="1">
      <c r="A70" s="758" t="s">
        <v>754</v>
      </c>
      <c r="D70" s="733"/>
      <c r="E70" s="683"/>
      <c r="F70" s="683"/>
      <c r="G70" s="683"/>
      <c r="H70" s="683"/>
      <c r="I70" s="683"/>
      <c r="J70" s="683"/>
      <c r="K70" s="683"/>
      <c r="L70" s="747"/>
      <c r="M70" s="747"/>
      <c r="N70" s="747"/>
      <c r="O70" s="747"/>
      <c r="P70" s="747"/>
      <c r="Q70" s="747"/>
      <c r="R70" s="747"/>
      <c r="U70" s="569"/>
      <c r="V70" s="562"/>
      <c r="W70" s="1039"/>
      <c r="X70" s="560"/>
      <c r="Y70" s="587"/>
      <c r="Z70" s="587"/>
      <c r="AA70" s="587"/>
      <c r="AB70" s="587"/>
      <c r="AC70" s="587"/>
      <c r="AD70" s="587"/>
      <c r="AE70" s="587"/>
    </row>
    <row r="71" spans="1:31" s="726" customFormat="1" ht="21.75" customHeight="1">
      <c r="A71" s="682" t="s">
        <v>892</v>
      </c>
      <c r="B71" s="682"/>
      <c r="C71" s="682"/>
      <c r="D71" s="753"/>
      <c r="E71" s="602">
        <v>2190283</v>
      </c>
      <c r="F71" s="797"/>
      <c r="G71" s="805">
        <v>956222</v>
      </c>
      <c r="H71" s="797"/>
      <c r="I71" s="602">
        <v>482751</v>
      </c>
      <c r="J71" s="798"/>
      <c r="K71" s="805">
        <v>1830586</v>
      </c>
      <c r="L71" s="747"/>
      <c r="M71" s="747"/>
      <c r="N71" s="747"/>
      <c r="O71" s="747"/>
      <c r="P71" s="747"/>
      <c r="Q71" s="747"/>
      <c r="R71" s="747"/>
      <c r="U71" s="562"/>
      <c r="V71" s="562"/>
      <c r="W71" s="1039"/>
      <c r="X71" s="562"/>
      <c r="Y71" s="570"/>
      <c r="Z71" s="570"/>
      <c r="AA71" s="570"/>
      <c r="AB71" s="583"/>
      <c r="AC71" s="592"/>
      <c r="AD71" s="570"/>
      <c r="AE71" s="570"/>
    </row>
    <row r="72" spans="1:31" s="726" customFormat="1" ht="21.75" customHeight="1">
      <c r="A72" s="682" t="s">
        <v>761</v>
      </c>
      <c r="B72" s="682"/>
      <c r="C72" s="682"/>
      <c r="D72" s="736"/>
      <c r="E72" s="602">
        <v>30405</v>
      </c>
      <c r="F72" s="797"/>
      <c r="G72" s="801">
        <v>87691</v>
      </c>
      <c r="H72" s="798"/>
      <c r="I72" s="602">
        <v>5481</v>
      </c>
      <c r="J72" s="798"/>
      <c r="K72" s="801">
        <v>54174</v>
      </c>
      <c r="L72" s="747"/>
      <c r="M72" s="747"/>
      <c r="N72" s="747"/>
      <c r="O72" s="747"/>
      <c r="P72" s="747"/>
      <c r="Q72" s="747"/>
      <c r="R72" s="747"/>
      <c r="U72" s="562"/>
      <c r="V72" s="562"/>
      <c r="W72" s="1039"/>
      <c r="X72" s="562"/>
      <c r="Y72" s="592"/>
      <c r="Z72" s="592"/>
      <c r="AA72" s="570"/>
      <c r="AB72" s="592"/>
      <c r="AC72" s="592"/>
      <c r="AD72" s="592"/>
      <c r="AE72" s="570"/>
    </row>
    <row r="73" spans="1:31" s="726" customFormat="1" ht="21.75" customHeight="1">
      <c r="A73" s="682" t="s">
        <v>767</v>
      </c>
      <c r="B73" s="682"/>
      <c r="C73" s="682"/>
      <c r="D73" s="736"/>
      <c r="E73" s="602">
        <v>-122816</v>
      </c>
      <c r="F73" s="797"/>
      <c r="G73" s="806">
        <v>-708952</v>
      </c>
      <c r="H73" s="798"/>
      <c r="I73" s="602">
        <v>0</v>
      </c>
      <c r="J73" s="602"/>
      <c r="K73" s="602">
        <v>0</v>
      </c>
      <c r="L73" s="747"/>
      <c r="M73" s="747"/>
      <c r="N73" s="747"/>
      <c r="O73" s="747"/>
      <c r="P73" s="747"/>
      <c r="Q73" s="747"/>
      <c r="R73" s="747"/>
      <c r="U73" s="562"/>
      <c r="V73" s="562"/>
      <c r="W73" s="1039"/>
      <c r="X73" s="562"/>
      <c r="Y73" s="570"/>
      <c r="Z73" s="570"/>
      <c r="AA73" s="570"/>
      <c r="AB73" s="583"/>
      <c r="AC73" s="570"/>
      <c r="AD73" s="570"/>
      <c r="AE73" s="570"/>
    </row>
    <row r="74" spans="1:31" s="726" customFormat="1" ht="21.75" customHeight="1">
      <c r="A74" s="682" t="s">
        <v>762</v>
      </c>
      <c r="B74" s="682"/>
      <c r="C74" s="682"/>
      <c r="D74" s="736"/>
      <c r="E74" s="602">
        <v>0</v>
      </c>
      <c r="F74" s="798"/>
      <c r="G74" s="801">
        <v>7038</v>
      </c>
      <c r="H74" s="798"/>
      <c r="I74" s="602">
        <v>0</v>
      </c>
      <c r="J74" s="798"/>
      <c r="K74" s="602">
        <v>0</v>
      </c>
      <c r="L74" s="747"/>
      <c r="M74" s="747"/>
      <c r="N74" s="747"/>
      <c r="O74" s="747"/>
      <c r="P74" s="747"/>
      <c r="Q74" s="747"/>
      <c r="R74" s="747"/>
      <c r="U74" s="562"/>
      <c r="V74" s="562"/>
      <c r="W74" s="1039"/>
      <c r="X74" s="562"/>
      <c r="Y74" s="570"/>
      <c r="Z74" s="592"/>
      <c r="AA74" s="570"/>
      <c r="AB74" s="592"/>
      <c r="AC74" s="570"/>
      <c r="AD74" s="592"/>
      <c r="AE74" s="570"/>
    </row>
    <row r="75" spans="1:31" s="726" customFormat="1" ht="21.75" customHeight="1">
      <c r="A75" s="682" t="s">
        <v>757</v>
      </c>
      <c r="B75" s="682"/>
      <c r="C75" s="682"/>
      <c r="D75" s="736"/>
      <c r="E75" s="602"/>
      <c r="F75" s="682"/>
      <c r="G75" s="682"/>
      <c r="H75" s="682"/>
      <c r="I75" s="602"/>
      <c r="J75" s="682"/>
      <c r="K75" s="682"/>
      <c r="L75" s="747"/>
      <c r="M75" s="747"/>
      <c r="N75" s="747"/>
      <c r="O75" s="747"/>
      <c r="P75" s="747"/>
      <c r="Q75" s="747"/>
      <c r="R75" s="747"/>
      <c r="U75" s="562"/>
      <c r="V75" s="562"/>
      <c r="W75" s="1039"/>
      <c r="X75" s="562"/>
      <c r="Y75" s="570"/>
      <c r="Z75" s="592"/>
      <c r="AA75" s="570"/>
      <c r="AB75" s="592"/>
      <c r="AC75" s="570"/>
      <c r="AD75" s="592"/>
      <c r="AE75" s="570"/>
    </row>
    <row r="76" spans="1:31" s="726" customFormat="1" ht="21.75" customHeight="1">
      <c r="A76" s="682"/>
      <c r="B76" s="682" t="s">
        <v>758</v>
      </c>
      <c r="C76" s="682"/>
      <c r="D76" s="736"/>
      <c r="E76" s="602">
        <v>0</v>
      </c>
      <c r="F76" s="782"/>
      <c r="G76" s="602">
        <v>0</v>
      </c>
      <c r="H76" s="800"/>
      <c r="I76" s="602">
        <v>2316253</v>
      </c>
      <c r="J76" s="800"/>
      <c r="K76" s="602">
        <v>-175116</v>
      </c>
      <c r="L76" s="747"/>
      <c r="M76" s="747"/>
      <c r="N76" s="747"/>
      <c r="O76" s="747"/>
      <c r="P76" s="747"/>
      <c r="Q76" s="747"/>
      <c r="R76" s="747"/>
      <c r="U76" s="562"/>
      <c r="V76" s="562"/>
      <c r="W76" s="1039"/>
      <c r="X76" s="562"/>
      <c r="Y76" s="570"/>
      <c r="Z76" s="592"/>
      <c r="AA76" s="570"/>
      <c r="AB76" s="592"/>
      <c r="AC76" s="570"/>
      <c r="AD76" s="592"/>
      <c r="AE76" s="570"/>
    </row>
    <row r="77" spans="1:31" s="726" customFormat="1" ht="21.75" customHeight="1">
      <c r="A77" s="682" t="s">
        <v>766</v>
      </c>
      <c r="B77" s="682"/>
      <c r="C77" s="682"/>
      <c r="D77" s="736"/>
      <c r="E77" s="602"/>
      <c r="F77" s="602"/>
      <c r="G77" s="682"/>
      <c r="H77" s="682"/>
      <c r="I77" s="602"/>
      <c r="J77" s="682"/>
      <c r="K77" s="682"/>
      <c r="U77" s="562"/>
      <c r="V77" s="562"/>
      <c r="W77" s="1039"/>
      <c r="X77" s="562"/>
      <c r="Y77" s="570"/>
      <c r="Z77" s="592"/>
      <c r="AA77" s="570"/>
      <c r="AB77" s="592"/>
      <c r="AC77" s="570"/>
      <c r="AD77" s="592"/>
      <c r="AE77" s="570"/>
    </row>
    <row r="78" spans="1:31" s="726" customFormat="1" ht="21.75" customHeight="1">
      <c r="A78" s="682"/>
      <c r="B78" s="682" t="s">
        <v>739</v>
      </c>
      <c r="C78" s="682"/>
      <c r="D78" s="736"/>
      <c r="E78" s="602">
        <v>0</v>
      </c>
      <c r="F78" s="602"/>
      <c r="G78" s="602">
        <v>28000</v>
      </c>
      <c r="H78" s="797"/>
      <c r="I78" s="602">
        <v>347</v>
      </c>
      <c r="J78" s="798"/>
      <c r="K78" s="602">
        <v>28000</v>
      </c>
      <c r="L78" s="747"/>
      <c r="M78" s="747"/>
      <c r="N78" s="747"/>
      <c r="O78" s="747"/>
      <c r="P78" s="747"/>
      <c r="Q78" s="747"/>
      <c r="R78" s="747"/>
      <c r="U78" s="562"/>
      <c r="V78" s="562"/>
      <c r="W78" s="1039"/>
      <c r="X78" s="562"/>
      <c r="Y78" s="570"/>
      <c r="Z78" s="592"/>
      <c r="AA78" s="570"/>
      <c r="AB78" s="592"/>
      <c r="AC78" s="570"/>
      <c r="AD78" s="592"/>
      <c r="AE78" s="570"/>
    </row>
    <row r="79" spans="1:31" s="726" customFormat="1" ht="21.75" customHeight="1">
      <c r="A79" s="682" t="s">
        <v>760</v>
      </c>
      <c r="B79" s="682"/>
      <c r="C79" s="682"/>
      <c r="D79" s="736"/>
      <c r="E79" s="602">
        <v>-148201</v>
      </c>
      <c r="F79" s="602"/>
      <c r="G79" s="602">
        <v>-45496</v>
      </c>
      <c r="H79" s="797"/>
      <c r="I79" s="602">
        <v>-5622762</v>
      </c>
      <c r="J79" s="798"/>
      <c r="K79" s="602">
        <v>-7834</v>
      </c>
      <c r="L79" s="747"/>
      <c r="M79" s="747"/>
      <c r="N79" s="747"/>
      <c r="O79" s="747"/>
      <c r="P79" s="747"/>
      <c r="Q79" s="747"/>
      <c r="R79" s="747"/>
      <c r="U79" s="562"/>
      <c r="V79" s="562"/>
      <c r="W79" s="1039"/>
      <c r="X79" s="562"/>
      <c r="Y79" s="570"/>
      <c r="Z79" s="592"/>
      <c r="AA79" s="570"/>
      <c r="AB79" s="592"/>
      <c r="AC79" s="570"/>
      <c r="AD79" s="592"/>
      <c r="AE79" s="570"/>
    </row>
    <row r="80" spans="1:31" s="726" customFormat="1" ht="21.75" customHeight="1">
      <c r="A80" s="682" t="s">
        <v>763</v>
      </c>
      <c r="B80" s="682"/>
      <c r="C80" s="682"/>
      <c r="D80" s="736"/>
      <c r="E80" s="602">
        <v>68910</v>
      </c>
      <c r="F80" s="798"/>
      <c r="G80" s="801">
        <v>303703</v>
      </c>
      <c r="H80" s="798"/>
      <c r="I80" s="602">
        <v>117531</v>
      </c>
      <c r="J80" s="798"/>
      <c r="K80" s="801">
        <v>93835</v>
      </c>
      <c r="L80" s="747"/>
      <c r="M80" s="747"/>
      <c r="N80" s="747"/>
      <c r="O80" s="747"/>
      <c r="P80" s="747"/>
      <c r="Q80" s="747"/>
      <c r="R80" s="747"/>
      <c r="U80" s="562"/>
      <c r="V80" s="562"/>
      <c r="W80" s="1039"/>
      <c r="X80" s="562"/>
      <c r="Y80" s="570"/>
      <c r="Z80" s="592"/>
      <c r="AA80" s="570"/>
      <c r="AB80" s="592"/>
      <c r="AC80" s="592"/>
      <c r="AD80" s="592"/>
      <c r="AE80" s="592"/>
    </row>
    <row r="81" spans="1:31" s="726" customFormat="1" ht="21.75" customHeight="1">
      <c r="A81" s="721" t="s">
        <v>529</v>
      </c>
      <c r="B81" s="682"/>
      <c r="C81" s="682"/>
      <c r="D81" s="736"/>
      <c r="E81" s="789"/>
      <c r="F81" s="682"/>
      <c r="G81" s="789"/>
      <c r="H81" s="682"/>
      <c r="I81" s="789"/>
      <c r="K81" s="789"/>
      <c r="U81" s="562"/>
      <c r="V81" s="562"/>
      <c r="W81" s="1039"/>
      <c r="X81" s="562"/>
      <c r="Y81" s="570"/>
      <c r="Z81" s="592"/>
      <c r="AA81" s="570"/>
      <c r="AB81" s="592"/>
      <c r="AC81" s="592"/>
      <c r="AD81" s="592"/>
      <c r="AE81" s="592"/>
    </row>
    <row r="82" spans="1:31" s="726" customFormat="1" ht="21.75" customHeight="1">
      <c r="A82" s="697" t="s">
        <v>722</v>
      </c>
      <c r="B82" s="697"/>
      <c r="C82" s="697"/>
      <c r="D82" s="736"/>
      <c r="E82" s="789"/>
      <c r="F82" s="682"/>
      <c r="G82" s="789"/>
      <c r="H82" s="682"/>
      <c r="I82" s="789"/>
      <c r="K82" s="789"/>
      <c r="U82" s="562"/>
      <c r="V82" s="562"/>
      <c r="W82" s="1039"/>
      <c r="X82" s="562"/>
      <c r="Y82" s="570"/>
      <c r="Z82" s="592"/>
      <c r="AA82" s="570"/>
      <c r="AB82" s="592"/>
      <c r="AC82" s="592"/>
      <c r="AD82" s="592"/>
      <c r="AE82" s="592"/>
    </row>
    <row r="83" spans="1:31" s="726" customFormat="1" ht="21.75" customHeight="1">
      <c r="A83" s="724"/>
      <c r="D83" s="733"/>
      <c r="E83" s="683"/>
      <c r="G83" s="683"/>
      <c r="I83" s="683"/>
      <c r="J83" s="790"/>
      <c r="K83" s="791"/>
      <c r="U83" s="562"/>
      <c r="V83" s="562"/>
      <c r="W83" s="1039"/>
      <c r="X83" s="562"/>
      <c r="Y83" s="570"/>
      <c r="Z83" s="592"/>
      <c r="AA83" s="570"/>
      <c r="AB83" s="592"/>
      <c r="AC83" s="592"/>
      <c r="AD83" s="592"/>
      <c r="AE83" s="592"/>
    </row>
    <row r="84" spans="1:31" s="726" customFormat="1" ht="21.75" customHeight="1">
      <c r="D84" s="761"/>
      <c r="E84" s="1096" t="s">
        <v>531</v>
      </c>
      <c r="F84" s="1096"/>
      <c r="G84" s="1096"/>
      <c r="H84" s="724"/>
      <c r="I84" s="1096" t="s">
        <v>532</v>
      </c>
      <c r="J84" s="1096"/>
      <c r="K84" s="1096"/>
      <c r="U84" s="562"/>
      <c r="V84" s="562"/>
      <c r="W84" s="1039"/>
      <c r="X84" s="562"/>
      <c r="Y84" s="570"/>
      <c r="Z84" s="592"/>
      <c r="AA84" s="570"/>
      <c r="AB84" s="592"/>
      <c r="AC84" s="592"/>
      <c r="AD84" s="592"/>
      <c r="AE84" s="592"/>
    </row>
    <row r="85" spans="1:31" s="726" customFormat="1" ht="21.75" customHeight="1">
      <c r="D85" s="761"/>
      <c r="E85" s="1098" t="s">
        <v>651</v>
      </c>
      <c r="F85" s="1098"/>
      <c r="G85" s="1098"/>
      <c r="H85" s="776"/>
      <c r="I85" s="1098" t="s">
        <v>651</v>
      </c>
      <c r="J85" s="1098"/>
      <c r="K85" s="1098"/>
      <c r="U85" s="562"/>
      <c r="V85" s="562"/>
      <c r="W85" s="1039"/>
      <c r="X85" s="562"/>
      <c r="Y85" s="570"/>
      <c r="Z85" s="592"/>
      <c r="AA85" s="570"/>
      <c r="AB85" s="592"/>
      <c r="AC85" s="592"/>
      <c r="AD85" s="592"/>
      <c r="AE85" s="592"/>
    </row>
    <row r="86" spans="1:31" s="726" customFormat="1" ht="21.75" customHeight="1">
      <c r="D86" s="761"/>
      <c r="E86" s="1098" t="s">
        <v>533</v>
      </c>
      <c r="F86" s="1098"/>
      <c r="G86" s="1098"/>
      <c r="H86" s="776"/>
      <c r="I86" s="1098" t="s">
        <v>533</v>
      </c>
      <c r="J86" s="1098"/>
      <c r="K86" s="1098"/>
      <c r="U86" s="562"/>
      <c r="V86" s="562"/>
      <c r="W86" s="1039"/>
      <c r="X86" s="562"/>
      <c r="Y86" s="570"/>
      <c r="Z86" s="592"/>
      <c r="AA86" s="570"/>
      <c r="AB86" s="592"/>
      <c r="AC86" s="592"/>
      <c r="AD86" s="592"/>
      <c r="AE86" s="592"/>
    </row>
    <row r="87" spans="1:31" s="726" customFormat="1" ht="21.75" customHeight="1">
      <c r="D87" s="777" t="s">
        <v>536</v>
      </c>
      <c r="E87" s="727">
        <v>2560</v>
      </c>
      <c r="F87" s="727"/>
      <c r="G87" s="727">
        <v>2559</v>
      </c>
      <c r="H87" s="727"/>
      <c r="I87" s="727">
        <v>2560</v>
      </c>
      <c r="J87" s="727"/>
      <c r="K87" s="727">
        <v>2559</v>
      </c>
      <c r="U87" s="562"/>
      <c r="V87" s="562"/>
      <c r="W87" s="1039"/>
      <c r="X87" s="562"/>
      <c r="Y87" s="570"/>
      <c r="Z87" s="592"/>
      <c r="AA87" s="570"/>
      <c r="AB87" s="592"/>
      <c r="AC87" s="592"/>
      <c r="AD87" s="592"/>
      <c r="AE87" s="592"/>
    </row>
    <row r="88" spans="1:31" s="726" customFormat="1" ht="21.75" customHeight="1">
      <c r="D88" s="753"/>
      <c r="E88" s="1095" t="s">
        <v>538</v>
      </c>
      <c r="F88" s="1095"/>
      <c r="G88" s="1095"/>
      <c r="H88" s="1095"/>
      <c r="I88" s="1095"/>
      <c r="J88" s="1095"/>
      <c r="K88" s="1095"/>
      <c r="U88" s="562"/>
      <c r="V88" s="562"/>
      <c r="W88" s="1039"/>
      <c r="X88" s="562"/>
      <c r="Y88" s="570"/>
      <c r="Z88" s="592"/>
      <c r="AA88" s="570"/>
      <c r="AB88" s="592"/>
      <c r="AC88" s="592"/>
      <c r="AD88" s="592"/>
      <c r="AE88" s="592"/>
    </row>
    <row r="89" spans="1:31" s="726" customFormat="1" ht="21.75" customHeight="1">
      <c r="A89" s="758" t="s">
        <v>764</v>
      </c>
      <c r="D89" s="733"/>
      <c r="E89" s="683"/>
      <c r="F89" s="683"/>
      <c r="G89" s="683"/>
      <c r="H89" s="683"/>
      <c r="I89" s="683"/>
      <c r="J89" s="683"/>
      <c r="K89" s="683"/>
      <c r="U89" s="562"/>
      <c r="V89" s="562"/>
      <c r="W89" s="1039"/>
      <c r="X89" s="562"/>
      <c r="Y89" s="570"/>
      <c r="Z89" s="592"/>
      <c r="AA89" s="570"/>
      <c r="AB89" s="592"/>
      <c r="AC89" s="592"/>
      <c r="AD89" s="592"/>
      <c r="AE89" s="592"/>
    </row>
    <row r="90" spans="1:31" s="726" customFormat="1" ht="21.75" customHeight="1">
      <c r="A90" s="682" t="s">
        <v>768</v>
      </c>
      <c r="B90" s="682"/>
      <c r="C90" s="682"/>
      <c r="D90" s="736"/>
      <c r="E90" s="602">
        <v>0</v>
      </c>
      <c r="F90" s="798"/>
      <c r="G90" s="801">
        <v>2073</v>
      </c>
      <c r="H90" s="798"/>
      <c r="I90" s="602">
        <v>3962053</v>
      </c>
      <c r="J90" s="801"/>
      <c r="K90" s="801">
        <v>2073</v>
      </c>
      <c r="L90" s="747"/>
      <c r="M90" s="747"/>
      <c r="N90" s="747"/>
      <c r="O90" s="747"/>
      <c r="P90" s="747"/>
      <c r="Q90" s="747"/>
      <c r="R90" s="747"/>
      <c r="U90" s="1049"/>
      <c r="V90" s="1049"/>
      <c r="W90" s="593"/>
      <c r="X90" s="593"/>
      <c r="Y90" s="593"/>
      <c r="Z90" s="593"/>
      <c r="AA90" s="570"/>
      <c r="AB90" s="593"/>
      <c r="AC90" s="593"/>
      <c r="AD90" s="593"/>
      <c r="AE90" s="570"/>
    </row>
    <row r="91" spans="1:31" s="726" customFormat="1" ht="21.75" customHeight="1">
      <c r="A91" s="682" t="s">
        <v>759</v>
      </c>
      <c r="B91" s="682"/>
      <c r="C91" s="682"/>
      <c r="D91" s="736"/>
      <c r="E91" s="602">
        <v>0</v>
      </c>
      <c r="F91" s="782"/>
      <c r="G91" s="602">
        <v>0</v>
      </c>
      <c r="H91" s="798"/>
      <c r="I91" s="602">
        <v>-150000</v>
      </c>
      <c r="J91" s="798"/>
      <c r="K91" s="798">
        <v>-125551</v>
      </c>
      <c r="L91" s="747"/>
      <c r="M91" s="747"/>
      <c r="N91" s="747"/>
      <c r="O91" s="747"/>
      <c r="P91" s="747"/>
      <c r="Q91" s="747"/>
      <c r="R91" s="747"/>
      <c r="U91" s="1049"/>
      <c r="V91" s="1049"/>
      <c r="W91" s="593"/>
      <c r="X91" s="593"/>
      <c r="Y91" s="593"/>
      <c r="Z91" s="593"/>
      <c r="AA91" s="570"/>
      <c r="AB91" s="593"/>
      <c r="AC91" s="593"/>
      <c r="AD91" s="593"/>
      <c r="AE91" s="570"/>
    </row>
    <row r="92" spans="1:31" s="726" customFormat="1" ht="21.75" customHeight="1">
      <c r="A92" s="682" t="s">
        <v>756</v>
      </c>
      <c r="B92" s="682"/>
      <c r="C92" s="682"/>
      <c r="D92" s="736">
        <v>11</v>
      </c>
      <c r="E92" s="602">
        <v>-84634</v>
      </c>
      <c r="F92" s="797"/>
      <c r="G92" s="602">
        <v>0</v>
      </c>
      <c r="H92" s="602">
        <v>0</v>
      </c>
      <c r="I92" s="602">
        <v>0</v>
      </c>
      <c r="J92" s="602">
        <v>0</v>
      </c>
      <c r="K92" s="602"/>
      <c r="L92" s="747"/>
      <c r="M92" s="747"/>
      <c r="N92" s="747"/>
      <c r="O92" s="747"/>
      <c r="P92" s="747"/>
      <c r="Q92" s="747"/>
      <c r="R92" s="747"/>
      <c r="U92" s="1049"/>
      <c r="V92" s="1049"/>
      <c r="W92" s="593"/>
      <c r="X92" s="593"/>
      <c r="Y92" s="593"/>
      <c r="Z92" s="593"/>
      <c r="AA92" s="570"/>
      <c r="AB92" s="593"/>
      <c r="AC92" s="593"/>
      <c r="AD92" s="593"/>
      <c r="AE92" s="570"/>
    </row>
    <row r="93" spans="1:31" s="726" customFormat="1" ht="21.75" customHeight="1">
      <c r="A93" s="682" t="s">
        <v>765</v>
      </c>
      <c r="B93" s="682"/>
      <c r="C93" s="682"/>
      <c r="D93" s="753"/>
      <c r="E93" s="803"/>
      <c r="F93" s="802"/>
      <c r="G93" s="802"/>
      <c r="H93" s="802"/>
      <c r="I93" s="803"/>
      <c r="J93" s="804"/>
      <c r="K93" s="803"/>
      <c r="U93" s="1049"/>
      <c r="V93" s="1049"/>
      <c r="W93" s="593"/>
      <c r="X93" s="593"/>
      <c r="Y93" s="593"/>
      <c r="Z93" s="593"/>
      <c r="AA93" s="570"/>
      <c r="AB93" s="593"/>
      <c r="AC93" s="593"/>
      <c r="AD93" s="593"/>
      <c r="AE93" s="570"/>
    </row>
    <row r="94" spans="1:31" s="726" customFormat="1" ht="21.75" customHeight="1">
      <c r="A94" s="682"/>
      <c r="B94" s="682" t="s">
        <v>729</v>
      </c>
      <c r="C94" s="682"/>
      <c r="D94" s="753"/>
      <c r="E94" s="602">
        <v>148339</v>
      </c>
      <c r="F94" s="797"/>
      <c r="G94" s="799">
        <v>243524</v>
      </c>
      <c r="H94" s="797"/>
      <c r="I94" s="602">
        <v>0</v>
      </c>
      <c r="J94" s="798"/>
      <c r="K94" s="602">
        <v>0</v>
      </c>
      <c r="L94" s="747"/>
      <c r="M94" s="747"/>
      <c r="N94" s="747"/>
      <c r="O94" s="747"/>
      <c r="P94" s="747"/>
      <c r="Q94" s="747"/>
      <c r="R94" s="747"/>
      <c r="U94" s="1049"/>
      <c r="V94" s="1049"/>
      <c r="W94" s="593"/>
      <c r="X94" s="593"/>
      <c r="Y94" s="593"/>
      <c r="Z94" s="593"/>
      <c r="AA94" s="570"/>
      <c r="AB94" s="593"/>
      <c r="AC94" s="593"/>
      <c r="AD94" s="593"/>
      <c r="AE94" s="570"/>
    </row>
    <row r="95" spans="1:31" s="726" customFormat="1" ht="21.75" customHeight="1">
      <c r="A95" s="682" t="s">
        <v>755</v>
      </c>
      <c r="B95" s="682"/>
      <c r="C95" s="682"/>
      <c r="D95" s="736"/>
      <c r="E95" s="602">
        <v>-1351625</v>
      </c>
      <c r="F95" s="797"/>
      <c r="G95" s="797">
        <v>-505944</v>
      </c>
      <c r="H95" s="798"/>
      <c r="I95" s="602">
        <v>-1138</v>
      </c>
      <c r="J95" s="798"/>
      <c r="K95" s="799">
        <v>-960</v>
      </c>
      <c r="L95" s="747"/>
      <c r="M95" s="747"/>
      <c r="N95" s="747"/>
      <c r="O95" s="747"/>
      <c r="P95" s="747"/>
      <c r="Q95" s="747"/>
      <c r="R95" s="747"/>
      <c r="U95" s="1049"/>
      <c r="V95" s="1049"/>
      <c r="W95" s="593"/>
      <c r="X95" s="593"/>
      <c r="Y95" s="593"/>
      <c r="Z95" s="593"/>
      <c r="AA95" s="570"/>
      <c r="AB95" s="593"/>
      <c r="AC95" s="593"/>
      <c r="AD95" s="593"/>
      <c r="AE95" s="570"/>
    </row>
    <row r="96" spans="1:31" s="726" customFormat="1" ht="21.75" customHeight="1">
      <c r="A96" s="682" t="s">
        <v>769</v>
      </c>
      <c r="B96" s="682"/>
      <c r="C96" s="682"/>
      <c r="D96" s="736">
        <v>3</v>
      </c>
      <c r="E96" s="651">
        <v>-172130</v>
      </c>
      <c r="F96" s="798"/>
      <c r="G96" s="651">
        <v>0</v>
      </c>
      <c r="H96" s="805"/>
      <c r="I96" s="651">
        <v>0</v>
      </c>
      <c r="J96" s="805"/>
      <c r="K96" s="651">
        <v>0</v>
      </c>
      <c r="L96" s="747"/>
      <c r="M96" s="747"/>
      <c r="N96" s="747"/>
      <c r="O96" s="747"/>
      <c r="P96" s="747"/>
      <c r="Q96" s="747"/>
      <c r="R96" s="747"/>
      <c r="U96" s="1049"/>
      <c r="V96" s="1049"/>
      <c r="W96" s="593"/>
      <c r="X96" s="593"/>
      <c r="Y96" s="593"/>
      <c r="Z96" s="593"/>
      <c r="AA96" s="570"/>
      <c r="AB96" s="593"/>
      <c r="AC96" s="593"/>
      <c r="AD96" s="593"/>
      <c r="AE96" s="570"/>
    </row>
    <row r="97" spans="1:31" s="726" customFormat="1" ht="21.75" customHeight="1">
      <c r="A97" s="697" t="s">
        <v>770</v>
      </c>
      <c r="B97" s="682"/>
      <c r="C97" s="682"/>
      <c r="D97" s="736"/>
      <c r="E97" s="795">
        <v>558531</v>
      </c>
      <c r="F97" s="808"/>
      <c r="G97" s="795">
        <v>367859</v>
      </c>
      <c r="H97" s="808"/>
      <c r="I97" s="795">
        <v>1110516</v>
      </c>
      <c r="J97" s="808"/>
      <c r="K97" s="795">
        <v>1699207</v>
      </c>
      <c r="L97" s="747"/>
      <c r="M97" s="747"/>
      <c r="N97" s="747"/>
      <c r="O97" s="747"/>
      <c r="P97" s="747"/>
      <c r="Q97" s="747"/>
      <c r="R97" s="747"/>
      <c r="U97" s="1049"/>
      <c r="V97" s="1049"/>
      <c r="W97" s="593"/>
      <c r="X97" s="593"/>
      <c r="Y97" s="593"/>
      <c r="Z97" s="593"/>
      <c r="AA97" s="570"/>
      <c r="AB97" s="593"/>
      <c r="AC97" s="593"/>
      <c r="AD97" s="593"/>
      <c r="AE97" s="570"/>
    </row>
    <row r="98" spans="1:31" s="726" customFormat="1" ht="15" customHeight="1">
      <c r="A98" s="682"/>
      <c r="B98" s="682"/>
      <c r="C98" s="682"/>
      <c r="D98" s="733"/>
      <c r="E98" s="760"/>
      <c r="F98" s="694"/>
      <c r="G98" s="760"/>
      <c r="H98" s="694"/>
      <c r="I98" s="694"/>
      <c r="J98" s="694"/>
      <c r="K98" s="694"/>
      <c r="U98" s="1049"/>
      <c r="V98" s="1049"/>
      <c r="W98" s="593"/>
      <c r="X98" s="593"/>
      <c r="Y98" s="593"/>
      <c r="Z98" s="593"/>
      <c r="AA98" s="570"/>
      <c r="AB98" s="593"/>
      <c r="AC98" s="593"/>
      <c r="AD98" s="593"/>
      <c r="AE98" s="570"/>
    </row>
    <row r="99" spans="1:31" s="726" customFormat="1" ht="21.75" customHeight="1">
      <c r="A99" s="738" t="s">
        <v>771</v>
      </c>
      <c r="B99" s="682"/>
      <c r="C99" s="682"/>
      <c r="D99" s="753"/>
      <c r="F99" s="694"/>
      <c r="H99" s="694"/>
      <c r="I99" s="694"/>
      <c r="J99" s="694"/>
      <c r="K99" s="694"/>
      <c r="U99" s="1050"/>
      <c r="V99" s="1050"/>
      <c r="W99" s="556"/>
      <c r="X99" s="1044"/>
      <c r="Y99" s="570"/>
      <c r="Z99" s="1044"/>
      <c r="AA99" s="570"/>
      <c r="AB99" s="1044"/>
      <c r="AC99" s="1045"/>
      <c r="AD99" s="1044"/>
      <c r="AE99" s="570"/>
    </row>
    <row r="100" spans="1:31" s="726" customFormat="1" ht="21.75" customHeight="1">
      <c r="A100" s="682" t="s">
        <v>781</v>
      </c>
      <c r="B100" s="682"/>
      <c r="C100" s="682"/>
      <c r="D100" s="753"/>
      <c r="E100" s="602"/>
      <c r="F100" s="694"/>
      <c r="G100" s="648"/>
      <c r="H100" s="621"/>
      <c r="I100" s="602"/>
      <c r="J100" s="621"/>
      <c r="K100" s="742"/>
      <c r="L100" s="747"/>
      <c r="M100" s="747"/>
      <c r="N100" s="747"/>
      <c r="O100" s="747"/>
      <c r="P100" s="747"/>
      <c r="Q100" s="747"/>
      <c r="R100" s="747"/>
      <c r="U100" s="1050"/>
      <c r="V100" s="1050"/>
      <c r="W100" s="556"/>
      <c r="X100" s="1044"/>
      <c r="Y100" s="570"/>
      <c r="Z100" s="1044"/>
      <c r="AA100" s="570"/>
      <c r="AB100" s="1044"/>
      <c r="AC100" s="1045"/>
      <c r="AD100" s="1044"/>
      <c r="AE100" s="570"/>
    </row>
    <row r="101" spans="1:31" s="726" customFormat="1" ht="21.75" customHeight="1">
      <c r="A101" s="682"/>
      <c r="B101" s="682" t="s">
        <v>782</v>
      </c>
      <c r="C101" s="682"/>
      <c r="D101" s="736"/>
      <c r="E101" s="602">
        <v>138000</v>
      </c>
      <c r="F101" s="809"/>
      <c r="G101" s="742">
        <v>32403</v>
      </c>
      <c r="H101" s="805"/>
      <c r="I101" s="602">
        <v>0</v>
      </c>
      <c r="J101" s="602">
        <v>0</v>
      </c>
      <c r="K101" s="602">
        <v>0</v>
      </c>
      <c r="L101" s="747"/>
      <c r="M101" s="747"/>
      <c r="N101" s="747"/>
      <c r="O101" s="747"/>
      <c r="P101" s="747"/>
      <c r="Q101" s="747"/>
      <c r="R101" s="747"/>
      <c r="U101" s="562"/>
      <c r="V101" s="562"/>
      <c r="W101" s="1039"/>
      <c r="X101" s="562"/>
      <c r="Y101" s="570"/>
      <c r="Z101" s="592"/>
      <c r="AA101" s="570"/>
      <c r="AB101" s="592"/>
      <c r="AC101" s="570"/>
      <c r="AD101" s="592"/>
      <c r="AE101" s="570"/>
    </row>
    <row r="102" spans="1:31" s="726" customFormat="1" ht="21.75" customHeight="1">
      <c r="A102" s="682" t="s">
        <v>773</v>
      </c>
      <c r="B102" s="682"/>
      <c r="C102" s="682"/>
      <c r="D102" s="753"/>
      <c r="E102" s="602">
        <v>-33816</v>
      </c>
      <c r="F102" s="694"/>
      <c r="G102" s="648">
        <v>-276190</v>
      </c>
      <c r="H102" s="688"/>
      <c r="I102" s="602">
        <v>0</v>
      </c>
      <c r="J102" s="688"/>
      <c r="K102" s="602">
        <v>0</v>
      </c>
      <c r="L102" s="747"/>
      <c r="M102" s="747"/>
      <c r="N102" s="747"/>
      <c r="O102" s="747"/>
      <c r="P102" s="747"/>
      <c r="Q102" s="747"/>
      <c r="R102" s="747"/>
      <c r="U102" s="562"/>
      <c r="V102" s="562"/>
      <c r="W102" s="1039"/>
      <c r="X102" s="562"/>
      <c r="Y102" s="570"/>
      <c r="Z102" s="592"/>
      <c r="AA102" s="592"/>
      <c r="AB102" s="592"/>
      <c r="AC102" s="570"/>
      <c r="AD102" s="592"/>
      <c r="AE102" s="570"/>
    </row>
    <row r="103" spans="1:31" s="726" customFormat="1" ht="21.75" customHeight="1">
      <c r="A103" s="682" t="s">
        <v>890</v>
      </c>
      <c r="B103" s="682"/>
      <c r="C103" s="682"/>
      <c r="D103" s="736"/>
      <c r="E103" s="682"/>
      <c r="F103" s="682"/>
      <c r="G103" s="682"/>
      <c r="H103" s="682"/>
      <c r="I103" s="682"/>
      <c r="J103" s="682"/>
      <c r="K103" s="682"/>
      <c r="L103" s="747"/>
      <c r="M103" s="747"/>
      <c r="N103" s="747"/>
      <c r="O103" s="747"/>
      <c r="P103" s="747"/>
      <c r="Q103" s="747"/>
      <c r="R103" s="747"/>
      <c r="U103" s="562"/>
      <c r="V103" s="562"/>
      <c r="W103" s="1039"/>
      <c r="X103" s="562"/>
      <c r="Y103" s="570"/>
      <c r="Z103" s="570"/>
      <c r="AA103" s="570"/>
      <c r="AB103" s="583"/>
      <c r="AC103" s="592"/>
      <c r="AD103" s="570"/>
      <c r="AE103" s="570"/>
    </row>
    <row r="104" spans="1:31" s="726" customFormat="1" ht="21.75" customHeight="1">
      <c r="A104" s="682"/>
      <c r="B104" s="682" t="s">
        <v>758</v>
      </c>
      <c r="C104" s="682"/>
      <c r="D104" s="736"/>
      <c r="E104" s="602">
        <v>-21800</v>
      </c>
      <c r="F104" s="694"/>
      <c r="G104" s="647">
        <v>4000</v>
      </c>
      <c r="H104" s="688"/>
      <c r="I104" s="602">
        <v>252000</v>
      </c>
      <c r="J104" s="688"/>
      <c r="K104" s="742">
        <v>-36000</v>
      </c>
      <c r="L104" s="747"/>
      <c r="M104" s="747"/>
      <c r="N104" s="747"/>
      <c r="O104" s="747"/>
      <c r="P104" s="747"/>
      <c r="Q104" s="747"/>
      <c r="R104" s="747"/>
      <c r="U104" s="562"/>
      <c r="V104" s="562"/>
      <c r="W104" s="1039"/>
      <c r="X104" s="562"/>
      <c r="Y104" s="570"/>
      <c r="Z104" s="570"/>
      <c r="AA104" s="570"/>
      <c r="AB104" s="583"/>
      <c r="AC104" s="592"/>
      <c r="AD104" s="570"/>
      <c r="AE104" s="570"/>
    </row>
    <row r="105" spans="1:31" s="726" customFormat="1" ht="21.75" customHeight="1">
      <c r="A105" s="682" t="s">
        <v>775</v>
      </c>
      <c r="B105" s="682"/>
      <c r="C105" s="682"/>
      <c r="D105" s="753"/>
      <c r="E105" s="602">
        <v>19784</v>
      </c>
      <c r="F105" s="694"/>
      <c r="G105" s="739">
        <v>-149028</v>
      </c>
      <c r="H105" s="621"/>
      <c r="I105" s="602">
        <v>0</v>
      </c>
      <c r="J105" s="602">
        <v>0</v>
      </c>
      <c r="K105" s="602">
        <v>0</v>
      </c>
      <c r="L105" s="747"/>
      <c r="M105" s="747"/>
      <c r="N105" s="747"/>
      <c r="O105" s="747"/>
      <c r="P105" s="747"/>
      <c r="Q105" s="747"/>
      <c r="R105" s="747"/>
      <c r="U105" s="562"/>
      <c r="V105" s="562"/>
      <c r="W105" s="1039"/>
      <c r="X105" s="562"/>
      <c r="Y105" s="570"/>
      <c r="Z105" s="570"/>
      <c r="AA105" s="570"/>
      <c r="AB105" s="570"/>
      <c r="AC105" s="592"/>
      <c r="AD105" s="570"/>
      <c r="AE105" s="570"/>
    </row>
    <row r="106" spans="1:31" s="726" customFormat="1" ht="21.75" customHeight="1">
      <c r="A106" s="682" t="s">
        <v>774</v>
      </c>
      <c r="B106" s="682"/>
      <c r="C106" s="682"/>
      <c r="D106" s="736"/>
      <c r="E106" s="602">
        <v>43592</v>
      </c>
      <c r="F106" s="694"/>
      <c r="G106" s="742">
        <v>120000</v>
      </c>
      <c r="H106" s="688"/>
      <c r="I106" s="602">
        <v>0</v>
      </c>
      <c r="J106" s="602">
        <v>0</v>
      </c>
      <c r="K106" s="602">
        <v>0</v>
      </c>
      <c r="L106" s="747"/>
      <c r="M106" s="747"/>
      <c r="N106" s="747"/>
      <c r="O106" s="747"/>
      <c r="P106" s="747"/>
      <c r="Q106" s="747"/>
      <c r="R106" s="747"/>
      <c r="U106" s="562"/>
      <c r="V106" s="562"/>
      <c r="W106" s="1039"/>
      <c r="X106" s="562"/>
      <c r="Y106" s="570"/>
      <c r="Z106" s="570"/>
      <c r="AA106" s="570"/>
      <c r="AB106" s="570"/>
      <c r="AC106" s="570"/>
      <c r="AD106" s="570"/>
      <c r="AE106" s="570"/>
    </row>
    <row r="107" spans="1:31" s="726" customFormat="1" ht="21.75" customHeight="1">
      <c r="A107" s="682" t="s">
        <v>777</v>
      </c>
      <c r="B107" s="682"/>
      <c r="C107" s="682"/>
      <c r="D107" s="753"/>
      <c r="E107" s="602">
        <v>-1080315</v>
      </c>
      <c r="F107" s="694"/>
      <c r="G107" s="739">
        <v>-1490372</v>
      </c>
      <c r="H107" s="621"/>
      <c r="I107" s="602">
        <v>0</v>
      </c>
      <c r="J107" s="621"/>
      <c r="K107" s="742">
        <v>-240000</v>
      </c>
      <c r="L107" s="747"/>
      <c r="M107" s="747"/>
      <c r="N107" s="747"/>
      <c r="O107" s="747"/>
      <c r="P107" s="747"/>
      <c r="Q107" s="747"/>
      <c r="R107" s="747"/>
      <c r="U107" s="562"/>
      <c r="V107" s="562"/>
      <c r="W107" s="1039"/>
      <c r="X107" s="562"/>
      <c r="Y107" s="589"/>
      <c r="Z107" s="589"/>
      <c r="AA107" s="589"/>
      <c r="AB107" s="589"/>
      <c r="AC107" s="1045"/>
      <c r="AD107" s="589"/>
      <c r="AE107" s="589"/>
    </row>
    <row r="108" spans="1:31" s="726" customFormat="1" ht="21.75" customHeight="1">
      <c r="A108" s="682" t="s">
        <v>776</v>
      </c>
      <c r="B108" s="682"/>
      <c r="C108" s="682"/>
      <c r="D108" s="753"/>
      <c r="E108" s="602">
        <v>-2000000</v>
      </c>
      <c r="F108" s="694"/>
      <c r="G108" s="602">
        <v>0</v>
      </c>
      <c r="H108" s="621"/>
      <c r="I108" s="602">
        <v>-2000000</v>
      </c>
      <c r="J108" s="621"/>
      <c r="K108" s="602">
        <v>0</v>
      </c>
      <c r="L108" s="747"/>
      <c r="M108" s="747"/>
      <c r="N108" s="747"/>
      <c r="O108" s="747"/>
      <c r="P108" s="747"/>
      <c r="Q108" s="747"/>
      <c r="R108" s="747"/>
      <c r="U108" s="562"/>
      <c r="V108" s="562"/>
      <c r="W108" s="1039"/>
      <c r="X108" s="562"/>
      <c r="Y108" s="592"/>
      <c r="Z108" s="592"/>
      <c r="AA108" s="592"/>
      <c r="AB108" s="592"/>
      <c r="AC108" s="592"/>
      <c r="AD108" s="592"/>
      <c r="AE108" s="592"/>
    </row>
    <row r="109" spans="1:31" s="726" customFormat="1" ht="21.75" customHeight="1">
      <c r="A109" s="682" t="s">
        <v>780</v>
      </c>
      <c r="B109" s="682"/>
      <c r="C109" s="682"/>
      <c r="D109" s="753"/>
      <c r="E109" s="602">
        <v>172</v>
      </c>
      <c r="F109" s="694"/>
      <c r="G109" s="602">
        <v>0</v>
      </c>
      <c r="H109" s="621"/>
      <c r="I109" s="602">
        <v>172</v>
      </c>
      <c r="J109" s="621"/>
      <c r="K109" s="602">
        <v>0</v>
      </c>
      <c r="L109" s="747"/>
      <c r="M109" s="747"/>
      <c r="N109" s="747"/>
      <c r="O109" s="747"/>
      <c r="P109" s="747"/>
      <c r="Q109" s="747"/>
      <c r="R109" s="747"/>
      <c r="U109" s="562"/>
      <c r="V109" s="562"/>
      <c r="W109" s="1039"/>
      <c r="X109" s="562"/>
      <c r="Y109" s="592"/>
      <c r="Z109" s="592"/>
      <c r="AA109" s="592"/>
      <c r="AB109" s="592"/>
      <c r="AC109" s="570"/>
      <c r="AD109" s="592"/>
      <c r="AE109" s="570"/>
    </row>
    <row r="110" spans="1:31" s="726" customFormat="1" ht="21.75" customHeight="1">
      <c r="A110" s="682" t="s">
        <v>779</v>
      </c>
      <c r="B110" s="682"/>
      <c r="C110" s="682"/>
      <c r="D110" s="753"/>
      <c r="E110" s="602">
        <v>-91119</v>
      </c>
      <c r="F110" s="694"/>
      <c r="G110" s="742">
        <v>-91119</v>
      </c>
      <c r="H110" s="621"/>
      <c r="I110" s="602">
        <v>-91119</v>
      </c>
      <c r="J110" s="621"/>
      <c r="K110" s="742">
        <v>-91119</v>
      </c>
      <c r="L110" s="747"/>
      <c r="M110" s="747"/>
      <c r="N110" s="747"/>
      <c r="O110" s="747"/>
      <c r="P110" s="747"/>
      <c r="Q110" s="747"/>
      <c r="R110" s="747"/>
      <c r="U110" s="1049"/>
      <c r="V110" s="1044"/>
      <c r="W110" s="556"/>
      <c r="X110" s="1044"/>
      <c r="Y110" s="1045"/>
      <c r="Z110" s="1044"/>
      <c r="AA110" s="570"/>
      <c r="AB110" s="1044"/>
      <c r="AC110" s="570"/>
      <c r="AD110" s="1044"/>
      <c r="AE110" s="570"/>
    </row>
    <row r="111" spans="1:31" s="726" customFormat="1" ht="21.75" customHeight="1">
      <c r="A111" s="682" t="s">
        <v>778</v>
      </c>
      <c r="B111" s="682"/>
      <c r="C111" s="682"/>
      <c r="D111" s="753"/>
      <c r="E111" s="602">
        <v>-37279</v>
      </c>
      <c r="F111" s="694"/>
      <c r="G111" s="742">
        <v>-37005</v>
      </c>
      <c r="H111" s="621"/>
      <c r="I111" s="602">
        <v>0</v>
      </c>
      <c r="J111" s="621"/>
      <c r="K111" s="602">
        <v>0</v>
      </c>
      <c r="L111" s="747"/>
      <c r="M111" s="747"/>
      <c r="N111" s="747"/>
      <c r="O111" s="747"/>
      <c r="P111" s="747"/>
      <c r="Q111" s="747"/>
      <c r="R111" s="747"/>
      <c r="U111" s="562"/>
      <c r="V111" s="562"/>
      <c r="W111" s="1039"/>
      <c r="X111" s="562"/>
      <c r="Y111" s="570"/>
      <c r="Z111" s="570"/>
      <c r="AA111" s="570"/>
      <c r="AB111" s="583"/>
      <c r="AC111" s="570"/>
      <c r="AD111" s="570"/>
      <c r="AE111" s="570"/>
    </row>
    <row r="112" spans="1:31" s="726" customFormat="1" ht="21.75" customHeight="1">
      <c r="A112" s="748" t="s">
        <v>783</v>
      </c>
      <c r="B112" s="748"/>
      <c r="C112" s="748"/>
      <c r="D112" s="736"/>
      <c r="E112" s="602"/>
      <c r="F112" s="798"/>
      <c r="G112" s="798"/>
      <c r="H112" s="805"/>
      <c r="I112" s="602"/>
      <c r="J112" s="805"/>
      <c r="K112" s="805"/>
      <c r="L112" s="747"/>
      <c r="M112" s="747"/>
      <c r="N112" s="747"/>
      <c r="O112" s="747"/>
      <c r="P112" s="747"/>
      <c r="Q112" s="747"/>
      <c r="R112" s="747"/>
      <c r="U112" s="562"/>
      <c r="V112" s="562"/>
      <c r="W112" s="1039"/>
      <c r="X112" s="562"/>
      <c r="Y112" s="570"/>
      <c r="Z112" s="570"/>
      <c r="AA112" s="570"/>
      <c r="AB112" s="570"/>
      <c r="AC112" s="570"/>
      <c r="AD112" s="570"/>
      <c r="AE112" s="570"/>
    </row>
    <row r="113" spans="1:31" s="726" customFormat="1" ht="21.75" customHeight="1">
      <c r="A113" s="748"/>
      <c r="B113" s="748" t="s">
        <v>784</v>
      </c>
      <c r="C113" s="748"/>
      <c r="D113" s="736"/>
      <c r="E113" s="602">
        <v>-3088</v>
      </c>
      <c r="F113" s="798"/>
      <c r="G113" s="797">
        <v>-33240</v>
      </c>
      <c r="H113" s="805"/>
      <c r="I113" s="602">
        <v>-3088</v>
      </c>
      <c r="J113" s="805"/>
      <c r="K113" s="805">
        <v>-33240</v>
      </c>
      <c r="L113" s="747"/>
      <c r="M113" s="747"/>
      <c r="N113" s="747"/>
      <c r="O113" s="747"/>
      <c r="P113" s="747"/>
      <c r="Q113" s="747"/>
      <c r="R113" s="747"/>
      <c r="U113" s="1044"/>
      <c r="V113" s="1044"/>
      <c r="W113" s="556"/>
      <c r="X113" s="1044"/>
      <c r="Y113" s="1045"/>
      <c r="Z113" s="1044"/>
      <c r="AA113" s="1045"/>
      <c r="AB113" s="1044"/>
      <c r="AC113" s="1045"/>
      <c r="AD113" s="1044"/>
      <c r="AE113" s="1045"/>
    </row>
    <row r="114" spans="1:31" s="726" customFormat="1" ht="21.75" customHeight="1">
      <c r="A114" s="682" t="s">
        <v>772</v>
      </c>
      <c r="B114" s="682"/>
      <c r="C114" s="682"/>
      <c r="D114" s="736"/>
      <c r="E114" s="602">
        <v>-317035</v>
      </c>
      <c r="F114" s="781"/>
      <c r="G114" s="781">
        <v>-351216</v>
      </c>
      <c r="H114" s="781"/>
      <c r="I114" s="602">
        <v>-114529</v>
      </c>
      <c r="J114" s="782"/>
      <c r="K114" s="781">
        <v>-126502</v>
      </c>
      <c r="L114" s="747"/>
      <c r="M114" s="747"/>
      <c r="N114" s="747"/>
      <c r="O114" s="747"/>
      <c r="P114" s="747"/>
      <c r="Q114" s="747"/>
      <c r="R114" s="747"/>
      <c r="U114" s="562"/>
      <c r="V114" s="560"/>
      <c r="W114" s="1039"/>
      <c r="X114" s="562"/>
      <c r="Y114" s="570"/>
      <c r="Z114" s="570"/>
      <c r="AA114" s="570"/>
      <c r="AB114" s="570"/>
      <c r="AC114" s="570"/>
      <c r="AD114" s="570"/>
      <c r="AE114" s="570"/>
    </row>
    <row r="115" spans="1:31" s="726" customFormat="1" ht="21.75" customHeight="1">
      <c r="A115" s="697" t="s">
        <v>785</v>
      </c>
      <c r="B115" s="682"/>
      <c r="C115" s="682"/>
      <c r="D115" s="736"/>
      <c r="E115" s="810">
        <v>-3382904</v>
      </c>
      <c r="F115" s="811"/>
      <c r="G115" s="810">
        <v>-2271767</v>
      </c>
      <c r="H115" s="811"/>
      <c r="I115" s="810">
        <v>-1956564</v>
      </c>
      <c r="J115" s="811"/>
      <c r="K115" s="810">
        <v>-526861</v>
      </c>
      <c r="L115" s="747"/>
      <c r="M115" s="747"/>
      <c r="N115" s="747"/>
      <c r="O115" s="747"/>
      <c r="P115" s="747"/>
      <c r="Q115" s="747"/>
      <c r="R115" s="747"/>
      <c r="U115" s="560"/>
      <c r="V115" s="560"/>
      <c r="W115" s="1051"/>
      <c r="X115" s="560"/>
      <c r="Y115" s="583"/>
      <c r="Z115" s="583"/>
      <c r="AA115" s="583"/>
      <c r="AB115" s="583"/>
      <c r="AC115" s="583"/>
      <c r="AD115" s="583"/>
      <c r="AE115" s="583"/>
    </row>
    <row r="116" spans="1:31" s="726" customFormat="1" ht="15" customHeight="1">
      <c r="A116" s="697"/>
      <c r="B116" s="682"/>
      <c r="C116" s="682"/>
      <c r="D116" s="736"/>
      <c r="E116" s="696"/>
      <c r="F116" s="696"/>
      <c r="G116" s="696"/>
      <c r="H116" s="696"/>
      <c r="I116" s="696"/>
      <c r="J116" s="696"/>
      <c r="K116" s="696"/>
      <c r="L116" s="747"/>
      <c r="M116" s="747"/>
      <c r="N116" s="747"/>
      <c r="O116" s="747"/>
      <c r="P116" s="747"/>
      <c r="Q116" s="747"/>
      <c r="R116" s="747"/>
      <c r="U116" s="569"/>
      <c r="V116" s="562"/>
      <c r="W116" s="1039"/>
      <c r="X116" s="562"/>
      <c r="Y116" s="570"/>
      <c r="Z116" s="570"/>
      <c r="AA116" s="570"/>
      <c r="AB116" s="570"/>
      <c r="AC116" s="570"/>
      <c r="AD116" s="570"/>
      <c r="AE116" s="570"/>
    </row>
    <row r="117" spans="1:31" s="726" customFormat="1" ht="21.75" customHeight="1">
      <c r="A117" s="721" t="s">
        <v>529</v>
      </c>
      <c r="B117" s="682"/>
      <c r="C117" s="682"/>
      <c r="D117" s="736"/>
      <c r="E117" s="789"/>
      <c r="F117" s="682"/>
      <c r="G117" s="789"/>
      <c r="H117" s="682"/>
      <c r="I117" s="789"/>
      <c r="K117" s="789"/>
      <c r="U117" s="562"/>
      <c r="V117" s="562"/>
      <c r="W117" s="1039"/>
      <c r="X117" s="562"/>
      <c r="Y117" s="570"/>
      <c r="Z117" s="570"/>
      <c r="AA117" s="570"/>
      <c r="AB117" s="570"/>
      <c r="AC117" s="570"/>
      <c r="AD117" s="570"/>
      <c r="AE117" s="570"/>
    </row>
    <row r="118" spans="1:31" s="726" customFormat="1" ht="21.75" customHeight="1">
      <c r="A118" s="697" t="s">
        <v>722</v>
      </c>
      <c r="B118" s="697"/>
      <c r="C118" s="697"/>
      <c r="D118" s="736"/>
      <c r="E118" s="789"/>
      <c r="F118" s="682"/>
      <c r="G118" s="789"/>
      <c r="H118" s="682"/>
      <c r="I118" s="789"/>
      <c r="K118" s="789"/>
      <c r="U118" s="562"/>
      <c r="V118" s="562"/>
      <c r="W118" s="1039"/>
      <c r="X118" s="562"/>
      <c r="Y118" s="570"/>
      <c r="Z118" s="570"/>
      <c r="AA118" s="570"/>
      <c r="AB118" s="570"/>
      <c r="AC118" s="570"/>
      <c r="AD118" s="570"/>
      <c r="AE118" s="570"/>
    </row>
    <row r="119" spans="1:31" s="726" customFormat="1" ht="21.75" customHeight="1">
      <c r="A119" s="697"/>
      <c r="B119" s="697"/>
      <c r="C119" s="697"/>
      <c r="D119" s="736"/>
      <c r="E119" s="789"/>
      <c r="F119" s="682"/>
      <c r="G119" s="789"/>
      <c r="H119" s="682"/>
      <c r="I119" s="789"/>
      <c r="K119" s="789"/>
      <c r="U119" s="562"/>
      <c r="V119" s="562"/>
      <c r="W119" s="1039"/>
      <c r="X119" s="562"/>
      <c r="Y119" s="570"/>
      <c r="Z119" s="570"/>
      <c r="AA119" s="570"/>
      <c r="AB119" s="570"/>
      <c r="AC119" s="570"/>
      <c r="AD119" s="570"/>
      <c r="AE119" s="570"/>
    </row>
    <row r="120" spans="1:31" s="726" customFormat="1" ht="21.75" customHeight="1">
      <c r="D120" s="761"/>
      <c r="E120" s="1096" t="s">
        <v>531</v>
      </c>
      <c r="F120" s="1096"/>
      <c r="G120" s="1096"/>
      <c r="H120" s="724"/>
      <c r="I120" s="1096" t="s">
        <v>532</v>
      </c>
      <c r="J120" s="1096"/>
      <c r="K120" s="1096"/>
      <c r="U120" s="562"/>
      <c r="V120" s="562"/>
      <c r="W120" s="1039"/>
      <c r="X120" s="562"/>
      <c r="Y120" s="570"/>
      <c r="Z120" s="570"/>
      <c r="AA120" s="570"/>
      <c r="AB120" s="570"/>
      <c r="AC120" s="570"/>
      <c r="AD120" s="570"/>
      <c r="AE120" s="570"/>
    </row>
    <row r="121" spans="1:31" s="726" customFormat="1" ht="21.75" customHeight="1">
      <c r="D121" s="761"/>
      <c r="E121" s="1098" t="s">
        <v>651</v>
      </c>
      <c r="F121" s="1098"/>
      <c r="G121" s="1098"/>
      <c r="H121" s="776"/>
      <c r="I121" s="1098" t="s">
        <v>651</v>
      </c>
      <c r="J121" s="1098"/>
      <c r="K121" s="1098"/>
      <c r="U121" s="562"/>
      <c r="V121" s="562"/>
      <c r="W121" s="1039"/>
      <c r="X121" s="562"/>
      <c r="Y121" s="1052"/>
      <c r="Z121" s="570"/>
      <c r="AA121" s="570"/>
      <c r="AB121" s="570"/>
      <c r="AC121" s="570"/>
      <c r="AD121" s="570"/>
      <c r="AE121" s="570"/>
    </row>
    <row r="122" spans="1:31" s="726" customFormat="1" ht="21.75" customHeight="1">
      <c r="D122" s="761"/>
      <c r="E122" s="1098" t="s">
        <v>533</v>
      </c>
      <c r="F122" s="1098"/>
      <c r="G122" s="1098"/>
      <c r="H122" s="776"/>
      <c r="I122" s="1098" t="s">
        <v>533</v>
      </c>
      <c r="J122" s="1098"/>
      <c r="K122" s="1098"/>
      <c r="U122" s="584"/>
      <c r="V122" s="584"/>
      <c r="W122" s="1039"/>
      <c r="X122" s="562"/>
      <c r="Y122" s="570"/>
      <c r="Z122" s="570"/>
      <c r="AA122" s="570"/>
      <c r="AB122" s="570"/>
      <c r="AC122" s="570"/>
      <c r="AD122" s="570"/>
      <c r="AE122" s="570"/>
    </row>
    <row r="123" spans="1:31" s="726" customFormat="1" ht="21.75" customHeight="1">
      <c r="D123" s="777"/>
      <c r="E123" s="727">
        <v>2560</v>
      </c>
      <c r="F123" s="727"/>
      <c r="G123" s="727">
        <v>2559</v>
      </c>
      <c r="H123" s="727"/>
      <c r="I123" s="727">
        <v>2560</v>
      </c>
      <c r="J123" s="727"/>
      <c r="K123" s="727">
        <v>2559</v>
      </c>
      <c r="U123" s="562"/>
      <c r="V123" s="593"/>
      <c r="W123" s="1039"/>
      <c r="X123" s="560"/>
      <c r="Y123" s="570"/>
      <c r="Z123" s="570"/>
      <c r="AA123" s="570"/>
      <c r="AB123" s="570"/>
      <c r="AC123" s="570"/>
      <c r="AD123" s="570"/>
      <c r="AE123" s="570"/>
    </row>
    <row r="124" spans="1:31" s="726" customFormat="1" ht="21.75" customHeight="1">
      <c r="D124" s="753"/>
      <c r="E124" s="1095" t="s">
        <v>538</v>
      </c>
      <c r="F124" s="1095"/>
      <c r="G124" s="1095"/>
      <c r="H124" s="1095"/>
      <c r="I124" s="1095"/>
      <c r="J124" s="1095"/>
      <c r="K124" s="1095"/>
      <c r="U124" s="560"/>
      <c r="V124" s="560"/>
      <c r="W124" s="1039"/>
      <c r="X124" s="562"/>
      <c r="Y124" s="583"/>
      <c r="Z124" s="583"/>
      <c r="AA124" s="583"/>
      <c r="AB124" s="583"/>
      <c r="AC124" s="583"/>
      <c r="AD124" s="583"/>
      <c r="AE124" s="583"/>
    </row>
    <row r="125" spans="1:31" s="726" customFormat="1" ht="21.75" customHeight="1">
      <c r="A125" s="682" t="s">
        <v>786</v>
      </c>
      <c r="B125" s="682"/>
      <c r="C125" s="682"/>
      <c r="D125" s="736"/>
      <c r="E125" s="682"/>
      <c r="F125" s="682"/>
      <c r="G125" s="682"/>
      <c r="H125" s="682"/>
      <c r="I125" s="682"/>
      <c r="J125" s="682"/>
      <c r="K125" s="682"/>
      <c r="U125" s="562"/>
      <c r="V125" s="562"/>
      <c r="W125" s="1039"/>
      <c r="X125" s="562"/>
      <c r="Y125" s="570"/>
      <c r="Z125" s="570"/>
      <c r="AA125" s="570"/>
      <c r="AB125" s="592"/>
      <c r="AC125" s="572"/>
      <c r="AD125" s="592"/>
      <c r="AE125" s="572"/>
    </row>
    <row r="126" spans="1:31" s="726" customFormat="1" ht="21.75" customHeight="1">
      <c r="A126" s="682"/>
      <c r="B126" s="682" t="s">
        <v>787</v>
      </c>
      <c r="C126" s="682"/>
      <c r="D126" s="736"/>
      <c r="E126" s="799">
        <v>-1839248</v>
      </c>
      <c r="F126" s="799"/>
      <c r="G126" s="799">
        <v>-224705</v>
      </c>
      <c r="H126" s="799"/>
      <c r="I126" s="799">
        <v>-1252526</v>
      </c>
      <c r="J126" s="799"/>
      <c r="K126" s="799">
        <v>1050171</v>
      </c>
      <c r="L126" s="747"/>
      <c r="M126" s="747"/>
      <c r="N126" s="747"/>
      <c r="O126" s="747"/>
      <c r="P126" s="747"/>
      <c r="Q126" s="747"/>
      <c r="R126" s="747"/>
      <c r="U126" s="562"/>
      <c r="V126" s="562"/>
      <c r="W126" s="1039"/>
      <c r="X126" s="562"/>
      <c r="Y126" s="570"/>
      <c r="Z126" s="570"/>
      <c r="AA126" s="570"/>
      <c r="AB126" s="592"/>
      <c r="AC126" s="570"/>
      <c r="AD126" s="592"/>
      <c r="AE126" s="570"/>
    </row>
    <row r="127" spans="1:31" s="726" customFormat="1" ht="21.75" customHeight="1">
      <c r="A127" s="682" t="s">
        <v>788</v>
      </c>
      <c r="B127" s="682"/>
      <c r="C127" s="682"/>
      <c r="D127" s="736"/>
      <c r="E127" s="807">
        <v>-345708</v>
      </c>
      <c r="F127" s="799"/>
      <c r="G127" s="801">
        <v>10892</v>
      </c>
      <c r="H127" s="720"/>
      <c r="I127" s="807">
        <v>0</v>
      </c>
      <c r="J127" s="602"/>
      <c r="K127" s="807">
        <v>0</v>
      </c>
      <c r="L127" s="747"/>
      <c r="M127" s="747"/>
      <c r="N127" s="747"/>
      <c r="O127" s="747"/>
      <c r="P127" s="747"/>
      <c r="Q127" s="747"/>
      <c r="R127" s="747"/>
      <c r="U127" s="562"/>
      <c r="V127" s="562"/>
      <c r="W127" s="1039"/>
      <c r="X127" s="562"/>
      <c r="Y127" s="570"/>
      <c r="Z127" s="570"/>
      <c r="AA127" s="570"/>
      <c r="AB127" s="592"/>
      <c r="AC127" s="570"/>
      <c r="AD127" s="592"/>
      <c r="AE127" s="570"/>
    </row>
    <row r="128" spans="1:31" s="726" customFormat="1" ht="21.75" customHeight="1">
      <c r="A128" s="685" t="s">
        <v>789</v>
      </c>
      <c r="B128" s="697"/>
      <c r="C128" s="682"/>
      <c r="D128" s="736"/>
      <c r="E128" s="651">
        <v>16643</v>
      </c>
      <c r="F128" s="811"/>
      <c r="G128" s="812">
        <v>4910</v>
      </c>
      <c r="H128" s="811"/>
      <c r="I128" s="651">
        <v>-2793</v>
      </c>
      <c r="J128" s="811"/>
      <c r="K128" s="812">
        <v>-11567</v>
      </c>
      <c r="L128" s="747"/>
      <c r="M128" s="747"/>
      <c r="N128" s="747"/>
      <c r="O128" s="747"/>
      <c r="P128" s="747"/>
      <c r="Q128" s="747"/>
      <c r="R128" s="747"/>
      <c r="U128" s="562"/>
      <c r="V128" s="1044"/>
      <c r="W128" s="556"/>
      <c r="X128" s="1044"/>
      <c r="Y128" s="1045"/>
      <c r="Z128" s="1044"/>
      <c r="AA128" s="570"/>
      <c r="AB128" s="1044"/>
      <c r="AC128" s="570"/>
      <c r="AD128" s="1044"/>
      <c r="AE128" s="570"/>
    </row>
    <row r="129" spans="1:33" s="726" customFormat="1" ht="21.75" customHeight="1">
      <c r="A129" s="702" t="s">
        <v>786</v>
      </c>
      <c r="B129" s="697"/>
      <c r="C129" s="682"/>
      <c r="D129" s="736"/>
      <c r="E129" s="811">
        <v>-2168313</v>
      </c>
      <c r="F129" s="811"/>
      <c r="G129" s="811">
        <v>-208903</v>
      </c>
      <c r="H129" s="811"/>
      <c r="I129" s="811">
        <v>-1255319</v>
      </c>
      <c r="J129" s="811"/>
      <c r="K129" s="811">
        <v>1038604</v>
      </c>
      <c r="L129" s="747"/>
      <c r="M129" s="747"/>
      <c r="N129" s="747"/>
      <c r="O129" s="747"/>
      <c r="P129" s="747"/>
      <c r="Q129" s="747"/>
      <c r="R129" s="747"/>
      <c r="U129" s="562"/>
      <c r="V129" s="562"/>
      <c r="W129" s="1039"/>
      <c r="X129" s="562"/>
      <c r="Y129" s="570"/>
      <c r="Z129" s="570"/>
      <c r="AA129" s="570"/>
      <c r="AB129" s="570"/>
      <c r="AC129" s="570"/>
      <c r="AD129" s="570"/>
      <c r="AE129" s="570"/>
    </row>
    <row r="130" spans="1:33" s="726" customFormat="1" ht="21.75" customHeight="1">
      <c r="A130" s="682" t="s">
        <v>790</v>
      </c>
      <c r="B130" s="697"/>
      <c r="C130" s="682"/>
      <c r="D130" s="736"/>
      <c r="E130" s="799">
        <v>6952738</v>
      </c>
      <c r="F130" s="799"/>
      <c r="G130" s="799">
        <v>5932091</v>
      </c>
      <c r="H130" s="799"/>
      <c r="I130" s="799">
        <v>1480647</v>
      </c>
      <c r="J130" s="799"/>
      <c r="K130" s="799">
        <v>126967</v>
      </c>
      <c r="L130" s="747"/>
      <c r="M130" s="747"/>
      <c r="N130" s="747"/>
      <c r="O130" s="747"/>
      <c r="P130" s="747"/>
      <c r="Q130" s="747"/>
      <c r="R130" s="747"/>
      <c r="U130" s="562"/>
      <c r="V130" s="562"/>
      <c r="W130" s="1039"/>
      <c r="X130" s="562"/>
      <c r="Y130" s="570"/>
      <c r="Z130" s="570"/>
      <c r="AA130" s="570"/>
      <c r="AB130" s="592"/>
      <c r="AC130" s="570"/>
      <c r="AD130" s="592"/>
      <c r="AE130" s="570"/>
    </row>
    <row r="131" spans="1:33" s="726" customFormat="1" ht="21.75" customHeight="1" thickBot="1">
      <c r="A131" s="813" t="s">
        <v>791</v>
      </c>
      <c r="B131" s="697"/>
      <c r="C131" s="697"/>
      <c r="D131" s="736">
        <v>5</v>
      </c>
      <c r="E131" s="814">
        <v>4784425</v>
      </c>
      <c r="F131" s="811"/>
      <c r="G131" s="814">
        <v>5723188</v>
      </c>
      <c r="H131" s="811"/>
      <c r="I131" s="814">
        <v>225328</v>
      </c>
      <c r="J131" s="811"/>
      <c r="K131" s="814">
        <v>1165571</v>
      </c>
      <c r="L131" s="747"/>
      <c r="M131" s="747"/>
      <c r="N131" s="747"/>
      <c r="O131" s="747"/>
      <c r="P131" s="747"/>
      <c r="Q131" s="747"/>
      <c r="R131" s="747"/>
      <c r="U131" s="562"/>
      <c r="V131" s="562"/>
      <c r="W131" s="1039"/>
      <c r="X131" s="562"/>
      <c r="Y131" s="570"/>
      <c r="Z131" s="570"/>
      <c r="AA131" s="570"/>
      <c r="AB131" s="570"/>
      <c r="AC131" s="570"/>
      <c r="AD131" s="570"/>
      <c r="AE131" s="570"/>
    </row>
    <row r="132" spans="1:33" s="726" customFormat="1" ht="21.75" customHeight="1" thickTop="1">
      <c r="A132" s="724"/>
      <c r="D132" s="733"/>
      <c r="E132" s="683"/>
      <c r="G132" s="683"/>
      <c r="I132" s="683"/>
      <c r="J132" s="790"/>
      <c r="K132" s="791"/>
      <c r="U132" s="562"/>
      <c r="V132" s="562"/>
      <c r="W132" s="1039"/>
      <c r="X132" s="562"/>
      <c r="Y132" s="570"/>
      <c r="Z132" s="570"/>
      <c r="AA132" s="570"/>
      <c r="AB132" s="570"/>
      <c r="AC132" s="570"/>
      <c r="AD132" s="570"/>
      <c r="AE132" s="570"/>
    </row>
    <row r="133" spans="1:33" s="726" customFormat="1" ht="21.75" customHeight="1">
      <c r="A133" s="706" t="s">
        <v>792</v>
      </c>
      <c r="B133" s="697"/>
      <c r="C133" s="682"/>
      <c r="D133" s="736"/>
      <c r="E133" s="683"/>
      <c r="F133" s="694"/>
      <c r="G133" s="683"/>
      <c r="H133" s="694"/>
      <c r="I133" s="694"/>
      <c r="J133" s="694"/>
      <c r="K133" s="694"/>
      <c r="U133" s="560"/>
      <c r="V133" s="560"/>
      <c r="W133" s="1039"/>
      <c r="X133" s="562"/>
      <c r="Y133" s="583"/>
      <c r="Z133" s="583"/>
      <c r="AA133" s="583"/>
      <c r="AB133" s="583"/>
      <c r="AC133" s="583"/>
      <c r="AD133" s="583"/>
      <c r="AE133" s="583"/>
    </row>
    <row r="134" spans="1:33" s="726" customFormat="1" ht="21.75" customHeight="1">
      <c r="A134" s="682" t="s">
        <v>793</v>
      </c>
      <c r="B134" s="682"/>
      <c r="C134" s="682"/>
      <c r="D134" s="753"/>
      <c r="E134" s="799"/>
      <c r="F134" s="798"/>
      <c r="G134" s="682"/>
      <c r="H134" s="620"/>
      <c r="I134" s="815"/>
      <c r="J134" s="720"/>
      <c r="K134" s="815"/>
      <c r="U134" s="562"/>
      <c r="V134" s="562"/>
      <c r="W134" s="1039"/>
      <c r="X134" s="562"/>
      <c r="Y134" s="570"/>
      <c r="Z134" s="570"/>
      <c r="AA134" s="570"/>
      <c r="AB134" s="570"/>
      <c r="AC134" s="570"/>
      <c r="AD134" s="570"/>
      <c r="AE134" s="570"/>
    </row>
    <row r="135" spans="1:33" s="726" customFormat="1" ht="21.75" customHeight="1">
      <c r="A135" s="682"/>
      <c r="B135" s="682" t="s">
        <v>729</v>
      </c>
      <c r="C135" s="682"/>
      <c r="D135" s="753"/>
      <c r="E135" s="602">
        <v>11567</v>
      </c>
      <c r="F135" s="816"/>
      <c r="G135" s="799">
        <v>47551</v>
      </c>
      <c r="H135" s="816"/>
      <c r="I135" s="602">
        <v>0</v>
      </c>
      <c r="J135" s="817"/>
      <c r="K135" s="799">
        <v>350</v>
      </c>
      <c r="L135" s="747"/>
      <c r="M135" s="747"/>
      <c r="N135" s="747"/>
      <c r="O135" s="747"/>
      <c r="P135" s="747"/>
      <c r="Q135" s="747"/>
      <c r="R135" s="747"/>
      <c r="U135" s="593"/>
      <c r="V135" s="562"/>
      <c r="W135" s="1039"/>
      <c r="X135" s="562"/>
      <c r="Y135" s="570"/>
      <c r="Z135" s="570"/>
      <c r="AA135" s="570"/>
      <c r="AB135" s="570"/>
      <c r="AC135" s="570"/>
      <c r="AD135" s="570"/>
      <c r="AE135" s="570"/>
    </row>
    <row r="136" spans="1:33" s="726" customFormat="1" ht="21.75" customHeight="1">
      <c r="A136" s="682" t="s">
        <v>844</v>
      </c>
      <c r="B136" s="682"/>
      <c r="C136" s="682"/>
      <c r="D136" s="753"/>
      <c r="E136" s="602"/>
      <c r="F136" s="816"/>
      <c r="G136" s="799"/>
      <c r="H136" s="816"/>
      <c r="I136" s="602"/>
      <c r="J136" s="817"/>
      <c r="K136" s="799"/>
      <c r="L136" s="747"/>
      <c r="M136" s="747"/>
      <c r="N136" s="747"/>
      <c r="O136" s="747"/>
      <c r="P136" s="747"/>
      <c r="Q136" s="747"/>
      <c r="R136" s="747"/>
      <c r="U136" s="562"/>
      <c r="V136" s="593"/>
      <c r="W136" s="1039"/>
      <c r="X136" s="562"/>
      <c r="Y136" s="570"/>
      <c r="Z136" s="570"/>
      <c r="AA136" s="570"/>
      <c r="AB136" s="570"/>
      <c r="AC136" s="570"/>
      <c r="AD136" s="592"/>
      <c r="AE136" s="570"/>
    </row>
    <row r="137" spans="1:33" s="726" customFormat="1" ht="21.75" customHeight="1">
      <c r="A137" s="682"/>
      <c r="B137" s="682" t="s">
        <v>729</v>
      </c>
      <c r="C137" s="682"/>
      <c r="D137" s="753"/>
      <c r="E137" s="602">
        <v>50</v>
      </c>
      <c r="F137" s="816"/>
      <c r="G137" s="602">
        <v>0</v>
      </c>
      <c r="H137" s="816"/>
      <c r="I137" s="602">
        <v>0</v>
      </c>
      <c r="J137" s="817"/>
      <c r="K137" s="602">
        <v>0</v>
      </c>
      <c r="L137" s="747"/>
      <c r="M137" s="747"/>
      <c r="N137" s="747"/>
      <c r="O137" s="747"/>
      <c r="P137" s="747"/>
      <c r="Q137" s="747"/>
      <c r="R137" s="747"/>
      <c r="U137" s="584"/>
      <c r="V137" s="562"/>
      <c r="W137" s="1039"/>
      <c r="X137" s="562"/>
      <c r="Y137" s="570"/>
      <c r="Z137" s="570"/>
      <c r="AA137" s="570"/>
      <c r="AB137" s="570"/>
      <c r="AC137" s="940"/>
      <c r="AD137" s="570"/>
      <c r="AE137" s="940"/>
    </row>
    <row r="138" spans="1:33" s="726" customFormat="1" ht="21.75" customHeight="1">
      <c r="A138" s="682" t="s">
        <v>794</v>
      </c>
      <c r="B138" s="682"/>
      <c r="C138" s="682"/>
      <c r="D138" s="753"/>
      <c r="E138" s="602">
        <v>0</v>
      </c>
      <c r="F138" s="816"/>
      <c r="G138" s="799">
        <v>1020</v>
      </c>
      <c r="H138" s="816"/>
      <c r="I138" s="602">
        <v>0</v>
      </c>
      <c r="J138" s="817"/>
      <c r="K138" s="799">
        <v>1020</v>
      </c>
      <c r="L138" s="747"/>
      <c r="M138" s="747"/>
      <c r="N138" s="747"/>
      <c r="O138" s="747"/>
      <c r="P138" s="747"/>
      <c r="Q138" s="747"/>
      <c r="R138" s="747"/>
      <c r="U138" s="584"/>
      <c r="V138" s="562"/>
      <c r="W138" s="1039"/>
      <c r="X138" s="562"/>
      <c r="Y138" s="570"/>
      <c r="Z138" s="583"/>
      <c r="AA138" s="570"/>
      <c r="AB138" s="583"/>
      <c r="AC138" s="570"/>
      <c r="AD138" s="583"/>
      <c r="AE138" s="570"/>
    </row>
    <row r="139" spans="1:33" s="726" customFormat="1" ht="21.75" customHeight="1">
      <c r="A139" s="682" t="s">
        <v>795</v>
      </c>
      <c r="B139" s="682"/>
      <c r="C139" s="682"/>
      <c r="D139" s="753"/>
      <c r="E139" s="602">
        <v>3954</v>
      </c>
      <c r="F139" s="816"/>
      <c r="G139" s="799">
        <v>3955</v>
      </c>
      <c r="H139" s="816"/>
      <c r="I139" s="602">
        <v>3954</v>
      </c>
      <c r="J139" s="818"/>
      <c r="K139" s="799">
        <v>3955</v>
      </c>
      <c r="L139" s="747"/>
      <c r="M139" s="747"/>
      <c r="N139" s="747"/>
      <c r="O139" s="747"/>
      <c r="P139" s="747"/>
      <c r="Q139" s="747"/>
      <c r="R139" s="747"/>
      <c r="T139" s="724"/>
      <c r="U139" s="584"/>
      <c r="V139" s="562"/>
      <c r="W139" s="1039"/>
      <c r="X139" s="562"/>
      <c r="Y139" s="570"/>
      <c r="Z139" s="570"/>
      <c r="AA139" s="570"/>
      <c r="AB139" s="570"/>
      <c r="AC139" s="570"/>
      <c r="AD139" s="570"/>
      <c r="AE139" s="570"/>
    </row>
    <row r="140" spans="1:33" ht="21.75" customHeight="1">
      <c r="A140" s="726" t="s">
        <v>796</v>
      </c>
      <c r="B140" s="726"/>
      <c r="C140" s="726"/>
      <c r="D140" s="733"/>
      <c r="E140" s="602">
        <v>0</v>
      </c>
      <c r="F140" s="804"/>
      <c r="G140" s="799">
        <v>3814</v>
      </c>
      <c r="H140" s="804"/>
      <c r="I140" s="602">
        <v>0</v>
      </c>
      <c r="J140" s="818"/>
      <c r="K140" s="805">
        <v>3814</v>
      </c>
      <c r="L140" s="747"/>
      <c r="M140" s="747"/>
      <c r="N140" s="747"/>
      <c r="O140" s="747"/>
      <c r="P140" s="747"/>
      <c r="Q140" s="747"/>
      <c r="R140" s="747"/>
      <c r="S140" s="726"/>
      <c r="T140" s="724"/>
      <c r="U140" s="562"/>
      <c r="V140" s="562"/>
      <c r="W140" s="1039"/>
      <c r="X140" s="562"/>
      <c r="Y140" s="570"/>
      <c r="Z140" s="570"/>
      <c r="AA140" s="570"/>
      <c r="AB140" s="570"/>
      <c r="AC140" s="570"/>
      <c r="AD140" s="570"/>
      <c r="AE140" s="570"/>
      <c r="AF140" s="726"/>
      <c r="AG140" s="726"/>
    </row>
    <row r="141" spans="1:33" ht="21.75" customHeight="1">
      <c r="A141" s="726" t="s">
        <v>797</v>
      </c>
      <c r="B141" s="726"/>
      <c r="C141" s="726"/>
      <c r="D141" s="733"/>
      <c r="E141" s="602">
        <v>0</v>
      </c>
      <c r="F141" s="804"/>
      <c r="G141" s="799">
        <v>72852</v>
      </c>
      <c r="H141" s="682"/>
      <c r="I141" s="602">
        <v>0</v>
      </c>
      <c r="J141" s="818"/>
      <c r="K141" s="602">
        <v>0</v>
      </c>
      <c r="L141" s="747"/>
      <c r="M141" s="747"/>
      <c r="N141" s="747"/>
      <c r="O141" s="747"/>
      <c r="P141" s="747"/>
      <c r="Q141" s="747"/>
      <c r="R141" s="747"/>
      <c r="T141" s="1053"/>
      <c r="U141" s="562"/>
      <c r="V141" s="562"/>
      <c r="W141" s="1039"/>
      <c r="X141" s="562"/>
      <c r="Y141" s="570"/>
      <c r="Z141" s="570"/>
      <c r="AA141" s="570"/>
      <c r="AB141" s="570"/>
      <c r="AC141" s="570"/>
      <c r="AD141" s="570"/>
      <c r="AE141" s="570"/>
    </row>
    <row r="142" spans="1:33" ht="21.75" customHeight="1">
      <c r="A142" s="726" t="s">
        <v>798</v>
      </c>
      <c r="B142" s="726"/>
      <c r="C142" s="726"/>
      <c r="D142" s="733"/>
      <c r="E142" s="602">
        <v>0</v>
      </c>
      <c r="F142" s="804"/>
      <c r="G142" s="602">
        <v>0</v>
      </c>
      <c r="H142" s="720"/>
      <c r="I142" s="602">
        <v>-2079993</v>
      </c>
      <c r="J142" s="620"/>
      <c r="K142" s="602">
        <v>0</v>
      </c>
      <c r="L142" s="747"/>
      <c r="M142" s="747"/>
      <c r="N142" s="747"/>
      <c r="O142" s="747"/>
      <c r="P142" s="747"/>
      <c r="Q142" s="747"/>
      <c r="R142" s="747"/>
      <c r="T142" s="1053"/>
      <c r="U142" s="584"/>
      <c r="V142" s="562"/>
      <c r="W142" s="1039"/>
      <c r="X142" s="562"/>
      <c r="Y142" s="570"/>
      <c r="Z142" s="570"/>
      <c r="AA142" s="570"/>
      <c r="AB142" s="570"/>
      <c r="AC142" s="570"/>
      <c r="AD142" s="570"/>
      <c r="AE142" s="570"/>
    </row>
    <row r="143" spans="1:33" ht="21.75" customHeight="1">
      <c r="A143" s="726" t="s">
        <v>799</v>
      </c>
      <c r="B143" s="697"/>
      <c r="C143" s="682"/>
      <c r="D143" s="736"/>
      <c r="E143" s="602">
        <v>0</v>
      </c>
      <c r="F143" s="804"/>
      <c r="G143" s="602">
        <v>0</v>
      </c>
      <c r="H143" s="798"/>
      <c r="I143" s="602">
        <v>2079993</v>
      </c>
      <c r="J143" s="620"/>
      <c r="K143" s="602">
        <v>0</v>
      </c>
      <c r="L143" s="747"/>
      <c r="M143" s="747"/>
      <c r="N143" s="747"/>
      <c r="O143" s="747"/>
      <c r="P143" s="747"/>
      <c r="Q143" s="747"/>
      <c r="R143" s="747"/>
      <c r="T143" s="1053"/>
      <c r="U143" s="1054"/>
      <c r="V143" s="562"/>
      <c r="W143" s="1039"/>
      <c r="X143" s="562"/>
      <c r="Y143" s="570"/>
      <c r="Z143" s="570"/>
      <c r="AA143" s="570"/>
      <c r="AB143" s="570"/>
      <c r="AC143" s="570"/>
      <c r="AD143" s="570"/>
      <c r="AE143" s="570"/>
    </row>
    <row r="144" spans="1:33" ht="21.75" customHeight="1">
      <c r="A144" s="702"/>
      <c r="B144" s="697"/>
      <c r="C144" s="682"/>
      <c r="D144" s="736"/>
      <c r="E144" s="819"/>
      <c r="F144" s="798"/>
      <c r="G144" s="819"/>
      <c r="H144" s="798"/>
      <c r="I144" s="798"/>
      <c r="J144" s="798"/>
      <c r="K144" s="798"/>
      <c r="L144" s="726"/>
      <c r="M144" s="726"/>
      <c r="N144" s="726"/>
      <c r="O144" s="726"/>
      <c r="P144" s="726"/>
      <c r="Q144" s="726"/>
      <c r="R144" s="726"/>
      <c r="U144" s="562"/>
      <c r="V144" s="562"/>
      <c r="W144" s="1039"/>
      <c r="X144" s="562"/>
      <c r="Y144" s="598"/>
      <c r="Z144" s="598"/>
      <c r="AA144" s="598"/>
      <c r="AB144" s="598"/>
      <c r="AC144" s="598"/>
      <c r="AD144" s="598"/>
      <c r="AE144" s="598"/>
    </row>
    <row r="145" spans="21:31" ht="21.75" customHeight="1">
      <c r="U145" s="562"/>
      <c r="V145" s="562"/>
      <c r="W145" s="1039"/>
      <c r="X145" s="560"/>
      <c r="Y145" s="570"/>
      <c r="Z145" s="570"/>
      <c r="AA145" s="570"/>
      <c r="AB145" s="570"/>
      <c r="AC145" s="570"/>
      <c r="AD145" s="570"/>
      <c r="AE145" s="570"/>
    </row>
    <row r="146" spans="21:31" ht="21.75" customHeight="1">
      <c r="U146" s="562"/>
      <c r="V146" s="562"/>
      <c r="W146" s="1039"/>
      <c r="X146" s="560"/>
      <c r="Y146" s="570"/>
      <c r="Z146" s="570"/>
      <c r="AA146" s="570"/>
      <c r="AB146" s="570"/>
      <c r="AC146" s="570"/>
      <c r="AD146" s="570"/>
      <c r="AE146" s="570"/>
    </row>
    <row r="147" spans="21:31" ht="21.75" customHeight="1">
      <c r="V147" s="562"/>
      <c r="Y147" s="570"/>
      <c r="AA147" s="570"/>
      <c r="AC147" s="570"/>
      <c r="AE147" s="570"/>
    </row>
    <row r="148" spans="21:31" ht="21.75" customHeight="1">
      <c r="U148" s="1055"/>
      <c r="V148" s="562"/>
      <c r="W148" s="1039"/>
      <c r="X148" s="560"/>
      <c r="Y148" s="570"/>
      <c r="Z148" s="570"/>
      <c r="AA148" s="570"/>
      <c r="AB148" s="570"/>
      <c r="AC148" s="570"/>
      <c r="AD148" s="570"/>
      <c r="AE148" s="570"/>
    </row>
    <row r="149" spans="21:31" ht="21.75" customHeight="1">
      <c r="U149" s="1056"/>
      <c r="V149" s="1048"/>
      <c r="W149" s="1039"/>
      <c r="X149" s="560"/>
      <c r="Y149" s="570"/>
      <c r="Z149" s="570"/>
      <c r="AA149" s="570"/>
      <c r="AB149" s="570"/>
      <c r="AC149" s="570"/>
      <c r="AD149" s="570"/>
      <c r="AE149" s="570"/>
    </row>
    <row r="150" spans="21:31" ht="21.75" customHeight="1">
      <c r="U150" s="1056"/>
      <c r="V150" s="1056"/>
      <c r="W150" s="1039"/>
      <c r="X150" s="560"/>
      <c r="Y150" s="570"/>
      <c r="Z150" s="570"/>
      <c r="AA150" s="572"/>
      <c r="AB150" s="592"/>
      <c r="AC150" s="570"/>
      <c r="AD150" s="592"/>
      <c r="AE150" s="570"/>
    </row>
    <row r="151" spans="21:31" ht="21.75" customHeight="1">
      <c r="U151" s="1057"/>
      <c r="V151" s="1056"/>
      <c r="W151" s="1039"/>
      <c r="X151" s="560"/>
      <c r="Y151" s="570"/>
      <c r="Z151" s="570"/>
      <c r="AA151" s="572"/>
      <c r="AB151" s="592"/>
      <c r="AC151" s="570"/>
      <c r="AD151" s="592"/>
      <c r="AE151" s="570"/>
    </row>
    <row r="152" spans="21:31" ht="21.75" customHeight="1">
      <c r="U152" s="1056"/>
      <c r="V152" s="1056"/>
      <c r="W152" s="1039"/>
      <c r="X152" s="560"/>
      <c r="Y152" s="570"/>
      <c r="Z152" s="570"/>
      <c r="AA152" s="572"/>
      <c r="AB152" s="592"/>
      <c r="AC152" s="570"/>
      <c r="AD152" s="592"/>
      <c r="AE152" s="570"/>
    </row>
    <row r="153" spans="21:31" ht="21.75" customHeight="1">
      <c r="U153" s="1056"/>
      <c r="V153" s="1056"/>
      <c r="W153" s="1039"/>
      <c r="X153" s="560"/>
      <c r="Y153" s="570"/>
      <c r="Z153" s="570"/>
      <c r="AA153" s="572"/>
      <c r="AB153" s="592"/>
      <c r="AC153" s="570"/>
      <c r="AD153" s="592"/>
      <c r="AE153" s="570"/>
    </row>
    <row r="155" spans="21:31" ht="21.75" customHeight="1">
      <c r="V155" s="932"/>
    </row>
    <row r="156" spans="21:31" ht="21.75" customHeight="1">
      <c r="V156" s="906"/>
    </row>
  </sheetData>
  <mergeCells count="29">
    <mergeCell ref="L7:R7"/>
    <mergeCell ref="E124:K124"/>
    <mergeCell ref="E88:K88"/>
    <mergeCell ref="E120:G120"/>
    <mergeCell ref="I120:K120"/>
    <mergeCell ref="E121:G121"/>
    <mergeCell ref="I121:K121"/>
    <mergeCell ref="E122:G122"/>
    <mergeCell ref="I122:K122"/>
    <mergeCell ref="E86:G86"/>
    <mergeCell ref="I86:K86"/>
    <mergeCell ref="E8:K8"/>
    <mergeCell ref="E43:G43"/>
    <mergeCell ref="I43:K43"/>
    <mergeCell ref="E44:G44"/>
    <mergeCell ref="I44:K44"/>
    <mergeCell ref="E85:G85"/>
    <mergeCell ref="I85:K85"/>
    <mergeCell ref="E4:G4"/>
    <mergeCell ref="I4:K4"/>
    <mergeCell ref="E5:G5"/>
    <mergeCell ref="I5:K5"/>
    <mergeCell ref="E6:G6"/>
    <mergeCell ref="I6:K6"/>
    <mergeCell ref="E45:G45"/>
    <mergeCell ref="I45:K45"/>
    <mergeCell ref="E47:K47"/>
    <mergeCell ref="E84:G84"/>
    <mergeCell ref="I84:K84"/>
  </mergeCells>
  <pageMargins left="0.8" right="0.7" top="0.48" bottom="0.5" header="0.4" footer="0.5"/>
  <pageSetup paperSize="9" scale="85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ax="10" man="1"/>
    <brk id="80" max="10" man="1"/>
    <brk id="116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I345"/>
  <sheetViews>
    <sheetView zoomScale="85" zoomScaleNormal="85" workbookViewId="0">
      <pane xSplit="3" ySplit="3" topLeftCell="D4" activePane="bottomRight" state="frozen"/>
      <selection activeCell="I19" sqref="I19"/>
      <selection pane="topRight" activeCell="I19" sqref="I19"/>
      <selection pane="bottomLeft" activeCell="I19" sqref="I19"/>
      <selection pane="bottomRight" activeCell="I19" sqref="I19"/>
    </sheetView>
  </sheetViews>
  <sheetFormatPr defaultColWidth="9" defaultRowHeight="14.4"/>
  <cols>
    <col min="1" max="1" width="27.44140625" style="254" customWidth="1"/>
    <col min="2" max="2" width="18.44140625" style="254" customWidth="1"/>
    <col min="3" max="3" width="14.6640625" style="254" customWidth="1"/>
    <col min="4" max="4" width="20.5546875" style="255" customWidth="1"/>
    <col min="5" max="5" width="22" style="255" customWidth="1"/>
    <col min="6" max="6" width="18" style="255" bestFit="1" customWidth="1"/>
    <col min="7" max="7" width="18" style="255" customWidth="1"/>
    <col min="8" max="8" width="0.6640625" style="256" customWidth="1"/>
    <col min="9" max="9" width="24.44140625" style="408" customWidth="1"/>
    <col min="10" max="10" width="14" style="408" customWidth="1"/>
    <col min="11" max="11" width="13.44140625" style="408" customWidth="1"/>
    <col min="12" max="12" width="18.5546875" style="408" bestFit="1" customWidth="1"/>
    <col min="13" max="13" width="14.5546875" style="254" bestFit="1" customWidth="1"/>
    <col min="14" max="14" width="15.44140625" style="254" bestFit="1" customWidth="1"/>
    <col min="15" max="16" width="9" style="254"/>
    <col min="17" max="17" width="13.33203125" style="254" bestFit="1" customWidth="1"/>
    <col min="18" max="16384" width="9" style="254"/>
  </cols>
  <sheetData>
    <row r="1" spans="1:14" s="249" customFormat="1">
      <c r="D1" s="250" t="s">
        <v>10</v>
      </c>
      <c r="E1" s="250" t="s">
        <v>219</v>
      </c>
      <c r="F1" s="250" t="s">
        <v>220</v>
      </c>
      <c r="G1" s="250" t="s">
        <v>221</v>
      </c>
      <c r="H1" s="251"/>
      <c r="I1" s="406" t="s">
        <v>10</v>
      </c>
      <c r="J1" s="406" t="s">
        <v>219</v>
      </c>
      <c r="K1" s="406" t="s">
        <v>220</v>
      </c>
      <c r="L1" s="406" t="s">
        <v>221</v>
      </c>
    </row>
    <row r="2" spans="1:14" s="249" customFormat="1">
      <c r="D2" s="252">
        <v>1000</v>
      </c>
      <c r="E2" s="250"/>
      <c r="F2" s="250"/>
      <c r="G2" s="250"/>
      <c r="H2" s="251"/>
      <c r="I2" s="407"/>
      <c r="J2" s="406"/>
      <c r="K2" s="406"/>
      <c r="L2" s="406"/>
    </row>
    <row r="3" spans="1:14" s="249" customFormat="1">
      <c r="D3" s="1101" t="s">
        <v>801</v>
      </c>
      <c r="E3" s="1101"/>
      <c r="F3" s="1101"/>
      <c r="G3" s="1101"/>
      <c r="H3" s="251"/>
      <c r="I3" s="1102" t="s">
        <v>802</v>
      </c>
      <c r="J3" s="1102"/>
      <c r="K3" s="1102"/>
      <c r="L3" s="1102"/>
    </row>
    <row r="4" spans="1:14">
      <c r="M4" s="1103" t="s">
        <v>423</v>
      </c>
    </row>
    <row r="5" spans="1:14">
      <c r="A5" s="253" t="s">
        <v>222</v>
      </c>
      <c r="M5" s="1103"/>
    </row>
    <row r="6" spans="1:14">
      <c r="A6" s="258" t="s">
        <v>16</v>
      </c>
      <c r="M6" s="1103"/>
    </row>
    <row r="7" spans="1:14" ht="15" thickBot="1">
      <c r="A7" s="259" t="s">
        <v>223</v>
      </c>
      <c r="D7" s="260">
        <f>D107</f>
        <v>0</v>
      </c>
      <c r="E7" s="260" t="e">
        <f>E107</f>
        <v>#VALUE!</v>
      </c>
      <c r="F7" s="260">
        <f>F107</f>
        <v>0</v>
      </c>
      <c r="G7" s="260" t="e">
        <f>G107</f>
        <v>#VALUE!</v>
      </c>
      <c r="I7" s="409">
        <f>ROUND(D7/1000,0)</f>
        <v>0</v>
      </c>
      <c r="J7" s="409" t="e">
        <f>ROUND(E7/1000,0)</f>
        <v>#VALUE!</v>
      </c>
      <c r="K7" s="409">
        <f>ROUND(F7/1000,0)</f>
        <v>0</v>
      </c>
      <c r="L7" s="409" t="e">
        <f>SUM(J7:K7)</f>
        <v>#VALUE!</v>
      </c>
      <c r="M7" s="1103"/>
    </row>
    <row r="8" spans="1:14" ht="15" thickTop="1">
      <c r="L8" s="888" t="e">
        <v>#VALUE!</v>
      </c>
      <c r="M8" s="1103"/>
    </row>
    <row r="9" spans="1:14">
      <c r="A9" s="261" t="s">
        <v>224</v>
      </c>
      <c r="B9" s="253" t="s">
        <v>225</v>
      </c>
      <c r="M9" s="1103"/>
    </row>
    <row r="10" spans="1:14" ht="28.8">
      <c r="A10" s="258" t="s">
        <v>18</v>
      </c>
      <c r="M10" s="1103"/>
      <c r="N10" s="330"/>
    </row>
    <row r="11" spans="1:14">
      <c r="A11" s="259" t="s">
        <v>226</v>
      </c>
      <c r="B11" s="262">
        <v>11050010</v>
      </c>
      <c r="D11" s="255" t="e">
        <v>#VALUE!</v>
      </c>
      <c r="E11" s="255">
        <v>0</v>
      </c>
      <c r="G11" s="255">
        <f>SUM(E11:F11)</f>
        <v>0</v>
      </c>
      <c r="I11" s="408" t="e">
        <f t="shared" ref="I11:K12" si="0">ROUND(D11/1000,0)</f>
        <v>#VALUE!</v>
      </c>
      <c r="J11" s="408">
        <f t="shared" si="0"/>
        <v>0</v>
      </c>
      <c r="K11" s="408">
        <f t="shared" si="0"/>
        <v>0</v>
      </c>
      <c r="L11" s="408">
        <f>SUM(J11:K11)</f>
        <v>0</v>
      </c>
      <c r="M11" s="1103"/>
    </row>
    <row r="12" spans="1:14">
      <c r="A12" s="259" t="s">
        <v>223</v>
      </c>
      <c r="B12" s="262"/>
      <c r="D12" s="263" t="e">
        <v>#VALUE!</v>
      </c>
      <c r="E12" s="255" t="e">
        <f>E13</f>
        <v>#VALUE!</v>
      </c>
      <c r="G12" s="264" t="e">
        <f>SUM(E12:F12)</f>
        <v>#VALUE!</v>
      </c>
      <c r="I12" s="439" t="e">
        <f t="shared" si="0"/>
        <v>#VALUE!</v>
      </c>
      <c r="J12" s="439" t="e">
        <f t="shared" si="0"/>
        <v>#VALUE!</v>
      </c>
      <c r="K12" s="408">
        <f t="shared" si="0"/>
        <v>0</v>
      </c>
      <c r="L12" s="412" t="e">
        <f>SUM(J12:K12)</f>
        <v>#VALUE!</v>
      </c>
      <c r="M12" s="1103"/>
    </row>
    <row r="13" spans="1:14">
      <c r="A13" s="259"/>
      <c r="B13" s="265"/>
      <c r="D13" s="266" t="e">
        <f>SUM(D11:D12)</f>
        <v>#VALUE!</v>
      </c>
      <c r="E13" s="266" t="e">
        <f>E15-E14</f>
        <v>#VALUE!</v>
      </c>
      <c r="F13" s="266">
        <f>SUM(F11:F12)</f>
        <v>0</v>
      </c>
      <c r="G13" s="266" t="e">
        <f>SUM(G11:G12)</f>
        <v>#VALUE!</v>
      </c>
      <c r="I13" s="413" t="e">
        <f>SUM(I11:I12)</f>
        <v>#VALUE!</v>
      </c>
      <c r="J13" s="413" t="e">
        <f>ROUND(E13/1000,0)</f>
        <v>#VALUE!</v>
      </c>
      <c r="K13" s="413">
        <f>SUM(K11:K12)</f>
        <v>0</v>
      </c>
      <c r="L13" s="413" t="e">
        <f>SUM(L11:L12)</f>
        <v>#VALUE!</v>
      </c>
      <c r="M13" s="1103"/>
      <c r="N13" s="330"/>
    </row>
    <row r="14" spans="1:14" ht="15" customHeight="1">
      <c r="A14" s="267" t="s">
        <v>227</v>
      </c>
      <c r="B14" s="265">
        <v>11050018</v>
      </c>
      <c r="D14" s="255" t="e">
        <v>#VALUE!</v>
      </c>
      <c r="E14" s="255" t="e">
        <v>#VALUE!</v>
      </c>
      <c r="G14" s="255" t="e">
        <f>SUM(E14:F14)</f>
        <v>#VALUE!</v>
      </c>
      <c r="I14" s="408" t="e">
        <f>ROUND(D14/1000,0)</f>
        <v>#VALUE!</v>
      </c>
      <c r="J14" s="408" t="e">
        <f>ROUND(E14/1000,0)</f>
        <v>#VALUE!</v>
      </c>
      <c r="L14" s="408" t="e">
        <f>SUM(J14:K14)</f>
        <v>#VALUE!</v>
      </c>
      <c r="M14" s="1103"/>
    </row>
    <row r="15" spans="1:14" ht="15" thickBot="1">
      <c r="A15" s="268" t="s">
        <v>228</v>
      </c>
      <c r="B15" s="269"/>
      <c r="D15" s="270" t="e">
        <f>SUM(D13:D14)</f>
        <v>#VALUE!</v>
      </c>
      <c r="E15" s="270">
        <v>15294.964034557343</v>
      </c>
      <c r="F15" s="270">
        <f>SUM(F13:F14)</f>
        <v>0</v>
      </c>
      <c r="G15" s="270" t="e">
        <f>SUM(G13:G14)</f>
        <v>#VALUE!</v>
      </c>
      <c r="I15" s="414" t="e">
        <f>SUM(I13:I14)</f>
        <v>#VALUE!</v>
      </c>
      <c r="J15" s="414">
        <f>ROUND(E15/1000,0)</f>
        <v>15</v>
      </c>
      <c r="K15" s="414">
        <f>SUM(K13:K14)</f>
        <v>0</v>
      </c>
      <c r="L15" s="414" t="e">
        <f>SUM(L13:L14)</f>
        <v>#VALUE!</v>
      </c>
      <c r="M15" s="1103"/>
    </row>
    <row r="16" spans="1:14" ht="15" thickTop="1">
      <c r="I16" s="410" t="e">
        <f>I15-'eng2-4_BS'!H15</f>
        <v>#VALUE!</v>
      </c>
      <c r="L16" s="410" t="e">
        <f>L15-'eng2-4_BS'!D15</f>
        <v>#VALUE!</v>
      </c>
      <c r="M16" s="1103"/>
    </row>
    <row r="17" spans="1:14">
      <c r="A17" s="249" t="s">
        <v>19</v>
      </c>
      <c r="B17" s="254" t="s">
        <v>229</v>
      </c>
      <c r="C17" s="254" t="s">
        <v>230</v>
      </c>
      <c r="M17" s="1103"/>
    </row>
    <row r="18" spans="1:14">
      <c r="A18" s="259" t="s">
        <v>226</v>
      </c>
      <c r="D18" s="255" t="e">
        <v>#VALUE!</v>
      </c>
      <c r="E18" s="255">
        <v>0</v>
      </c>
      <c r="G18" s="255">
        <f>SUM(E18:F18)</f>
        <v>0</v>
      </c>
      <c r="I18" s="408" t="e">
        <f t="shared" ref="I18:K19" si="1">ROUND(D18/1000,0)</f>
        <v>#VALUE!</v>
      </c>
      <c r="J18" s="408">
        <f t="shared" si="1"/>
        <v>0</v>
      </c>
      <c r="K18" s="408">
        <f t="shared" si="1"/>
        <v>0</v>
      </c>
      <c r="L18" s="408">
        <f>SUM(J18:K18)</f>
        <v>0</v>
      </c>
      <c r="M18" s="1103"/>
    </row>
    <row r="19" spans="1:14">
      <c r="A19" s="259" t="s">
        <v>223</v>
      </c>
      <c r="B19" s="254">
        <v>11061010</v>
      </c>
      <c r="D19" s="264">
        <v>0</v>
      </c>
      <c r="E19" s="264" t="e">
        <v>#VALUE!</v>
      </c>
      <c r="F19" s="264"/>
      <c r="G19" s="264" t="e">
        <f>SUM(E19:F19)</f>
        <v>#VALUE!</v>
      </c>
      <c r="I19" s="412">
        <f t="shared" si="1"/>
        <v>0</v>
      </c>
      <c r="J19" s="412" t="e">
        <f t="shared" si="1"/>
        <v>#VALUE!</v>
      </c>
      <c r="K19" s="412">
        <f t="shared" si="1"/>
        <v>0</v>
      </c>
      <c r="L19" s="412" t="e">
        <f>SUM(J19:K19)</f>
        <v>#VALUE!</v>
      </c>
      <c r="M19" s="1103"/>
    </row>
    <row r="20" spans="1:14">
      <c r="A20" s="259"/>
      <c r="D20" s="255" t="e">
        <f>SUM(D18:D19)</f>
        <v>#VALUE!</v>
      </c>
      <c r="E20" s="255" t="e">
        <f>SUM(E18:E19)</f>
        <v>#VALUE!</v>
      </c>
      <c r="F20" s="255">
        <f>SUM(F18:F19)</f>
        <v>0</v>
      </c>
      <c r="G20" s="255" t="e">
        <f>SUM(G18:G19)</f>
        <v>#VALUE!</v>
      </c>
      <c r="I20" s="408" t="e">
        <f>SUM(I18:I19)</f>
        <v>#VALUE!</v>
      </c>
      <c r="J20" s="408" t="e">
        <f>SUM(J18:J19)</f>
        <v>#VALUE!</v>
      </c>
      <c r="K20" s="408">
        <f>SUM(K18:K19)</f>
        <v>0</v>
      </c>
      <c r="L20" s="408" t="e">
        <f>SUM(L18:L19)</f>
        <v>#VALUE!</v>
      </c>
      <c r="M20" s="1103"/>
    </row>
    <row r="21" spans="1:14">
      <c r="A21" s="271" t="s">
        <v>231</v>
      </c>
      <c r="B21" s="254">
        <v>11061018</v>
      </c>
      <c r="E21" s="255" t="e">
        <v>#VALUE!</v>
      </c>
      <c r="G21" s="255" t="e">
        <f>SUM(E21:F21)</f>
        <v>#VALUE!</v>
      </c>
      <c r="I21" s="408">
        <f>ROUND(D21/1000,0)</f>
        <v>0</v>
      </c>
      <c r="J21" s="408" t="e">
        <f>ROUND(E21/1000,0)</f>
        <v>#VALUE!</v>
      </c>
      <c r="K21" s="408">
        <f>ROUND(F21/1000,0)</f>
        <v>0</v>
      </c>
      <c r="L21" s="408" t="e">
        <f>SUM(J21:K21)</f>
        <v>#VALUE!</v>
      </c>
      <c r="M21" s="1103"/>
    </row>
    <row r="22" spans="1:14" ht="15" thickBot="1">
      <c r="A22" s="272" t="s">
        <v>228</v>
      </c>
      <c r="D22" s="270" t="e">
        <f>SUM(D20:D21)</f>
        <v>#VALUE!</v>
      </c>
      <c r="E22" s="270" t="e">
        <f>SUM(E20:E21)</f>
        <v>#VALUE!</v>
      </c>
      <c r="F22" s="270">
        <f>SUM(F20:F21)</f>
        <v>0</v>
      </c>
      <c r="G22" s="270" t="e">
        <f>SUM(G20:G21)</f>
        <v>#VALUE!</v>
      </c>
      <c r="I22" s="414" t="e">
        <f>SUM(I20:I21)</f>
        <v>#VALUE!</v>
      </c>
      <c r="J22" s="414" t="e">
        <f>SUM(J20:J21)</f>
        <v>#VALUE!</v>
      </c>
      <c r="K22" s="414">
        <f>SUM(K20:K21)</f>
        <v>0</v>
      </c>
      <c r="L22" s="414" t="e">
        <f>SUM(L20:L21)</f>
        <v>#VALUE!</v>
      </c>
      <c r="M22" s="1103"/>
    </row>
    <row r="23" spans="1:14" ht="15" thickTop="1">
      <c r="I23" s="410" t="e">
        <f>I22-'eng2-4_BS'!H16</f>
        <v>#VALUE!</v>
      </c>
      <c r="L23" s="410" t="e">
        <f>L22-'eng2-4_BS'!D16</f>
        <v>#VALUE!</v>
      </c>
      <c r="M23" s="1103"/>
    </row>
    <row r="24" spans="1:14" ht="28.8">
      <c r="A24" s="258" t="s">
        <v>29</v>
      </c>
      <c r="B24" s="254" t="s">
        <v>232</v>
      </c>
      <c r="C24" s="254" t="s">
        <v>233</v>
      </c>
      <c r="M24" s="1103"/>
      <c r="N24" s="480"/>
    </row>
    <row r="25" spans="1:14">
      <c r="A25" s="259" t="s">
        <v>226</v>
      </c>
      <c r="D25" s="273" t="e">
        <v>#VALUE!</v>
      </c>
      <c r="E25" s="273">
        <v>0</v>
      </c>
      <c r="F25" s="273"/>
      <c r="G25" s="255">
        <f>SUM(E25:F25)</f>
        <v>0</v>
      </c>
      <c r="I25" s="408" t="e">
        <f t="shared" ref="I25:K26" si="2">ROUND(D25/1000,0)</f>
        <v>#VALUE!</v>
      </c>
      <c r="J25" s="408">
        <f t="shared" si="2"/>
        <v>0</v>
      </c>
      <c r="K25" s="408">
        <f t="shared" si="2"/>
        <v>0</v>
      </c>
      <c r="L25" s="408">
        <f>SUM(J25:K25)</f>
        <v>0</v>
      </c>
      <c r="M25" s="1103"/>
      <c r="N25" s="330"/>
    </row>
    <row r="26" spans="1:14">
      <c r="A26" s="259" t="s">
        <v>223</v>
      </c>
      <c r="B26" s="254">
        <v>12011010</v>
      </c>
      <c r="D26" s="264">
        <v>0</v>
      </c>
      <c r="E26" s="264" t="e">
        <v>#VALUE!</v>
      </c>
      <c r="F26" s="264"/>
      <c r="G26" s="264" t="e">
        <f>SUM(E26:F26)</f>
        <v>#VALUE!</v>
      </c>
      <c r="I26" s="412">
        <f t="shared" si="2"/>
        <v>0</v>
      </c>
      <c r="J26" s="412" t="e">
        <f t="shared" si="2"/>
        <v>#VALUE!</v>
      </c>
      <c r="K26" s="412">
        <f t="shared" si="2"/>
        <v>0</v>
      </c>
      <c r="L26" s="412" t="e">
        <f>SUM(J26:K26)</f>
        <v>#VALUE!</v>
      </c>
      <c r="M26" s="1103"/>
    </row>
    <row r="27" spans="1:14">
      <c r="A27" s="259"/>
      <c r="D27" s="255" t="e">
        <f>SUM(D25:D26)</f>
        <v>#VALUE!</v>
      </c>
      <c r="E27" s="255" t="e">
        <f>SUM(E25:E26)</f>
        <v>#VALUE!</v>
      </c>
      <c r="F27" s="255">
        <f>SUM(F25:F26)</f>
        <v>0</v>
      </c>
      <c r="G27" s="255" t="e">
        <f>SUM(G25:G26)</f>
        <v>#VALUE!</v>
      </c>
      <c r="I27" s="408" t="e">
        <f>SUM(I25:I26)</f>
        <v>#VALUE!</v>
      </c>
      <c r="J27" s="408" t="e">
        <f>SUM(J25:J26)</f>
        <v>#VALUE!</v>
      </c>
      <c r="K27" s="408">
        <f>SUM(K25:K26)</f>
        <v>0</v>
      </c>
      <c r="L27" s="408" t="e">
        <f>SUM(L25:L26)</f>
        <v>#VALUE!</v>
      </c>
      <c r="M27" s="1103"/>
    </row>
    <row r="28" spans="1:14">
      <c r="A28" s="271" t="s">
        <v>231</v>
      </c>
      <c r="B28" s="254">
        <v>12011018</v>
      </c>
      <c r="E28" s="255" t="e">
        <v>#VALUE!</v>
      </c>
      <c r="G28" s="255" t="e">
        <f>SUM(E28:F28)</f>
        <v>#VALUE!</v>
      </c>
      <c r="I28" s="408">
        <f>ROUND(D28/1000,0)</f>
        <v>0</v>
      </c>
      <c r="J28" s="408" t="e">
        <f>ROUND(E28/1000,0)</f>
        <v>#VALUE!</v>
      </c>
      <c r="K28" s="408">
        <f>ROUND(F28/1000,0)</f>
        <v>0</v>
      </c>
      <c r="L28" s="408" t="e">
        <f>SUM(J28:K28)</f>
        <v>#VALUE!</v>
      </c>
      <c r="M28" s="1103"/>
    </row>
    <row r="29" spans="1:14" ht="15" thickBot="1">
      <c r="A29" s="272" t="s">
        <v>228</v>
      </c>
      <c r="D29" s="270" t="e">
        <f>SUM(D27:D28)</f>
        <v>#VALUE!</v>
      </c>
      <c r="E29" s="270" t="e">
        <f>SUM(E27:E28)</f>
        <v>#VALUE!</v>
      </c>
      <c r="F29" s="270">
        <f>SUM(F27:F28)</f>
        <v>0</v>
      </c>
      <c r="G29" s="270" t="e">
        <f>SUM(G27:G28)</f>
        <v>#VALUE!</v>
      </c>
      <c r="I29" s="414" t="e">
        <f>SUM(I27:I28)</f>
        <v>#VALUE!</v>
      </c>
      <c r="J29" s="414" t="e">
        <f>SUM(J27:J28)</f>
        <v>#VALUE!</v>
      </c>
      <c r="K29" s="414">
        <f>SUM(K27:K28)</f>
        <v>0</v>
      </c>
      <c r="L29" s="414" t="e">
        <f>SUM(L27:L28)</f>
        <v>#VALUE!</v>
      </c>
      <c r="M29" s="1103"/>
    </row>
    <row r="30" spans="1:14" ht="15" thickTop="1">
      <c r="A30" s="272"/>
      <c r="M30" s="1103"/>
    </row>
    <row r="31" spans="1:14">
      <c r="A31" s="258" t="s">
        <v>49</v>
      </c>
      <c r="B31" s="254" t="s">
        <v>234</v>
      </c>
      <c r="C31" s="254" t="s">
        <v>235</v>
      </c>
      <c r="M31" s="1103"/>
    </row>
    <row r="32" spans="1:14">
      <c r="A32" s="259" t="s">
        <v>226</v>
      </c>
      <c r="D32" s="273" t="e">
        <v>#VALUE!</v>
      </c>
      <c r="E32" s="255">
        <v>0</v>
      </c>
      <c r="G32" s="255">
        <f>SUM(E32:F32)</f>
        <v>0</v>
      </c>
      <c r="I32" s="408" t="e">
        <f t="shared" ref="I32:K35" si="3">ROUND(D32/1000,0)</f>
        <v>#VALUE!</v>
      </c>
      <c r="J32" s="408">
        <f t="shared" si="3"/>
        <v>0</v>
      </c>
      <c r="K32" s="408">
        <f t="shared" si="3"/>
        <v>0</v>
      </c>
      <c r="L32" s="408">
        <f>SUM(J32:K32)</f>
        <v>0</v>
      </c>
      <c r="M32" s="1103"/>
    </row>
    <row r="33" spans="1:14">
      <c r="A33" s="259" t="s">
        <v>223</v>
      </c>
      <c r="D33" s="255">
        <v>0</v>
      </c>
      <c r="E33" s="255" t="e">
        <f>E35-E34</f>
        <v>#VALUE!</v>
      </c>
      <c r="G33" s="255" t="e">
        <f>SUM(E33:F33)</f>
        <v>#VALUE!</v>
      </c>
      <c r="I33" s="408">
        <f t="shared" si="3"/>
        <v>0</v>
      </c>
      <c r="J33" s="408" t="e">
        <f t="shared" si="3"/>
        <v>#VALUE!</v>
      </c>
      <c r="K33" s="408">
        <f t="shared" si="3"/>
        <v>0</v>
      </c>
      <c r="L33" s="408" t="e">
        <f>SUM(J33:K33)</f>
        <v>#VALUE!</v>
      </c>
      <c r="M33" s="1103"/>
    </row>
    <row r="34" spans="1:14">
      <c r="A34" s="259" t="s">
        <v>236</v>
      </c>
      <c r="D34" s="264">
        <v>0</v>
      </c>
      <c r="E34" s="264" t="e">
        <v>#VALUE!</v>
      </c>
      <c r="F34" s="264"/>
      <c r="G34" s="255" t="e">
        <f>SUM(E34:F34)</f>
        <v>#VALUE!</v>
      </c>
      <c r="I34" s="408">
        <f t="shared" si="3"/>
        <v>0</v>
      </c>
      <c r="J34" s="408" t="e">
        <f t="shared" si="3"/>
        <v>#VALUE!</v>
      </c>
      <c r="K34" s="408">
        <f t="shared" si="3"/>
        <v>0</v>
      </c>
      <c r="L34" s="408" t="e">
        <f>SUM(J34:K34)</f>
        <v>#VALUE!</v>
      </c>
      <c r="M34" s="1103"/>
    </row>
    <row r="35" spans="1:14" ht="15" thickBot="1">
      <c r="A35" s="272"/>
      <c r="D35" s="270" t="e">
        <f>SUM(D32:D34)</f>
        <v>#VALUE!</v>
      </c>
      <c r="E35" s="270">
        <v>-10997677.614238024</v>
      </c>
      <c r="F35" s="270"/>
      <c r="G35" s="270" t="e">
        <f>SUM(G32:G34)</f>
        <v>#VALUE!</v>
      </c>
      <c r="I35" s="414" t="e">
        <f t="shared" si="3"/>
        <v>#VALUE!</v>
      </c>
      <c r="J35" s="414">
        <f t="shared" si="3"/>
        <v>-10998</v>
      </c>
      <c r="K35" s="414">
        <f t="shared" si="3"/>
        <v>0</v>
      </c>
      <c r="L35" s="414">
        <f>SUM(J35:K35)</f>
        <v>-10998</v>
      </c>
      <c r="M35" s="1103"/>
    </row>
    <row r="36" spans="1:14" ht="15" thickTop="1">
      <c r="A36" s="258"/>
      <c r="I36" s="410" t="e">
        <f>I35+'eng2-4_BS'!H57</f>
        <v>#VALUE!</v>
      </c>
      <c r="L36" s="410">
        <f>L35+'eng2-4_BS'!D57</f>
        <v>0</v>
      </c>
      <c r="M36" s="1103"/>
    </row>
    <row r="37" spans="1:14" ht="28.8">
      <c r="A37" s="274" t="s">
        <v>237</v>
      </c>
      <c r="B37" s="254" t="s">
        <v>238</v>
      </c>
      <c r="C37" s="254" t="s">
        <v>239</v>
      </c>
      <c r="M37" s="1103"/>
      <c r="N37" s="330"/>
    </row>
    <row r="38" spans="1:14">
      <c r="A38" s="259" t="s">
        <v>226</v>
      </c>
      <c r="D38" s="273" t="e">
        <v>#VALUE!</v>
      </c>
      <c r="E38" s="255">
        <v>0</v>
      </c>
      <c r="G38" s="255">
        <f>SUM(E38:F38)</f>
        <v>0</v>
      </c>
      <c r="I38" s="415" t="e">
        <f t="shared" ref="I38:K39" si="4">ROUND(D38/1000,0)</f>
        <v>#VALUE!</v>
      </c>
      <c r="J38" s="408">
        <f t="shared" si="4"/>
        <v>0</v>
      </c>
      <c r="K38" s="408">
        <f t="shared" si="4"/>
        <v>0</v>
      </c>
      <c r="L38" s="408">
        <f>SUM(J38:K38)</f>
        <v>0</v>
      </c>
      <c r="M38" s="1103"/>
    </row>
    <row r="39" spans="1:14">
      <c r="A39" s="259" t="s">
        <v>223</v>
      </c>
      <c r="D39" s="255">
        <v>0</v>
      </c>
      <c r="E39" s="255">
        <f>E40</f>
        <v>-5.76019287109375E-3</v>
      </c>
      <c r="G39" s="255">
        <f>SUM(E39:F39)</f>
        <v>-5.76019287109375E-3</v>
      </c>
      <c r="I39" s="408">
        <f t="shared" si="4"/>
        <v>0</v>
      </c>
      <c r="J39" s="408">
        <f t="shared" si="4"/>
        <v>0</v>
      </c>
      <c r="K39" s="408">
        <f t="shared" si="4"/>
        <v>0</v>
      </c>
      <c r="L39" s="408">
        <f>SUM(J39:K39)</f>
        <v>0</v>
      </c>
      <c r="M39" s="1103"/>
    </row>
    <row r="40" spans="1:14" ht="15" thickBot="1">
      <c r="A40" s="272"/>
      <c r="D40" s="270" t="e">
        <f>SUM(D38:D39)</f>
        <v>#VALUE!</v>
      </c>
      <c r="E40" s="270">
        <v>-5.76019287109375E-3</v>
      </c>
      <c r="F40" s="270">
        <f>SUM(F38:F39)</f>
        <v>0</v>
      </c>
      <c r="G40" s="270">
        <f>SUM(G38:G39)</f>
        <v>-5.76019287109375E-3</v>
      </c>
      <c r="I40" s="414" t="e">
        <f>SUM(I38:I39)</f>
        <v>#VALUE!</v>
      </c>
      <c r="J40" s="414">
        <f>SUM(J38:J39)</f>
        <v>0</v>
      </c>
      <c r="K40" s="414">
        <f>SUM(K38:K39)</f>
        <v>0</v>
      </c>
      <c r="L40" s="414">
        <f>SUM(L38:L39)</f>
        <v>0</v>
      </c>
      <c r="M40" s="1103"/>
    </row>
    <row r="41" spans="1:14" ht="15" thickTop="1">
      <c r="A41" s="272"/>
      <c r="I41" s="410" t="e">
        <f>I40+'eng2-4_BS'!H59</f>
        <v>#VALUE!</v>
      </c>
      <c r="L41" s="410">
        <f>L40+'eng2-4_BS'!D59</f>
        <v>0</v>
      </c>
      <c r="M41" s="1103"/>
    </row>
    <row r="42" spans="1:14" ht="12" customHeight="1"/>
    <row r="43" spans="1:14" ht="12" customHeight="1">
      <c r="A43" s="253" t="s">
        <v>240</v>
      </c>
      <c r="B43" s="253" t="s">
        <v>241</v>
      </c>
    </row>
    <row r="44" spans="1:14">
      <c r="A44" s="254" t="s">
        <v>242</v>
      </c>
      <c r="B44" s="275">
        <v>11010010</v>
      </c>
      <c r="C44" s="275"/>
      <c r="D44" s="255" t="e">
        <v>#VALUE!</v>
      </c>
      <c r="E44" s="255" t="e">
        <v>#VALUE!</v>
      </c>
      <c r="F44" s="255">
        <v>0</v>
      </c>
      <c r="G44" s="255" t="e">
        <f>SUM(E44:F44)</f>
        <v>#VALUE!</v>
      </c>
      <c r="I44" s="408" t="e">
        <f t="shared" ref="I44:K45" si="5">ROUND(D44/1000,0)</f>
        <v>#VALUE!</v>
      </c>
      <c r="J44" s="408" t="e">
        <f t="shared" si="5"/>
        <v>#VALUE!</v>
      </c>
      <c r="K44" s="408">
        <f t="shared" si="5"/>
        <v>0</v>
      </c>
      <c r="L44" s="408" t="e">
        <f>SUM(J44:K44)</f>
        <v>#VALUE!</v>
      </c>
    </row>
    <row r="45" spans="1:14">
      <c r="A45" s="254" t="s">
        <v>243</v>
      </c>
      <c r="B45" s="275">
        <v>11010020</v>
      </c>
      <c r="C45" s="275"/>
      <c r="D45" s="264" t="e">
        <v>#VALUE!</v>
      </c>
      <c r="E45" s="264" t="e">
        <v>#VALUE!</v>
      </c>
      <c r="F45" s="264">
        <v>0</v>
      </c>
      <c r="G45" s="264" t="e">
        <f>SUM(E45:F45)</f>
        <v>#VALUE!</v>
      </c>
      <c r="I45" s="889" t="e">
        <f t="shared" si="5"/>
        <v>#VALUE!</v>
      </c>
      <c r="J45" s="466" t="e">
        <f>ROUND(E45/1000,0)-1</f>
        <v>#VALUE!</v>
      </c>
      <c r="K45" s="412">
        <f t="shared" si="5"/>
        <v>0</v>
      </c>
      <c r="L45" s="412" t="e">
        <f>SUM(J45:K45)</f>
        <v>#VALUE!</v>
      </c>
    </row>
    <row r="46" spans="1:14">
      <c r="B46" s="275"/>
      <c r="C46" s="275"/>
      <c r="D46" s="255" t="e">
        <f>SUM(D44:D45)</f>
        <v>#VALUE!</v>
      </c>
      <c r="E46" s="255" t="e">
        <f>SUM(E44:E45)</f>
        <v>#VALUE!</v>
      </c>
      <c r="F46" s="255">
        <f>SUM(F44:F45)</f>
        <v>0</v>
      </c>
      <c r="G46" s="255" t="e">
        <f>SUM(G44:G45)</f>
        <v>#VALUE!</v>
      </c>
      <c r="I46" s="408" t="e">
        <f>SUM(I44:I45)</f>
        <v>#VALUE!</v>
      </c>
      <c r="J46" s="408" t="e">
        <f>SUM(J44:J45)</f>
        <v>#VALUE!</v>
      </c>
      <c r="K46" s="408">
        <f>SUM(K44:K45)</f>
        <v>0</v>
      </c>
      <c r="L46" s="408" t="e">
        <f>SUM(L44:L45)</f>
        <v>#VALUE!</v>
      </c>
    </row>
    <row r="47" spans="1:14">
      <c r="A47" s="254" t="s">
        <v>244</v>
      </c>
      <c r="B47" s="275">
        <v>21010010</v>
      </c>
      <c r="C47" s="275"/>
      <c r="D47" s="264" t="e">
        <v>#VALUE!</v>
      </c>
      <c r="E47" s="264" t="e">
        <v>#VALUE!</v>
      </c>
      <c r="F47" s="264" t="e">
        <v>#VALUE!</v>
      </c>
      <c r="G47" s="264" t="e">
        <v>#VALUE!</v>
      </c>
      <c r="I47" s="412" t="e">
        <v>#VALUE!</v>
      </c>
      <c r="J47" s="412" t="e">
        <v>#VALUE!</v>
      </c>
      <c r="K47" s="412" t="e">
        <v>#VALUE!</v>
      </c>
      <c r="L47" s="412" t="e">
        <v>#VALUE!</v>
      </c>
    </row>
    <row r="48" spans="1:14" ht="15" thickBot="1">
      <c r="D48" s="270" t="e">
        <f>SUM(D46:D47)</f>
        <v>#VALUE!</v>
      </c>
      <c r="E48" s="270" t="e">
        <f>SUM(E46:E47)</f>
        <v>#VALUE!</v>
      </c>
      <c r="F48" s="270" t="e">
        <f>SUM(F46:F47)</f>
        <v>#VALUE!</v>
      </c>
      <c r="G48" s="270" t="e">
        <f>SUM(G46:G47)</f>
        <v>#VALUE!</v>
      </c>
      <c r="I48" s="414" t="e">
        <f>SUM(I46:I47)</f>
        <v>#VALUE!</v>
      </c>
      <c r="J48" s="414" t="e">
        <f>SUM(J46:J47)</f>
        <v>#VALUE!</v>
      </c>
      <c r="K48" s="414" t="e">
        <f>SUM(K46:K47)</f>
        <v>#VALUE!</v>
      </c>
      <c r="L48" s="414" t="e">
        <f>SUM(L46:L47)</f>
        <v>#VALUE!</v>
      </c>
    </row>
    <row r="49" spans="1:13" ht="15" thickTop="1">
      <c r="I49" s="416" t="e">
        <f>I48-'eng2-4_BS'!H11</f>
        <v>#VALUE!</v>
      </c>
      <c r="J49" s="465"/>
      <c r="K49" s="465"/>
      <c r="L49" s="416" t="e">
        <f>L48-'eng2-4_BS'!D11</f>
        <v>#VALUE!</v>
      </c>
    </row>
    <row r="51" spans="1:13" s="253" customFormat="1">
      <c r="A51" s="253" t="s">
        <v>245</v>
      </c>
      <c r="B51" s="253" t="s">
        <v>246</v>
      </c>
      <c r="D51" s="277"/>
      <c r="E51" s="277"/>
      <c r="F51" s="277"/>
      <c r="G51" s="277"/>
      <c r="H51" s="278"/>
      <c r="I51" s="417"/>
      <c r="J51" s="417"/>
      <c r="K51" s="417"/>
      <c r="L51" s="417"/>
      <c r="M51" s="1104" t="s">
        <v>422</v>
      </c>
    </row>
    <row r="52" spans="1:13">
      <c r="A52" s="254" t="s">
        <v>247</v>
      </c>
      <c r="B52" s="254">
        <v>11030050</v>
      </c>
      <c r="D52" s="255" t="e">
        <v>#VALUE!</v>
      </c>
      <c r="E52" s="255" t="e">
        <v>#VALUE!</v>
      </c>
      <c r="F52" s="255">
        <v>0</v>
      </c>
      <c r="G52" s="255" t="e">
        <f t="shared" ref="G52:G58" si="6">SUM(E52:F52)</f>
        <v>#VALUE!</v>
      </c>
      <c r="I52" s="408" t="e">
        <f>ROUND(D52/1000,0)</f>
        <v>#VALUE!</v>
      </c>
      <c r="J52" s="408" t="e">
        <f t="shared" ref="I52:L58" si="7">ROUND(E52/1000,0)</f>
        <v>#VALUE!</v>
      </c>
      <c r="K52" s="408">
        <f t="shared" si="7"/>
        <v>0</v>
      </c>
      <c r="L52" s="408" t="e">
        <f t="shared" si="7"/>
        <v>#VALUE!</v>
      </c>
      <c r="M52" s="1104"/>
    </row>
    <row r="53" spans="1:13">
      <c r="A53" s="254" t="s">
        <v>248</v>
      </c>
      <c r="B53" s="254">
        <v>11030060</v>
      </c>
      <c r="D53" s="255" t="e">
        <v>#VALUE!</v>
      </c>
      <c r="E53" s="255" t="e">
        <v>#VALUE!</v>
      </c>
      <c r="F53" s="255">
        <v>0</v>
      </c>
      <c r="G53" s="255" t="e">
        <f t="shared" si="6"/>
        <v>#VALUE!</v>
      </c>
      <c r="I53" s="408" t="e">
        <f t="shared" si="7"/>
        <v>#VALUE!</v>
      </c>
      <c r="J53" s="408" t="e">
        <f t="shared" si="7"/>
        <v>#VALUE!</v>
      </c>
      <c r="K53" s="408">
        <f t="shared" si="7"/>
        <v>0</v>
      </c>
      <c r="L53" s="408" t="e">
        <f t="shared" si="7"/>
        <v>#VALUE!</v>
      </c>
      <c r="M53" s="1104"/>
    </row>
    <row r="54" spans="1:13">
      <c r="A54" s="254" t="s">
        <v>249</v>
      </c>
      <c r="B54" s="254">
        <v>11030010</v>
      </c>
      <c r="D54" s="255" t="e">
        <v>#VALUE!</v>
      </c>
      <c r="E54" s="255" t="e">
        <v>#VALUE!</v>
      </c>
      <c r="F54" s="255">
        <v>0</v>
      </c>
      <c r="G54" s="255" t="e">
        <f t="shared" si="6"/>
        <v>#VALUE!</v>
      </c>
      <c r="I54" s="408" t="e">
        <f t="shared" si="7"/>
        <v>#VALUE!</v>
      </c>
      <c r="J54" s="408" t="e">
        <f t="shared" si="7"/>
        <v>#VALUE!</v>
      </c>
      <c r="K54" s="408">
        <f t="shared" si="7"/>
        <v>0</v>
      </c>
      <c r="L54" s="408" t="e">
        <f t="shared" si="7"/>
        <v>#VALUE!</v>
      </c>
      <c r="M54" s="1104"/>
    </row>
    <row r="55" spans="1:13">
      <c r="A55" s="254" t="s">
        <v>250</v>
      </c>
      <c r="B55" s="254">
        <v>11030020</v>
      </c>
      <c r="D55" s="255" t="e">
        <v>#VALUE!</v>
      </c>
      <c r="E55" s="255" t="e">
        <v>#VALUE!</v>
      </c>
      <c r="F55" s="255">
        <v>0</v>
      </c>
      <c r="G55" s="255" t="e">
        <f t="shared" si="6"/>
        <v>#VALUE!</v>
      </c>
      <c r="I55" s="439" t="e">
        <f>ROUND(D55/1000,0)</f>
        <v>#VALUE!</v>
      </c>
      <c r="J55" s="408" t="e">
        <f t="shared" si="7"/>
        <v>#VALUE!</v>
      </c>
      <c r="K55" s="408">
        <f t="shared" si="7"/>
        <v>0</v>
      </c>
      <c r="L55" s="408" t="e">
        <f t="shared" si="7"/>
        <v>#VALUE!</v>
      </c>
      <c r="M55" s="1104"/>
    </row>
    <row r="56" spans="1:13">
      <c r="A56" s="254" t="s">
        <v>408</v>
      </c>
      <c r="B56" s="254">
        <v>11030040</v>
      </c>
      <c r="D56" s="255" t="e">
        <v>#VALUE!</v>
      </c>
      <c r="E56" s="255" t="e">
        <v>#VALUE!</v>
      </c>
      <c r="F56" s="255">
        <v>0</v>
      </c>
      <c r="G56" s="255" t="e">
        <f>SUM(E56:F56)</f>
        <v>#VALUE!</v>
      </c>
      <c r="I56" s="408" t="e">
        <f>ROUND(D56/1000,0)</f>
        <v>#VALUE!</v>
      </c>
      <c r="J56" s="408" t="e">
        <f>ROUND(E56/1000,0)</f>
        <v>#VALUE!</v>
      </c>
      <c r="K56" s="408">
        <f>ROUND(F56/1000,0)</f>
        <v>0</v>
      </c>
      <c r="L56" s="408" t="e">
        <f>ROUND(G56/1000,0)</f>
        <v>#VALUE!</v>
      </c>
      <c r="M56" s="1104"/>
    </row>
    <row r="57" spans="1:13">
      <c r="A57" s="254" t="s">
        <v>251</v>
      </c>
      <c r="B57" s="254">
        <v>11030030</v>
      </c>
      <c r="D57" s="255" t="e">
        <v>#VALUE!</v>
      </c>
      <c r="E57" s="255" t="e">
        <v>#VALUE!</v>
      </c>
      <c r="F57" s="255">
        <v>0</v>
      </c>
      <c r="G57" s="255" t="e">
        <f t="shared" si="6"/>
        <v>#VALUE!</v>
      </c>
      <c r="I57" s="408" t="e">
        <f t="shared" si="7"/>
        <v>#VALUE!</v>
      </c>
      <c r="J57" s="408" t="e">
        <f t="shared" si="7"/>
        <v>#VALUE!</v>
      </c>
      <c r="K57" s="408">
        <f t="shared" si="7"/>
        <v>0</v>
      </c>
      <c r="L57" s="408" t="e">
        <f t="shared" si="7"/>
        <v>#VALUE!</v>
      </c>
      <c r="M57" s="1104"/>
    </row>
    <row r="58" spans="1:13">
      <c r="A58" s="254" t="s">
        <v>252</v>
      </c>
      <c r="B58" s="254">
        <v>11030030</v>
      </c>
      <c r="D58" s="255" t="e">
        <v>#VALUE!</v>
      </c>
      <c r="E58" s="255" t="e">
        <v>#VALUE!</v>
      </c>
      <c r="F58" s="255">
        <v>0</v>
      </c>
      <c r="G58" s="255" t="e">
        <f t="shared" si="6"/>
        <v>#VALUE!</v>
      </c>
      <c r="I58" s="408" t="e">
        <f t="shared" si="7"/>
        <v>#VALUE!</v>
      </c>
      <c r="J58" s="408" t="e">
        <f t="shared" si="7"/>
        <v>#VALUE!</v>
      </c>
      <c r="K58" s="408">
        <f t="shared" si="7"/>
        <v>0</v>
      </c>
      <c r="L58" s="408" t="e">
        <f t="shared" si="7"/>
        <v>#VALUE!</v>
      </c>
      <c r="M58" s="1104"/>
    </row>
    <row r="59" spans="1:13">
      <c r="D59" s="279" t="e">
        <f>SUM(D52:D58)</f>
        <v>#VALUE!</v>
      </c>
      <c r="E59" s="279" t="e">
        <f>SUM(E52:E58)</f>
        <v>#VALUE!</v>
      </c>
      <c r="F59" s="279">
        <f>SUM(F52:F58)</f>
        <v>0</v>
      </c>
      <c r="G59" s="279" t="e">
        <f>SUM(G52:G58)</f>
        <v>#VALUE!</v>
      </c>
      <c r="I59" s="418" t="e">
        <f>SUM(I52:I58)</f>
        <v>#VALUE!</v>
      </c>
      <c r="J59" s="418" t="e">
        <f>SUM(J52:J58)</f>
        <v>#VALUE!</v>
      </c>
      <c r="K59" s="418">
        <f>SUM(K52:K58)</f>
        <v>0</v>
      </c>
      <c r="L59" s="418" t="e">
        <f>SUM(L52:L58)</f>
        <v>#VALUE!</v>
      </c>
      <c r="M59" s="1104"/>
    </row>
    <row r="60" spans="1:13">
      <c r="B60" s="254">
        <v>11030610</v>
      </c>
      <c r="D60" s="280" t="e">
        <v>#VALUE!</v>
      </c>
      <c r="E60" s="279" t="e">
        <v>#VALUE!</v>
      </c>
      <c r="F60" s="279">
        <v>0</v>
      </c>
      <c r="G60" s="281" t="e">
        <f>SUM(E60:F60)</f>
        <v>#VALUE!</v>
      </c>
      <c r="I60" s="419" t="e">
        <f t="shared" ref="I60:L63" si="8">ROUND(D60/1000,0)</f>
        <v>#VALUE!</v>
      </c>
      <c r="J60" s="418" t="e">
        <f>ROUND(E60/1000,0)</f>
        <v>#VALUE!</v>
      </c>
      <c r="K60" s="418">
        <f t="shared" si="8"/>
        <v>0</v>
      </c>
      <c r="L60" s="420" t="e">
        <f t="shared" si="8"/>
        <v>#VALUE!</v>
      </c>
      <c r="M60" s="1104"/>
    </row>
    <row r="61" spans="1:13">
      <c r="B61" s="254">
        <v>11030620</v>
      </c>
      <c r="D61" s="282" t="e">
        <v>#VALUE!</v>
      </c>
      <c r="E61" s="273" t="e">
        <v>#VALUE!</v>
      </c>
      <c r="F61" s="273">
        <v>0</v>
      </c>
      <c r="G61" s="283" t="e">
        <f>SUM(E61:F61)</f>
        <v>#VALUE!</v>
      </c>
      <c r="I61" s="421" t="e">
        <f t="shared" si="8"/>
        <v>#VALUE!</v>
      </c>
      <c r="J61" s="415" t="e">
        <f t="shared" si="8"/>
        <v>#VALUE!</v>
      </c>
      <c r="K61" s="415">
        <f t="shared" si="8"/>
        <v>0</v>
      </c>
      <c r="L61" s="422" t="e">
        <f t="shared" si="8"/>
        <v>#VALUE!</v>
      </c>
      <c r="M61" s="1104"/>
    </row>
    <row r="62" spans="1:13">
      <c r="B62" s="254">
        <v>11030650</v>
      </c>
      <c r="D62" s="282" t="e">
        <v>#VALUE!</v>
      </c>
      <c r="E62" s="273" t="e">
        <v>#VALUE!</v>
      </c>
      <c r="F62" s="273">
        <v>0</v>
      </c>
      <c r="G62" s="283" t="e">
        <f>SUM(E62:F62)</f>
        <v>#VALUE!</v>
      </c>
      <c r="I62" s="421" t="e">
        <f t="shared" si="8"/>
        <v>#VALUE!</v>
      </c>
      <c r="J62" s="415" t="e">
        <f t="shared" si="8"/>
        <v>#VALUE!</v>
      </c>
      <c r="K62" s="415">
        <f t="shared" si="8"/>
        <v>0</v>
      </c>
      <c r="L62" s="422" t="e">
        <f t="shared" si="8"/>
        <v>#VALUE!</v>
      </c>
      <c r="M62" s="1104"/>
    </row>
    <row r="63" spans="1:13">
      <c r="B63" s="254">
        <v>11030660</v>
      </c>
      <c r="D63" s="285" t="e">
        <v>#VALUE!</v>
      </c>
      <c r="E63" s="264" t="e">
        <v>#VALUE!</v>
      </c>
      <c r="F63" s="264">
        <v>0</v>
      </c>
      <c r="G63" s="286" t="e">
        <f>SUM(E63:F63)</f>
        <v>#VALUE!</v>
      </c>
      <c r="I63" s="890" t="e">
        <f>ROUND(D63/1000,0)-1</f>
        <v>#VALUE!</v>
      </c>
      <c r="J63" s="466" t="e">
        <f>ROUND(E63/1000,0)-1</f>
        <v>#VALUE!</v>
      </c>
      <c r="K63" s="412">
        <f t="shared" si="8"/>
        <v>0</v>
      </c>
      <c r="L63" s="891" t="e">
        <f>ROUND(G63/1000,0)-1</f>
        <v>#VALUE!</v>
      </c>
      <c r="M63" s="1104"/>
    </row>
    <row r="64" spans="1:13">
      <c r="A64" s="254" t="s">
        <v>253</v>
      </c>
      <c r="D64" s="287" t="e">
        <f>SUM(D60:D63)</f>
        <v>#VALUE!</v>
      </c>
      <c r="E64" s="287" t="e">
        <f>SUM(E60:E63)</f>
        <v>#VALUE!</v>
      </c>
      <c r="F64" s="287">
        <f>SUM(F60:F63)</f>
        <v>0</v>
      </c>
      <c r="G64" s="287" t="e">
        <f>SUM(G60:G63)</f>
        <v>#VALUE!</v>
      </c>
      <c r="I64" s="425" t="e">
        <f>SUM(I60:I63)</f>
        <v>#VALUE!</v>
      </c>
      <c r="J64" s="425" t="e">
        <f>SUM(J60:J63)</f>
        <v>#VALUE!</v>
      </c>
      <c r="K64" s="425">
        <f>SUM(K60:K63)</f>
        <v>0</v>
      </c>
      <c r="L64" s="425" t="e">
        <f>SUM(L60:L63)</f>
        <v>#VALUE!</v>
      </c>
      <c r="M64" s="1104"/>
    </row>
    <row r="65" spans="1:13">
      <c r="D65" s="288" t="e">
        <f>SUM(D64+D59)</f>
        <v>#VALUE!</v>
      </c>
      <c r="E65" s="288" t="e">
        <f>SUM(E64+E59)</f>
        <v>#VALUE!</v>
      </c>
      <c r="F65" s="288">
        <f>SUM(F64+F59)</f>
        <v>0</v>
      </c>
      <c r="G65" s="288" t="e">
        <f>SUM(G64+G59)</f>
        <v>#VALUE!</v>
      </c>
      <c r="I65" s="426" t="e">
        <f>SUM(I64+I59)</f>
        <v>#VALUE!</v>
      </c>
      <c r="J65" s="426" t="e">
        <f>SUM(J64+J59)</f>
        <v>#VALUE!</v>
      </c>
      <c r="K65" s="426">
        <f>SUM(K64+K59)</f>
        <v>0</v>
      </c>
      <c r="L65" s="426" t="e">
        <f>SUM(L64+L59)</f>
        <v>#VALUE!</v>
      </c>
      <c r="M65" s="1104"/>
    </row>
    <row r="66" spans="1:13">
      <c r="I66" s="416" t="e">
        <f>I65-'eng2-4_BS'!H12</f>
        <v>#VALUE!</v>
      </c>
      <c r="J66" s="416"/>
      <c r="K66" s="416"/>
      <c r="L66" s="416" t="e">
        <f>L65-'eng2-4_BS'!D12</f>
        <v>#VALUE!</v>
      </c>
      <c r="M66" s="1104"/>
    </row>
    <row r="67" spans="1:13">
      <c r="A67" s="253" t="s">
        <v>254</v>
      </c>
      <c r="M67" s="1104"/>
    </row>
    <row r="68" spans="1:13">
      <c r="A68" s="290" t="s">
        <v>255</v>
      </c>
      <c r="B68" s="290" t="s">
        <v>256</v>
      </c>
      <c r="M68" s="1104"/>
    </row>
    <row r="69" spans="1:13">
      <c r="A69" s="254" t="s">
        <v>257</v>
      </c>
      <c r="B69" s="254">
        <v>12035010</v>
      </c>
      <c r="D69" s="280" t="e">
        <v>#VALUE!</v>
      </c>
      <c r="E69" s="279" t="e">
        <v>#VALUE!</v>
      </c>
      <c r="F69" s="279"/>
      <c r="G69" s="281" t="e">
        <f>SUM(E69:F69)</f>
        <v>#VALUE!</v>
      </c>
      <c r="I69" s="419" t="e">
        <f t="shared" ref="I69:L70" si="9">ROUND(D69/1000,0)</f>
        <v>#VALUE!</v>
      </c>
      <c r="J69" s="418" t="e">
        <f t="shared" si="9"/>
        <v>#VALUE!</v>
      </c>
      <c r="K69" s="418">
        <f t="shared" si="9"/>
        <v>0</v>
      </c>
      <c r="L69" s="420" t="e">
        <f t="shared" si="9"/>
        <v>#VALUE!</v>
      </c>
      <c r="M69" s="1104"/>
    </row>
    <row r="70" spans="1:13">
      <c r="A70" s="254" t="s">
        <v>258</v>
      </c>
      <c r="B70" s="254">
        <v>12035015</v>
      </c>
      <c r="D70" s="285" t="e">
        <v>#VALUE!</v>
      </c>
      <c r="E70" s="264" t="e">
        <v>#VALUE!</v>
      </c>
      <c r="F70" s="264"/>
      <c r="G70" s="286" t="e">
        <f>SUM(E70:F70)</f>
        <v>#VALUE!</v>
      </c>
      <c r="I70" s="423" t="e">
        <f t="shared" si="9"/>
        <v>#VALUE!</v>
      </c>
      <c r="J70" s="412" t="e">
        <f t="shared" si="9"/>
        <v>#VALUE!</v>
      </c>
      <c r="K70" s="412">
        <f t="shared" si="9"/>
        <v>0</v>
      </c>
      <c r="L70" s="424" t="e">
        <f t="shared" si="9"/>
        <v>#VALUE!</v>
      </c>
      <c r="M70" s="1104"/>
    </row>
    <row r="71" spans="1:13">
      <c r="D71" s="291" t="e">
        <f>SUM(D69:D70)</f>
        <v>#VALUE!</v>
      </c>
      <c r="E71" s="291" t="e">
        <f>SUM(E69:E70)</f>
        <v>#VALUE!</v>
      </c>
      <c r="F71" s="291">
        <f>SUM(F69:F70)</f>
        <v>0</v>
      </c>
      <c r="G71" s="291" t="e">
        <f>SUM(G69:G70)</f>
        <v>#VALUE!</v>
      </c>
      <c r="I71" s="427" t="e">
        <f>SUM(I69:I70)</f>
        <v>#VALUE!</v>
      </c>
      <c r="J71" s="427" t="e">
        <f>SUM(J69:J70)</f>
        <v>#VALUE!</v>
      </c>
      <c r="K71" s="427">
        <f>SUM(K69:K70)</f>
        <v>0</v>
      </c>
      <c r="L71" s="427" t="e">
        <f>SUM(L69:L70)</f>
        <v>#VALUE!</v>
      </c>
      <c r="M71" s="1104"/>
    </row>
    <row r="72" spans="1:13">
      <c r="A72" s="290" t="s">
        <v>259</v>
      </c>
      <c r="B72" s="290" t="s">
        <v>260</v>
      </c>
      <c r="M72" s="1104"/>
    </row>
    <row r="73" spans="1:13">
      <c r="A73" s="254" t="s">
        <v>260</v>
      </c>
      <c r="B73" s="254">
        <v>12036010</v>
      </c>
      <c r="D73" s="264" t="e">
        <v>#VALUE!</v>
      </c>
      <c r="E73" s="264" t="e">
        <v>#VALUE!</v>
      </c>
      <c r="F73" s="264">
        <v>0</v>
      </c>
      <c r="G73" s="264" t="e">
        <f>SUM(E73:F73)</f>
        <v>#VALUE!</v>
      </c>
      <c r="I73" s="412" t="e">
        <f>ROUND(D73/1000,0)</f>
        <v>#VALUE!</v>
      </c>
      <c r="J73" s="412" t="e">
        <f>ROUND(E73/1000,0)</f>
        <v>#VALUE!</v>
      </c>
      <c r="K73" s="412">
        <f>ROUND(F73/1000,0)</f>
        <v>0</v>
      </c>
      <c r="L73" s="412" t="e">
        <f>ROUND(G73/1000,0)</f>
        <v>#VALUE!</v>
      </c>
      <c r="M73" s="1104"/>
    </row>
    <row r="74" spans="1:13">
      <c r="D74" s="255" t="e">
        <f>SUM(D71:D73)</f>
        <v>#VALUE!</v>
      </c>
      <c r="E74" s="255" t="e">
        <f>SUM(E71:E73)</f>
        <v>#VALUE!</v>
      </c>
      <c r="F74" s="255">
        <f>SUM(F71:F73)</f>
        <v>0</v>
      </c>
      <c r="G74" s="255" t="e">
        <f>SUM(G71:G73)</f>
        <v>#VALUE!</v>
      </c>
      <c r="I74" s="408" t="e">
        <f>SUM(I71:I73)</f>
        <v>#VALUE!</v>
      </c>
      <c r="J74" s="408" t="e">
        <f>SUM(J71:J73)</f>
        <v>#VALUE!</v>
      </c>
      <c r="K74" s="408">
        <f>SUM(K71:K73)</f>
        <v>0</v>
      </c>
      <c r="L74" s="408" t="e">
        <f>SUM(L71:L73)</f>
        <v>#VALUE!</v>
      </c>
      <c r="M74" s="1104"/>
    </row>
    <row r="75" spans="1:13">
      <c r="M75" s="1104"/>
    </row>
    <row r="76" spans="1:13">
      <c r="A76" s="254" t="s">
        <v>253</v>
      </c>
      <c r="B76" s="254">
        <v>12035050</v>
      </c>
      <c r="D76" s="279" t="e">
        <v>#VALUE!</v>
      </c>
      <c r="E76" s="279" t="e">
        <v>#VALUE!</v>
      </c>
      <c r="F76" s="279">
        <v>0</v>
      </c>
      <c r="G76" s="279" t="e">
        <f>SUM(E76:F76)</f>
        <v>#VALUE!</v>
      </c>
      <c r="I76" s="418" t="e">
        <f>ROUND(D76/1000,0)</f>
        <v>#VALUE!</v>
      </c>
      <c r="J76" s="418" t="e">
        <f>ROUND(E76/1000,0)</f>
        <v>#VALUE!</v>
      </c>
      <c r="K76" s="418">
        <f>ROUND(F76/1000,0)</f>
        <v>0</v>
      </c>
      <c r="L76" s="418" t="e">
        <f>ROUND(G76/1000,0)</f>
        <v>#VALUE!</v>
      </c>
      <c r="M76" s="1104"/>
    </row>
    <row r="77" spans="1:13">
      <c r="A77" s="249" t="s">
        <v>175</v>
      </c>
      <c r="D77" s="292" t="e">
        <f>SUM(D74:D76)</f>
        <v>#VALUE!</v>
      </c>
      <c r="E77" s="292" t="e">
        <f>SUM(E74:E76)</f>
        <v>#VALUE!</v>
      </c>
      <c r="F77" s="292">
        <f>SUM(F74:F76)</f>
        <v>0</v>
      </c>
      <c r="G77" s="292" t="e">
        <f>SUM(G74:G76)</f>
        <v>#VALUE!</v>
      </c>
      <c r="I77" s="428" t="e">
        <f>SUM(I74:I76)</f>
        <v>#VALUE!</v>
      </c>
      <c r="J77" s="428" t="e">
        <f>SUM(J74:J76)</f>
        <v>#VALUE!</v>
      </c>
      <c r="K77" s="428">
        <f>SUM(K74:K76)</f>
        <v>0</v>
      </c>
      <c r="L77" s="428" t="e">
        <f>SUM(L74:L76)</f>
        <v>#VALUE!</v>
      </c>
      <c r="M77" s="1104"/>
    </row>
    <row r="78" spans="1:13">
      <c r="A78" s="249"/>
      <c r="M78" s="1104"/>
    </row>
    <row r="79" spans="1:13" ht="15" thickBot="1">
      <c r="A79" s="249" t="s">
        <v>175</v>
      </c>
      <c r="D79" s="293" t="e">
        <f>SUM(D77,D65)</f>
        <v>#VALUE!</v>
      </c>
      <c r="E79" s="293" t="e">
        <f>SUM(E77,E65)</f>
        <v>#VALUE!</v>
      </c>
      <c r="F79" s="293">
        <f>SUM(F77,F65)</f>
        <v>0</v>
      </c>
      <c r="G79" s="293" t="e">
        <f>SUM(G77,G65)</f>
        <v>#VALUE!</v>
      </c>
      <c r="I79" s="429" t="e">
        <f>SUM(I77,I65)</f>
        <v>#VALUE!</v>
      </c>
      <c r="J79" s="429" t="e">
        <f>SUM(J77,J65)</f>
        <v>#VALUE!</v>
      </c>
      <c r="K79" s="429">
        <f>SUM(K77,K65)</f>
        <v>0</v>
      </c>
      <c r="L79" s="429" t="e">
        <f>SUM(L77,L65)</f>
        <v>#VALUE!</v>
      </c>
      <c r="M79" s="1104"/>
    </row>
    <row r="80" spans="1:13" ht="15" thickTop="1">
      <c r="I80" s="416" t="e">
        <f>I77-'eng2-4_BS'!H28</f>
        <v>#VALUE!</v>
      </c>
      <c r="J80" s="416"/>
      <c r="K80" s="416"/>
      <c r="L80" s="416" t="e">
        <f>L77-'eng2-4_BS'!D28</f>
        <v>#VALUE!</v>
      </c>
      <c r="M80" s="1104"/>
    </row>
    <row r="81" spans="1:12" hidden="1">
      <c r="A81" s="294" t="s">
        <v>261</v>
      </c>
      <c r="B81" s="295"/>
      <c r="C81" s="295"/>
      <c r="D81" s="296"/>
      <c r="E81" s="296"/>
      <c r="F81" s="296"/>
      <c r="G81" s="296"/>
      <c r="I81" s="416" t="e">
        <f>I77-SUM('eng2-4_BS'!H28,'eng2-4_BS'!#REF!)</f>
        <v>#VALUE!</v>
      </c>
      <c r="J81" s="416"/>
      <c r="K81" s="416"/>
      <c r="L81" s="416" t="e">
        <f>L77-SUM('eng2-4_BS'!D28,'eng2-4_BS'!#REF!)</f>
        <v>#VALUE!</v>
      </c>
    </row>
    <row r="82" spans="1:12" hidden="1">
      <c r="A82" s="297" t="s">
        <v>262</v>
      </c>
      <c r="B82" s="295"/>
      <c r="C82" s="295"/>
      <c r="D82" s="296"/>
      <c r="E82" s="296"/>
      <c r="F82" s="296"/>
      <c r="G82" s="296"/>
      <c r="I82" s="430"/>
      <c r="J82" s="430"/>
      <c r="K82" s="430"/>
      <c r="L82" s="430"/>
    </row>
    <row r="83" spans="1:12" hidden="1">
      <c r="A83" s="295" t="s">
        <v>247</v>
      </c>
      <c r="B83" s="295"/>
      <c r="C83" s="295"/>
      <c r="D83" s="298" t="e">
        <f>D52</f>
        <v>#VALUE!</v>
      </c>
      <c r="E83" s="299" t="e">
        <f>E52</f>
        <v>#VALUE!</v>
      </c>
      <c r="F83" s="299">
        <f>F52</f>
        <v>0</v>
      </c>
      <c r="G83" s="300" t="e">
        <f>G52</f>
        <v>#VALUE!</v>
      </c>
      <c r="I83" s="431" t="e">
        <f t="shared" ref="I83:L100" si="10">ROUND(D83/1000,0)</f>
        <v>#VALUE!</v>
      </c>
      <c r="J83" s="432" t="e">
        <f t="shared" si="10"/>
        <v>#VALUE!</v>
      </c>
      <c r="K83" s="432">
        <f t="shared" si="10"/>
        <v>0</v>
      </c>
      <c r="L83" s="433" t="e">
        <f t="shared" si="10"/>
        <v>#VALUE!</v>
      </c>
    </row>
    <row r="84" spans="1:12" hidden="1">
      <c r="A84" s="295" t="s">
        <v>253</v>
      </c>
      <c r="B84" s="295"/>
      <c r="C84" s="295"/>
      <c r="D84" s="301" t="e">
        <f>D62</f>
        <v>#VALUE!</v>
      </c>
      <c r="E84" s="302" t="e">
        <f>E62</f>
        <v>#VALUE!</v>
      </c>
      <c r="F84" s="302">
        <f>F62</f>
        <v>0</v>
      </c>
      <c r="G84" s="303" t="e">
        <f>G62</f>
        <v>#VALUE!</v>
      </c>
      <c r="I84" s="434" t="e">
        <f t="shared" si="10"/>
        <v>#VALUE!</v>
      </c>
      <c r="J84" s="435" t="e">
        <f t="shared" si="10"/>
        <v>#VALUE!</v>
      </c>
      <c r="K84" s="435">
        <f t="shared" si="10"/>
        <v>0</v>
      </c>
      <c r="L84" s="436" t="e">
        <f t="shared" si="10"/>
        <v>#VALUE!</v>
      </c>
    </row>
    <row r="85" spans="1:12" ht="15" hidden="1" thickBot="1">
      <c r="A85" s="295"/>
      <c r="B85" s="295"/>
      <c r="C85" s="304" t="s">
        <v>263</v>
      </c>
      <c r="D85" s="305" t="e">
        <f>SUM(D83:D84)</f>
        <v>#VALUE!</v>
      </c>
      <c r="E85" s="305" t="e">
        <f>SUM(E83:E84)</f>
        <v>#VALUE!</v>
      </c>
      <c r="F85" s="305">
        <f>SUM(F83:F84)</f>
        <v>0</v>
      </c>
      <c r="G85" s="305" t="e">
        <f>SUM(G83:G84)</f>
        <v>#VALUE!</v>
      </c>
      <c r="I85" s="437" t="e">
        <f>SUM(I83:I84)</f>
        <v>#VALUE!</v>
      </c>
      <c r="J85" s="437" t="e">
        <f>SUM(J83:J84)</f>
        <v>#VALUE!</v>
      </c>
      <c r="K85" s="437">
        <f>SUM(K83:K84)</f>
        <v>0</v>
      </c>
      <c r="L85" s="437" t="e">
        <f>SUM(L83:L84)</f>
        <v>#VALUE!</v>
      </c>
    </row>
    <row r="86" spans="1:12" hidden="1">
      <c r="A86" s="295"/>
      <c r="B86" s="295"/>
      <c r="C86" s="295"/>
      <c r="D86" s="296"/>
      <c r="E86" s="296"/>
      <c r="F86" s="296"/>
      <c r="G86" s="296"/>
      <c r="I86" s="430">
        <f t="shared" si="10"/>
        <v>0</v>
      </c>
      <c r="J86" s="430">
        <f t="shared" si="10"/>
        <v>0</v>
      </c>
      <c r="K86" s="430">
        <f t="shared" si="10"/>
        <v>0</v>
      </c>
      <c r="L86" s="430">
        <f t="shared" si="10"/>
        <v>0</v>
      </c>
    </row>
    <row r="87" spans="1:12" hidden="1">
      <c r="A87" s="295" t="s">
        <v>248</v>
      </c>
      <c r="B87" s="295"/>
      <c r="C87" s="295"/>
      <c r="D87" s="298" t="e">
        <f>D53</f>
        <v>#VALUE!</v>
      </c>
      <c r="E87" s="299" t="e">
        <f>E53</f>
        <v>#VALUE!</v>
      </c>
      <c r="F87" s="299">
        <f>F53</f>
        <v>0</v>
      </c>
      <c r="G87" s="300" t="e">
        <f>G53</f>
        <v>#VALUE!</v>
      </c>
      <c r="I87" s="431" t="e">
        <f t="shared" si="10"/>
        <v>#VALUE!</v>
      </c>
      <c r="J87" s="432" t="e">
        <f t="shared" si="10"/>
        <v>#VALUE!</v>
      </c>
      <c r="K87" s="432">
        <f t="shared" si="10"/>
        <v>0</v>
      </c>
      <c r="L87" s="433" t="e">
        <f t="shared" si="10"/>
        <v>#VALUE!</v>
      </c>
    </row>
    <row r="88" spans="1:12" hidden="1">
      <c r="A88" s="295" t="s">
        <v>253</v>
      </c>
      <c r="B88" s="295"/>
      <c r="C88" s="295"/>
      <c r="D88" s="301" t="e">
        <f>D63</f>
        <v>#VALUE!</v>
      </c>
      <c r="E88" s="302" t="e">
        <f>E63</f>
        <v>#VALUE!</v>
      </c>
      <c r="F88" s="302">
        <f>F63</f>
        <v>0</v>
      </c>
      <c r="G88" s="303" t="e">
        <f>G63</f>
        <v>#VALUE!</v>
      </c>
      <c r="I88" s="434" t="e">
        <f t="shared" si="10"/>
        <v>#VALUE!</v>
      </c>
      <c r="J88" s="435" t="e">
        <f t="shared" si="10"/>
        <v>#VALUE!</v>
      </c>
      <c r="K88" s="435">
        <f t="shared" si="10"/>
        <v>0</v>
      </c>
      <c r="L88" s="436" t="e">
        <f t="shared" si="10"/>
        <v>#VALUE!</v>
      </c>
    </row>
    <row r="89" spans="1:12" ht="15" hidden="1" thickBot="1">
      <c r="A89" s="295"/>
      <c r="B89" s="295"/>
      <c r="C89" s="304" t="s">
        <v>263</v>
      </c>
      <c r="D89" s="305" t="e">
        <f>SUM(D87:D88)</f>
        <v>#VALUE!</v>
      </c>
      <c r="E89" s="305" t="e">
        <f>SUM(E87:E88)</f>
        <v>#VALUE!</v>
      </c>
      <c r="F89" s="305">
        <f>SUM(F87:F88)</f>
        <v>0</v>
      </c>
      <c r="G89" s="305" t="e">
        <f>SUM(G87:G88)</f>
        <v>#VALUE!</v>
      </c>
      <c r="I89" s="437" t="e">
        <f>SUM(I87:I88)</f>
        <v>#VALUE!</v>
      </c>
      <c r="J89" s="437" t="e">
        <f>SUM(J87:J88)</f>
        <v>#VALUE!</v>
      </c>
      <c r="K89" s="437">
        <f>SUM(K87:K88)</f>
        <v>0</v>
      </c>
      <c r="L89" s="437" t="e">
        <f>SUM(L87:L88)</f>
        <v>#VALUE!</v>
      </c>
    </row>
    <row r="90" spans="1:12" hidden="1">
      <c r="A90" s="295"/>
      <c r="B90" s="295"/>
      <c r="C90" s="295"/>
      <c r="D90" s="296"/>
      <c r="E90" s="296"/>
      <c r="F90" s="296"/>
      <c r="G90" s="296"/>
      <c r="I90" s="430">
        <f t="shared" si="10"/>
        <v>0</v>
      </c>
      <c r="J90" s="430">
        <f t="shared" si="10"/>
        <v>0</v>
      </c>
      <c r="K90" s="430">
        <f t="shared" si="10"/>
        <v>0</v>
      </c>
      <c r="L90" s="430">
        <f t="shared" si="10"/>
        <v>0</v>
      </c>
    </row>
    <row r="91" spans="1:12" hidden="1">
      <c r="A91" s="295" t="s">
        <v>249</v>
      </c>
      <c r="B91" s="295"/>
      <c r="C91" s="295"/>
      <c r="D91" s="298" t="e">
        <f>D54</f>
        <v>#VALUE!</v>
      </c>
      <c r="E91" s="299" t="e">
        <f>E54</f>
        <v>#VALUE!</v>
      </c>
      <c r="F91" s="299">
        <f>F54</f>
        <v>0</v>
      </c>
      <c r="G91" s="300" t="e">
        <f>G54</f>
        <v>#VALUE!</v>
      </c>
      <c r="I91" s="431" t="e">
        <f t="shared" si="10"/>
        <v>#VALUE!</v>
      </c>
      <c r="J91" s="432" t="e">
        <f t="shared" si="10"/>
        <v>#VALUE!</v>
      </c>
      <c r="K91" s="432">
        <f t="shared" si="10"/>
        <v>0</v>
      </c>
      <c r="L91" s="433" t="e">
        <f t="shared" si="10"/>
        <v>#VALUE!</v>
      </c>
    </row>
    <row r="92" spans="1:12" hidden="1">
      <c r="A92" s="295" t="s">
        <v>253</v>
      </c>
      <c r="B92" s="295"/>
      <c r="C92" s="295"/>
      <c r="D92" s="301" t="e">
        <f>D60</f>
        <v>#VALUE!</v>
      </c>
      <c r="E92" s="302" t="e">
        <f>E60</f>
        <v>#VALUE!</v>
      </c>
      <c r="F92" s="302">
        <f>F60</f>
        <v>0</v>
      </c>
      <c r="G92" s="303" t="e">
        <f>G60</f>
        <v>#VALUE!</v>
      </c>
      <c r="I92" s="434" t="e">
        <f t="shared" si="10"/>
        <v>#VALUE!</v>
      </c>
      <c r="J92" s="435" t="e">
        <f t="shared" si="10"/>
        <v>#VALUE!</v>
      </c>
      <c r="K92" s="435">
        <f t="shared" si="10"/>
        <v>0</v>
      </c>
      <c r="L92" s="436" t="e">
        <f t="shared" si="10"/>
        <v>#VALUE!</v>
      </c>
    </row>
    <row r="93" spans="1:12" ht="15" hidden="1" thickBot="1">
      <c r="A93" s="295"/>
      <c r="B93" s="295"/>
      <c r="C93" s="304" t="s">
        <v>263</v>
      </c>
      <c r="D93" s="305" t="e">
        <f>SUM(D91:D92)</f>
        <v>#VALUE!</v>
      </c>
      <c r="E93" s="305" t="e">
        <f>SUM(E91:E92)</f>
        <v>#VALUE!</v>
      </c>
      <c r="F93" s="305">
        <f>SUM(F91:F92)</f>
        <v>0</v>
      </c>
      <c r="G93" s="305" t="e">
        <f>SUM(G91:G92)</f>
        <v>#VALUE!</v>
      </c>
      <c r="I93" s="437" t="e">
        <f>SUM(I91:I92)</f>
        <v>#VALUE!</v>
      </c>
      <c r="J93" s="437" t="e">
        <f>SUM(J91:J92)</f>
        <v>#VALUE!</v>
      </c>
      <c r="K93" s="437">
        <f>SUM(K91:K92)</f>
        <v>0</v>
      </c>
      <c r="L93" s="437" t="e">
        <f>SUM(L91:L92)</f>
        <v>#VALUE!</v>
      </c>
    </row>
    <row r="94" spans="1:12" hidden="1">
      <c r="A94" s="295"/>
      <c r="B94" s="295"/>
      <c r="C94" s="295"/>
      <c r="D94" s="296"/>
      <c r="E94" s="296"/>
      <c r="F94" s="296"/>
      <c r="G94" s="296"/>
      <c r="I94" s="430">
        <f t="shared" si="10"/>
        <v>0</v>
      </c>
      <c r="J94" s="430">
        <f t="shared" si="10"/>
        <v>0</v>
      </c>
      <c r="K94" s="430">
        <f t="shared" si="10"/>
        <v>0</v>
      </c>
      <c r="L94" s="430">
        <f t="shared" si="10"/>
        <v>0</v>
      </c>
    </row>
    <row r="95" spans="1:12" hidden="1">
      <c r="A95" s="295" t="s">
        <v>257</v>
      </c>
      <c r="B95" s="295"/>
      <c r="C95" s="295"/>
      <c r="D95" s="298" t="e">
        <f>D71</f>
        <v>#VALUE!</v>
      </c>
      <c r="E95" s="299" t="e">
        <f>E71</f>
        <v>#VALUE!</v>
      </c>
      <c r="F95" s="299">
        <f>F71</f>
        <v>0</v>
      </c>
      <c r="G95" s="300" t="e">
        <f>G71</f>
        <v>#VALUE!</v>
      </c>
      <c r="I95" s="431" t="e">
        <f t="shared" si="10"/>
        <v>#VALUE!</v>
      </c>
      <c r="J95" s="432" t="e">
        <f t="shared" si="10"/>
        <v>#VALUE!</v>
      </c>
      <c r="K95" s="432">
        <f t="shared" si="10"/>
        <v>0</v>
      </c>
      <c r="L95" s="433" t="e">
        <f t="shared" si="10"/>
        <v>#VALUE!</v>
      </c>
    </row>
    <row r="96" spans="1:12" hidden="1">
      <c r="A96" s="295" t="s">
        <v>253</v>
      </c>
      <c r="B96" s="295"/>
      <c r="C96" s="295"/>
      <c r="D96" s="301" t="e">
        <f>D76</f>
        <v>#VALUE!</v>
      </c>
      <c r="E96" s="302" t="e">
        <f>E76</f>
        <v>#VALUE!</v>
      </c>
      <c r="F96" s="302">
        <f>F76</f>
        <v>0</v>
      </c>
      <c r="G96" s="303" t="e">
        <f>G76</f>
        <v>#VALUE!</v>
      </c>
      <c r="I96" s="434" t="e">
        <f t="shared" si="10"/>
        <v>#VALUE!</v>
      </c>
      <c r="J96" s="435" t="e">
        <f t="shared" si="10"/>
        <v>#VALUE!</v>
      </c>
      <c r="K96" s="435">
        <f t="shared" si="10"/>
        <v>0</v>
      </c>
      <c r="L96" s="436" t="e">
        <f t="shared" si="10"/>
        <v>#VALUE!</v>
      </c>
    </row>
    <row r="97" spans="1:12" ht="15" hidden="1" thickBot="1">
      <c r="A97" s="295"/>
      <c r="B97" s="295"/>
      <c r="C97" s="304" t="s">
        <v>263</v>
      </c>
      <c r="D97" s="305" t="e">
        <f>SUM(D95:D96)</f>
        <v>#VALUE!</v>
      </c>
      <c r="E97" s="305" t="e">
        <f>SUM(E95:E96)</f>
        <v>#VALUE!</v>
      </c>
      <c r="F97" s="305">
        <f>SUM(F95:F96)</f>
        <v>0</v>
      </c>
      <c r="G97" s="305" t="e">
        <f>SUM(G95:G96)</f>
        <v>#VALUE!</v>
      </c>
      <c r="I97" s="437" t="e">
        <f>SUM(I95:I96)</f>
        <v>#VALUE!</v>
      </c>
      <c r="J97" s="437" t="e">
        <f>SUM(J95:J96)</f>
        <v>#VALUE!</v>
      </c>
      <c r="K97" s="437">
        <f>SUM(K95:K96)</f>
        <v>0</v>
      </c>
      <c r="L97" s="437" t="e">
        <f>SUM(L95:L96)</f>
        <v>#VALUE!</v>
      </c>
    </row>
    <row r="98" spans="1:12" hidden="1">
      <c r="A98" s="295"/>
      <c r="B98" s="295"/>
      <c r="C98" s="295"/>
      <c r="D98" s="296"/>
      <c r="E98" s="296"/>
      <c r="F98" s="296"/>
      <c r="G98" s="296"/>
      <c r="I98" s="430">
        <f t="shared" si="10"/>
        <v>0</v>
      </c>
      <c r="J98" s="430">
        <f t="shared" si="10"/>
        <v>0</v>
      </c>
      <c r="K98" s="430">
        <f t="shared" si="10"/>
        <v>0</v>
      </c>
      <c r="L98" s="430">
        <f t="shared" si="10"/>
        <v>0</v>
      </c>
    </row>
    <row r="99" spans="1:12" hidden="1">
      <c r="A99" s="295" t="s">
        <v>250</v>
      </c>
      <c r="B99" s="295"/>
      <c r="C99" s="295"/>
      <c r="D99" s="298" t="e">
        <f>D55</f>
        <v>#VALUE!</v>
      </c>
      <c r="E99" s="299" t="e">
        <f>E55</f>
        <v>#VALUE!</v>
      </c>
      <c r="F99" s="299">
        <f>F55</f>
        <v>0</v>
      </c>
      <c r="G99" s="300" t="e">
        <f>G55</f>
        <v>#VALUE!</v>
      </c>
      <c r="I99" s="431" t="e">
        <f t="shared" si="10"/>
        <v>#VALUE!</v>
      </c>
      <c r="J99" s="432" t="e">
        <f t="shared" si="10"/>
        <v>#VALUE!</v>
      </c>
      <c r="K99" s="432">
        <f t="shared" si="10"/>
        <v>0</v>
      </c>
      <c r="L99" s="433" t="e">
        <f t="shared" si="10"/>
        <v>#VALUE!</v>
      </c>
    </row>
    <row r="100" spans="1:12" hidden="1">
      <c r="A100" s="295" t="s">
        <v>253</v>
      </c>
      <c r="B100" s="295"/>
      <c r="C100" s="295"/>
      <c r="D100" s="301" t="e">
        <f>D61</f>
        <v>#VALUE!</v>
      </c>
      <c r="E100" s="302" t="e">
        <f>E61</f>
        <v>#VALUE!</v>
      </c>
      <c r="F100" s="302">
        <f>F61</f>
        <v>0</v>
      </c>
      <c r="G100" s="303" t="e">
        <f>G61</f>
        <v>#VALUE!</v>
      </c>
      <c r="I100" s="434" t="e">
        <f t="shared" si="10"/>
        <v>#VALUE!</v>
      </c>
      <c r="J100" s="435" t="e">
        <f t="shared" si="10"/>
        <v>#VALUE!</v>
      </c>
      <c r="K100" s="435">
        <f t="shared" si="10"/>
        <v>0</v>
      </c>
      <c r="L100" s="436" t="e">
        <f t="shared" si="10"/>
        <v>#VALUE!</v>
      </c>
    </row>
    <row r="101" spans="1:12" ht="15" hidden="1" thickBot="1">
      <c r="A101" s="295"/>
      <c r="B101" s="295"/>
      <c r="C101" s="304" t="s">
        <v>263</v>
      </c>
      <c r="D101" s="305" t="e">
        <f>SUM(D99:D100)</f>
        <v>#VALUE!</v>
      </c>
      <c r="E101" s="305" t="e">
        <f>SUM(E99:E100)</f>
        <v>#VALUE!</v>
      </c>
      <c r="F101" s="305">
        <f>SUM(F99:F100)</f>
        <v>0</v>
      </c>
      <c r="G101" s="305" t="e">
        <f>SUM(G99:G100)</f>
        <v>#VALUE!</v>
      </c>
      <c r="I101" s="437" t="e">
        <f>SUM(I99:I100)</f>
        <v>#VALUE!</v>
      </c>
      <c r="J101" s="437" t="e">
        <f>SUM(J99:J100)</f>
        <v>#VALUE!</v>
      </c>
      <c r="K101" s="437">
        <f>SUM(K99:K100)</f>
        <v>0</v>
      </c>
      <c r="L101" s="437" t="e">
        <f>SUM(L99:L100)</f>
        <v>#VALUE!</v>
      </c>
    </row>
    <row r="102" spans="1:12" hidden="1">
      <c r="A102" s="295"/>
      <c r="B102" s="295"/>
      <c r="C102" s="295"/>
      <c r="D102" s="296"/>
      <c r="E102" s="296"/>
      <c r="F102" s="296"/>
      <c r="G102" s="296"/>
      <c r="I102" s="430"/>
      <c r="J102" s="430"/>
      <c r="K102" s="430"/>
      <c r="L102" s="430"/>
    </row>
    <row r="105" spans="1:12">
      <c r="A105" s="253" t="s">
        <v>264</v>
      </c>
      <c r="B105" s="253" t="s">
        <v>265</v>
      </c>
    </row>
    <row r="106" spans="1:12">
      <c r="A106" s="306" t="s">
        <v>266</v>
      </c>
    </row>
    <row r="107" spans="1:12">
      <c r="A107" s="307" t="s">
        <v>16</v>
      </c>
      <c r="B107" s="254">
        <v>11050010</v>
      </c>
      <c r="D107" s="273">
        <v>0</v>
      </c>
      <c r="E107" s="273" t="e">
        <v>#VALUE!</v>
      </c>
      <c r="F107" s="273">
        <v>0</v>
      </c>
      <c r="G107" s="273" t="e">
        <f>SUM(E107:F107)</f>
        <v>#VALUE!</v>
      </c>
      <c r="I107" s="415">
        <f>ROUND(D107/1000,0)</f>
        <v>0</v>
      </c>
      <c r="J107" s="415" t="e">
        <f>ROUND(E107/1000,0)</f>
        <v>#VALUE!</v>
      </c>
      <c r="K107" s="415">
        <f>ROUND(F107/1000,0)</f>
        <v>0</v>
      </c>
      <c r="L107" s="467" t="e">
        <f>ROUND(G107/1000,0)</f>
        <v>#VALUE!</v>
      </c>
    </row>
    <row r="108" spans="1:12">
      <c r="A108" s="308"/>
      <c r="D108" s="273"/>
      <c r="E108" s="273"/>
      <c r="F108" s="273"/>
      <c r="G108" s="273"/>
      <c r="I108" s="415"/>
      <c r="J108" s="415"/>
      <c r="K108" s="415"/>
      <c r="L108" s="467"/>
    </row>
    <row r="109" spans="1:12">
      <c r="A109" s="306" t="s">
        <v>267</v>
      </c>
      <c r="L109" s="439"/>
    </row>
    <row r="110" spans="1:12">
      <c r="A110" s="254" t="s">
        <v>268</v>
      </c>
      <c r="B110" s="254">
        <v>11040010</v>
      </c>
      <c r="D110" s="280" t="e">
        <v>#VALUE!</v>
      </c>
      <c r="E110" s="279" t="e">
        <v>#VALUE!</v>
      </c>
      <c r="F110" s="279">
        <v>0</v>
      </c>
      <c r="G110" s="281" t="e">
        <f>SUM(E110:F110)</f>
        <v>#VALUE!</v>
      </c>
      <c r="I110" s="419" t="e">
        <f t="shared" ref="I110:L111" si="11">ROUND(D110/1000,0)</f>
        <v>#VALUE!</v>
      </c>
      <c r="J110" s="443" t="e">
        <f>ROUND(E110/1000,0)</f>
        <v>#VALUE!</v>
      </c>
      <c r="K110" s="418">
        <f t="shared" si="11"/>
        <v>0</v>
      </c>
      <c r="L110" s="444" t="e">
        <f>ROUND(G110/1000,0)</f>
        <v>#VALUE!</v>
      </c>
    </row>
    <row r="111" spans="1:12">
      <c r="A111" s="254" t="s">
        <v>269</v>
      </c>
      <c r="B111" s="254">
        <v>11040015</v>
      </c>
      <c r="D111" s="285" t="e">
        <v>#VALUE!</v>
      </c>
      <c r="E111" s="264" t="e">
        <v>#VALUE!</v>
      </c>
      <c r="F111" s="264">
        <v>0</v>
      </c>
      <c r="G111" s="286" t="e">
        <f>SUM(E111:F111)</f>
        <v>#VALUE!</v>
      </c>
      <c r="I111" s="423" t="e">
        <f t="shared" si="11"/>
        <v>#VALUE!</v>
      </c>
      <c r="J111" s="412" t="e">
        <f t="shared" si="11"/>
        <v>#VALUE!</v>
      </c>
      <c r="K111" s="412">
        <f t="shared" si="11"/>
        <v>0</v>
      </c>
      <c r="L111" s="424" t="e">
        <f t="shared" si="11"/>
        <v>#VALUE!</v>
      </c>
    </row>
    <row r="112" spans="1:12">
      <c r="A112" s="307" t="s">
        <v>270</v>
      </c>
      <c r="D112" s="255" t="e">
        <f>SUM(D110:D111)</f>
        <v>#VALUE!</v>
      </c>
      <c r="E112" s="255" t="e">
        <f>SUM(E110:E111)</f>
        <v>#VALUE!</v>
      </c>
      <c r="F112" s="255">
        <f>SUM(F110:F111)</f>
        <v>0</v>
      </c>
      <c r="G112" s="255" t="e">
        <f>SUM(G110:G111)</f>
        <v>#VALUE!</v>
      </c>
      <c r="I112" s="408" t="e">
        <f>SUM(I110:I111)</f>
        <v>#VALUE!</v>
      </c>
      <c r="J112" s="408" t="e">
        <f>SUM(J110:J111)</f>
        <v>#VALUE!</v>
      </c>
      <c r="K112" s="408">
        <f>SUM(K110:K111)</f>
        <v>0</v>
      </c>
      <c r="L112" s="408" t="e">
        <f>SUM(L110:L111)</f>
        <v>#VALUE!</v>
      </c>
    </row>
    <row r="113" spans="1:12">
      <c r="A113" s="259" t="s">
        <v>271</v>
      </c>
      <c r="B113" s="254">
        <v>11040030</v>
      </c>
      <c r="D113" s="273" t="e">
        <v>#VALUE!</v>
      </c>
      <c r="E113" s="273" t="e">
        <v>#VALUE!</v>
      </c>
      <c r="F113" s="273">
        <v>0</v>
      </c>
      <c r="G113" s="273" t="e">
        <f>SUM(E113:F113)</f>
        <v>#VALUE!</v>
      </c>
      <c r="I113" s="408" t="e">
        <f t="shared" ref="I113:L114" si="12">ROUND(D113/1000,0)</f>
        <v>#VALUE!</v>
      </c>
      <c r="J113" s="408" t="e">
        <f t="shared" si="12"/>
        <v>#VALUE!</v>
      </c>
      <c r="K113" s="408">
        <f t="shared" si="12"/>
        <v>0</v>
      </c>
      <c r="L113" s="408" t="e">
        <f t="shared" si="12"/>
        <v>#VALUE!</v>
      </c>
    </row>
    <row r="114" spans="1:12">
      <c r="A114" s="259" t="s">
        <v>272</v>
      </c>
      <c r="B114" s="254">
        <v>11040020</v>
      </c>
      <c r="D114" s="264" t="e">
        <v>#VALUE!</v>
      </c>
      <c r="E114" s="264" t="e">
        <v>#VALUE!</v>
      </c>
      <c r="F114" s="264" t="e">
        <v>#VALUE!</v>
      </c>
      <c r="G114" s="264" t="e">
        <f>SUM(E114:F114)</f>
        <v>#VALUE!</v>
      </c>
      <c r="I114" s="412" t="e">
        <f t="shared" si="12"/>
        <v>#VALUE!</v>
      </c>
      <c r="J114" s="412" t="e">
        <f t="shared" si="12"/>
        <v>#VALUE!</v>
      </c>
      <c r="K114" s="412" t="e">
        <f t="shared" si="12"/>
        <v>#VALUE!</v>
      </c>
      <c r="L114" s="412" t="e">
        <f t="shared" si="12"/>
        <v>#VALUE!</v>
      </c>
    </row>
    <row r="115" spans="1:12">
      <c r="D115" s="291" t="e">
        <f>SUM(D112:D114)</f>
        <v>#VALUE!</v>
      </c>
      <c r="E115" s="291" t="e">
        <f>SUM(E112:E114)</f>
        <v>#VALUE!</v>
      </c>
      <c r="F115" s="291" t="e">
        <f>SUM(F112:F114)</f>
        <v>#VALUE!</v>
      </c>
      <c r="G115" s="291" t="e">
        <f>SUM(G112:G114)</f>
        <v>#VALUE!</v>
      </c>
      <c r="I115" s="427" t="e">
        <f>SUM(I112:I114)</f>
        <v>#VALUE!</v>
      </c>
      <c r="J115" s="427" t="e">
        <f>SUM(J112:J114)</f>
        <v>#VALUE!</v>
      </c>
      <c r="K115" s="427" t="e">
        <f>SUM(K112:K114)</f>
        <v>#VALUE!</v>
      </c>
      <c r="L115" s="427" t="e">
        <f>SUM(L112:L114)</f>
        <v>#VALUE!</v>
      </c>
    </row>
    <row r="116" spans="1:12" ht="28.8">
      <c r="A116" s="306" t="s">
        <v>227</v>
      </c>
      <c r="B116" s="254">
        <v>11040018</v>
      </c>
      <c r="D116" s="255" t="e">
        <v>#VALUE!</v>
      </c>
      <c r="E116" s="255" t="e">
        <v>#VALUE!</v>
      </c>
      <c r="F116" s="255">
        <v>0</v>
      </c>
      <c r="G116" s="255" t="e">
        <f>SUM(E116:F116)</f>
        <v>#VALUE!</v>
      </c>
      <c r="I116" s="408" t="e">
        <f>ROUND(D116/1000,0)</f>
        <v>#VALUE!</v>
      </c>
      <c r="J116" s="408" t="e">
        <f>ROUND(E116/1000,0)</f>
        <v>#VALUE!</v>
      </c>
      <c r="K116" s="408">
        <f>ROUND(F116/1000,0)</f>
        <v>0</v>
      </c>
      <c r="L116" s="408" t="e">
        <f>ROUND(G116/1000,0)</f>
        <v>#VALUE!</v>
      </c>
    </row>
    <row r="117" spans="1:12">
      <c r="A117" s="309" t="s">
        <v>228</v>
      </c>
      <c r="D117" s="288" t="e">
        <f>SUM(D115:D116)</f>
        <v>#VALUE!</v>
      </c>
      <c r="E117" s="288" t="e">
        <f>SUM(E115:E116)</f>
        <v>#VALUE!</v>
      </c>
      <c r="F117" s="288" t="e">
        <f>SUM(F115:F116)</f>
        <v>#VALUE!</v>
      </c>
      <c r="G117" s="288" t="e">
        <f>SUM(G115:G116)</f>
        <v>#VALUE!</v>
      </c>
      <c r="I117" s="426" t="e">
        <f>SUM(I115:I116)</f>
        <v>#VALUE!</v>
      </c>
      <c r="J117" s="426" t="e">
        <f>SUM(J115:J116)</f>
        <v>#VALUE!</v>
      </c>
      <c r="K117" s="426" t="e">
        <f>SUM(K115:K116)</f>
        <v>#VALUE!</v>
      </c>
      <c r="L117" s="426" t="e">
        <f>SUM(L115:L116)</f>
        <v>#VALUE!</v>
      </c>
    </row>
    <row r="119" spans="1:12" ht="15" thickBot="1">
      <c r="A119" s="272" t="s">
        <v>175</v>
      </c>
      <c r="D119" s="270" t="e">
        <f>SUM(D117,D107)</f>
        <v>#VALUE!</v>
      </c>
      <c r="E119" s="270" t="e">
        <f>SUM(E117,E107)</f>
        <v>#VALUE!</v>
      </c>
      <c r="F119" s="270" t="e">
        <f>SUM(F117,F107)</f>
        <v>#VALUE!</v>
      </c>
      <c r="G119" s="270" t="e">
        <f>SUM(G117,G107)</f>
        <v>#VALUE!</v>
      </c>
      <c r="I119" s="414" t="e">
        <f>SUM(I117,I107)</f>
        <v>#VALUE!</v>
      </c>
      <c r="J119" s="414" t="e">
        <f>SUM(J117,J107)</f>
        <v>#VALUE!</v>
      </c>
      <c r="K119" s="414" t="e">
        <f>SUM(K117,K107)</f>
        <v>#VALUE!</v>
      </c>
      <c r="L119" s="414" t="e">
        <f>SUM(L117,L107)</f>
        <v>#VALUE!</v>
      </c>
    </row>
    <row r="120" spans="1:12" ht="15" thickTop="1">
      <c r="G120" s="255" t="e">
        <v>#VALUE!</v>
      </c>
      <c r="I120" s="416" t="e">
        <f>I119-'eng2-4_BS'!H13</f>
        <v>#VALUE!</v>
      </c>
      <c r="J120" s="416"/>
      <c r="K120" s="416"/>
      <c r="L120" s="416" t="e">
        <f>L119-'eng2-4_BS'!D13</f>
        <v>#VALUE!</v>
      </c>
    </row>
    <row r="121" spans="1:12" ht="28.8">
      <c r="A121" s="267" t="s">
        <v>273</v>
      </c>
      <c r="D121" s="255">
        <v>0</v>
      </c>
      <c r="E121" s="255">
        <v>0</v>
      </c>
      <c r="F121" s="255">
        <v>0</v>
      </c>
      <c r="G121" s="255">
        <v>29814424.296521962</v>
      </c>
      <c r="I121" s="415">
        <f>ROUND(D121/1000,0)</f>
        <v>0</v>
      </c>
      <c r="J121" s="415">
        <f>ROUND(E121/1000,0)</f>
        <v>0</v>
      </c>
      <c r="K121" s="415">
        <f>ROUND(F121/1000,0)</f>
        <v>0</v>
      </c>
      <c r="L121" s="415">
        <f>ROUND(G121/1000,0)</f>
        <v>29814</v>
      </c>
    </row>
    <row r="122" spans="1:12">
      <c r="A122" s="309"/>
    </row>
    <row r="123" spans="1:12">
      <c r="A123" s="310" t="s">
        <v>274</v>
      </c>
      <c r="B123" s="311"/>
      <c r="C123" s="311"/>
      <c r="D123" s="312"/>
      <c r="E123" s="312"/>
      <c r="F123" s="312"/>
      <c r="G123" s="312"/>
      <c r="I123" s="438"/>
      <c r="J123" s="438"/>
      <c r="K123" s="438"/>
      <c r="L123" s="438"/>
    </row>
    <row r="124" spans="1:12">
      <c r="A124" s="311"/>
      <c r="B124" s="311"/>
      <c r="C124" s="311"/>
      <c r="D124" s="312"/>
      <c r="E124" s="312"/>
      <c r="F124" s="312"/>
      <c r="G124" s="312"/>
      <c r="I124" s="438"/>
      <c r="J124" s="438"/>
      <c r="K124" s="438"/>
      <c r="L124" s="438"/>
    </row>
    <row r="125" spans="1:12">
      <c r="A125" s="313"/>
      <c r="B125" s="313"/>
      <c r="C125" s="313"/>
      <c r="D125" s="314"/>
      <c r="E125" s="314"/>
      <c r="F125" s="314"/>
      <c r="G125" s="314"/>
      <c r="I125" s="439"/>
      <c r="J125" s="439"/>
      <c r="K125" s="439"/>
      <c r="L125" s="439"/>
    </row>
    <row r="127" spans="1:12">
      <c r="A127" s="315" t="s">
        <v>22</v>
      </c>
      <c r="C127" s="316" t="s">
        <v>275</v>
      </c>
    </row>
    <row r="128" spans="1:12" ht="15" thickBot="1">
      <c r="A128" s="317" t="s">
        <v>22</v>
      </c>
      <c r="B128" s="254" t="s">
        <v>276</v>
      </c>
      <c r="C128" s="318" t="s">
        <v>263</v>
      </c>
      <c r="D128" s="270" t="e">
        <v>#VALUE!</v>
      </c>
      <c r="E128" s="270">
        <v>5550115.5857159998</v>
      </c>
      <c r="F128" s="270">
        <v>0</v>
      </c>
      <c r="G128" s="270">
        <f>SUM(E128:F128)</f>
        <v>5550115.5857159998</v>
      </c>
      <c r="I128" s="414" t="e">
        <f>ROUND(D128/1000,0)</f>
        <v>#VALUE!</v>
      </c>
      <c r="J128" s="414">
        <f>ROUND(E128/1000,0)</f>
        <v>5550</v>
      </c>
      <c r="K128" s="414">
        <f>ROUND(F128/1000,0)</f>
        <v>0</v>
      </c>
      <c r="L128" s="414">
        <f>ROUND(G128/1000,0)</f>
        <v>5550</v>
      </c>
    </row>
    <row r="129" spans="1:35" ht="15" thickTop="1">
      <c r="A129" s="317"/>
      <c r="C129" s="318"/>
      <c r="D129" s="273"/>
      <c r="E129" s="273"/>
      <c r="F129" s="273"/>
      <c r="G129" s="273"/>
      <c r="I129" s="440" t="e">
        <f>I128-'eng2-4_BS'!H19</f>
        <v>#VALUE!</v>
      </c>
      <c r="J129" s="440"/>
      <c r="K129" s="440"/>
      <c r="L129" s="440">
        <f>L128-'eng2-4_BS'!D19</f>
        <v>0</v>
      </c>
    </row>
    <row r="130" spans="1:35">
      <c r="A130" s="310" t="s">
        <v>277</v>
      </c>
      <c r="B130" s="311"/>
      <c r="C130" s="311"/>
      <c r="D130" s="312"/>
      <c r="E130" s="312"/>
      <c r="F130" s="312"/>
      <c r="G130" s="312"/>
      <c r="I130" s="438"/>
      <c r="J130" s="438"/>
      <c r="K130" s="438"/>
      <c r="L130" s="438"/>
    </row>
    <row r="131" spans="1:35">
      <c r="A131" s="311"/>
      <c r="B131" s="311"/>
      <c r="C131" s="311"/>
      <c r="D131" s="312"/>
      <c r="E131" s="312"/>
      <c r="F131" s="312"/>
      <c r="G131" s="312"/>
      <c r="I131" s="438"/>
      <c r="J131" s="438"/>
      <c r="K131" s="438"/>
      <c r="L131" s="438"/>
    </row>
    <row r="132" spans="1:35" s="313" customFormat="1">
      <c r="D132" s="314"/>
      <c r="E132" s="314"/>
      <c r="F132" s="314"/>
      <c r="G132" s="314"/>
      <c r="H132" s="256"/>
      <c r="I132" s="439"/>
      <c r="J132" s="439"/>
      <c r="K132" s="439"/>
      <c r="L132" s="439"/>
    </row>
    <row r="133" spans="1:35">
      <c r="C133" s="317"/>
    </row>
    <row r="134" spans="1:35">
      <c r="A134" s="253" t="s">
        <v>278</v>
      </c>
      <c r="B134" s="253" t="s">
        <v>279</v>
      </c>
      <c r="C134" s="316" t="s">
        <v>275</v>
      </c>
    </row>
    <row r="135" spans="1:35">
      <c r="A135" s="254" t="s">
        <v>23</v>
      </c>
      <c r="D135" s="255" t="e">
        <v>#VALUE!</v>
      </c>
      <c r="E135" s="255" t="e">
        <v>#VALUE!</v>
      </c>
      <c r="F135" s="255" t="e">
        <v>#VALUE!</v>
      </c>
      <c r="G135" s="255" t="e">
        <f>SUM(E135:F135)</f>
        <v>#VALUE!</v>
      </c>
      <c r="I135" s="408" t="e">
        <f t="shared" ref="I135:L136" si="13">ROUND(D135/1000,0)</f>
        <v>#VALUE!</v>
      </c>
      <c r="J135" s="408" t="e">
        <f t="shared" si="13"/>
        <v>#VALUE!</v>
      </c>
      <c r="K135" s="452" t="e">
        <f>ROUND(F135/1000,0)+1</f>
        <v>#VALUE!</v>
      </c>
      <c r="L135" s="408" t="e">
        <f t="shared" si="13"/>
        <v>#VALUE!</v>
      </c>
    </row>
    <row r="136" spans="1:35">
      <c r="A136" s="254" t="s">
        <v>280</v>
      </c>
      <c r="B136" s="254">
        <v>11090020</v>
      </c>
      <c r="D136" s="264" t="e">
        <v>#VALUE!</v>
      </c>
      <c r="E136" s="264" t="e">
        <v>#VALUE!</v>
      </c>
      <c r="F136" s="264">
        <v>0</v>
      </c>
      <c r="G136" s="264" t="e">
        <f>SUM(E136:F136)</f>
        <v>#VALUE!</v>
      </c>
      <c r="I136" s="412" t="e">
        <f t="shared" si="13"/>
        <v>#VALUE!</v>
      </c>
      <c r="J136" s="412" t="e">
        <f t="shared" si="13"/>
        <v>#VALUE!</v>
      </c>
      <c r="K136" s="412">
        <f t="shared" si="13"/>
        <v>0</v>
      </c>
      <c r="L136" s="412" t="e">
        <f t="shared" si="13"/>
        <v>#VALUE!</v>
      </c>
    </row>
    <row r="137" spans="1:35">
      <c r="A137" s="254" t="s">
        <v>175</v>
      </c>
      <c r="E137" s="255" t="e">
        <f>E135+E136</f>
        <v>#VALUE!</v>
      </c>
      <c r="F137" s="255" t="e">
        <f>F135+F136</f>
        <v>#VALUE!</v>
      </c>
      <c r="G137" s="255" t="e">
        <f>SUM(E137:F137)</f>
        <v>#VALUE!</v>
      </c>
      <c r="J137" s="408" t="e">
        <f>J135+J136</f>
        <v>#VALUE!</v>
      </c>
      <c r="K137" s="408" t="e">
        <f>K135+K136</f>
        <v>#VALUE!</v>
      </c>
      <c r="L137" s="408" t="e">
        <f>SUM(J137:K137)</f>
        <v>#VALUE!</v>
      </c>
    </row>
    <row r="138" spans="1:35">
      <c r="B138" s="254">
        <v>11080038</v>
      </c>
      <c r="D138" s="280" t="e">
        <v>#VALUE!</v>
      </c>
      <c r="E138" s="279" t="e">
        <v>#VALUE!</v>
      </c>
      <c r="F138" s="279">
        <v>0</v>
      </c>
      <c r="G138" s="281" t="e">
        <f>SUM(E138:F138)</f>
        <v>#VALUE!</v>
      </c>
      <c r="I138" s="419" t="e">
        <f t="shared" ref="I138:L139" si="14">ROUND(D138/1000,0)</f>
        <v>#VALUE!</v>
      </c>
      <c r="J138" s="418" t="e">
        <f t="shared" si="14"/>
        <v>#VALUE!</v>
      </c>
      <c r="K138" s="418">
        <f t="shared" si="14"/>
        <v>0</v>
      </c>
      <c r="L138" s="420" t="e">
        <f t="shared" si="14"/>
        <v>#VALUE!</v>
      </c>
    </row>
    <row r="139" spans="1:35">
      <c r="B139" s="254">
        <v>11080800</v>
      </c>
      <c r="D139" s="285" t="e">
        <v>#VALUE!</v>
      </c>
      <c r="E139" s="264" t="e">
        <v>#VALUE!</v>
      </c>
      <c r="F139" s="264">
        <v>0</v>
      </c>
      <c r="G139" s="286" t="e">
        <f>SUM(E139:F139)</f>
        <v>#VALUE!</v>
      </c>
      <c r="I139" s="423" t="e">
        <f t="shared" si="14"/>
        <v>#VALUE!</v>
      </c>
      <c r="J139" s="412" t="e">
        <f t="shared" si="14"/>
        <v>#VALUE!</v>
      </c>
      <c r="K139" s="412">
        <f t="shared" si="14"/>
        <v>0</v>
      </c>
      <c r="L139" s="424" t="e">
        <f t="shared" si="14"/>
        <v>#VALUE!</v>
      </c>
    </row>
    <row r="140" spans="1:35">
      <c r="A140" s="290" t="s">
        <v>281</v>
      </c>
      <c r="D140" s="291" t="e">
        <f>SUM(D138:D139)</f>
        <v>#VALUE!</v>
      </c>
      <c r="E140" s="291" t="e">
        <f>SUM(E138:E139)</f>
        <v>#VALUE!</v>
      </c>
      <c r="F140" s="291">
        <f>SUM(F138:F139)</f>
        <v>0</v>
      </c>
      <c r="G140" s="291" t="e">
        <f>SUM(G138:G139)</f>
        <v>#VALUE!</v>
      </c>
      <c r="I140" s="427" t="e">
        <f>SUM(I138:I139)</f>
        <v>#VALUE!</v>
      </c>
      <c r="J140" s="427" t="e">
        <f>SUM(J138:J139)</f>
        <v>#VALUE!</v>
      </c>
      <c r="K140" s="427">
        <f>SUM(K138:K139)</f>
        <v>0</v>
      </c>
      <c r="L140" s="427" t="e">
        <f>SUM(L138:L139)</f>
        <v>#VALUE!</v>
      </c>
    </row>
    <row r="141" spans="1:35" ht="15" thickBot="1">
      <c r="A141" s="254" t="s">
        <v>228</v>
      </c>
      <c r="D141" s="270" t="e">
        <f>D137+D140</f>
        <v>#VALUE!</v>
      </c>
      <c r="E141" s="270" t="e">
        <f>E137+E140</f>
        <v>#VALUE!</v>
      </c>
      <c r="F141" s="270" t="e">
        <f>F137+F140</f>
        <v>#VALUE!</v>
      </c>
      <c r="G141" s="270" t="e">
        <f>G137+G140</f>
        <v>#VALUE!</v>
      </c>
      <c r="I141" s="414" t="e">
        <f>I137+I140</f>
        <v>#VALUE!</v>
      </c>
      <c r="J141" s="414" t="e">
        <f>J137+J140</f>
        <v>#VALUE!</v>
      </c>
      <c r="K141" s="414" t="e">
        <f>K137+K140</f>
        <v>#VALUE!</v>
      </c>
      <c r="L141" s="414" t="e">
        <f>L137+L140</f>
        <v>#VALUE!</v>
      </c>
    </row>
    <row r="142" spans="1:35" ht="15" thickTop="1">
      <c r="I142" s="416" t="e">
        <f>I141-'eng2-4_BS'!H20</f>
        <v>#VALUE!</v>
      </c>
      <c r="J142" s="416"/>
      <c r="K142" s="416"/>
      <c r="L142" s="416" t="e">
        <f>L141-'eng2-4_BS'!D20</f>
        <v>#VALUE!</v>
      </c>
      <c r="AI142" s="254">
        <f>+SUM(AH128,AH131,AH135:AH139,AH142:AH144)</f>
        <v>0</v>
      </c>
    </row>
    <row r="144" spans="1:35">
      <c r="A144" s="310" t="s">
        <v>282</v>
      </c>
      <c r="B144" s="311"/>
      <c r="C144" s="311"/>
      <c r="D144" s="312"/>
      <c r="E144" s="312"/>
      <c r="F144" s="312"/>
      <c r="G144" s="312"/>
      <c r="I144" s="438"/>
      <c r="J144" s="438"/>
      <c r="K144" s="438"/>
      <c r="L144" s="438"/>
    </row>
    <row r="145" spans="1:12">
      <c r="A145" s="311"/>
      <c r="B145" s="311"/>
      <c r="C145" s="311"/>
      <c r="D145" s="312"/>
      <c r="E145" s="312"/>
      <c r="F145" s="312"/>
      <c r="G145" s="312"/>
      <c r="I145" s="438"/>
      <c r="J145" s="438"/>
      <c r="K145" s="438"/>
      <c r="L145" s="438"/>
    </row>
    <row r="146" spans="1:12">
      <c r="A146" s="313"/>
      <c r="B146" s="313"/>
      <c r="C146" s="313"/>
      <c r="D146" s="314"/>
      <c r="E146" s="314"/>
      <c r="F146" s="314"/>
      <c r="G146" s="314"/>
      <c r="I146" s="439"/>
      <c r="J146" s="439"/>
      <c r="K146" s="439"/>
      <c r="L146" s="439"/>
    </row>
    <row r="147" spans="1:12">
      <c r="A147" s="319"/>
      <c r="B147" s="313"/>
      <c r="C147" s="313"/>
      <c r="D147" s="314"/>
      <c r="E147" s="314"/>
      <c r="F147" s="314"/>
      <c r="G147" s="314"/>
      <c r="I147" s="439"/>
      <c r="J147" s="439"/>
      <c r="K147" s="439"/>
      <c r="L147" s="439"/>
    </row>
    <row r="148" spans="1:12">
      <c r="A148" s="315" t="s">
        <v>283</v>
      </c>
      <c r="B148" s="315" t="s">
        <v>284</v>
      </c>
      <c r="C148" s="313"/>
      <c r="D148" s="314"/>
      <c r="E148" s="314"/>
      <c r="F148" s="314"/>
      <c r="G148" s="314"/>
      <c r="I148" s="439"/>
      <c r="J148" s="439"/>
      <c r="K148" s="439"/>
      <c r="L148" s="439"/>
    </row>
    <row r="149" spans="1:12">
      <c r="A149" s="315"/>
      <c r="B149" s="315"/>
      <c r="C149" s="313"/>
      <c r="D149" s="314"/>
      <c r="E149" s="314"/>
      <c r="F149" s="314"/>
      <c r="G149" s="314"/>
      <c r="I149" s="439"/>
      <c r="J149" s="439"/>
      <c r="K149" s="439"/>
      <c r="L149" s="439"/>
    </row>
    <row r="150" spans="1:12">
      <c r="A150" s="254" t="s">
        <v>285</v>
      </c>
      <c r="B150" s="317">
        <v>11990060</v>
      </c>
      <c r="C150" s="313"/>
      <c r="D150" s="280" t="e">
        <v>#VALUE!</v>
      </c>
      <c r="E150" s="279" t="e">
        <v>#VALUE!</v>
      </c>
      <c r="F150" s="279">
        <v>0</v>
      </c>
      <c r="G150" s="281" t="e">
        <f>SUM(E150:F150)</f>
        <v>#VALUE!</v>
      </c>
      <c r="I150" s="419" t="e">
        <f t="shared" ref="I150:L151" si="15">ROUND(D150/1000,0)</f>
        <v>#VALUE!</v>
      </c>
      <c r="J150" s="418" t="e">
        <f t="shared" si="15"/>
        <v>#VALUE!</v>
      </c>
      <c r="K150" s="418">
        <f t="shared" si="15"/>
        <v>0</v>
      </c>
      <c r="L150" s="420" t="e">
        <f t="shared" si="15"/>
        <v>#VALUE!</v>
      </c>
    </row>
    <row r="151" spans="1:12">
      <c r="A151" s="254" t="s">
        <v>286</v>
      </c>
      <c r="B151" s="317">
        <v>11990061</v>
      </c>
      <c r="C151" s="313"/>
      <c r="D151" s="285" t="e">
        <v>#VALUE!</v>
      </c>
      <c r="E151" s="264" t="e">
        <v>#VALUE!</v>
      </c>
      <c r="F151" s="264">
        <v>0</v>
      </c>
      <c r="G151" s="286" t="e">
        <f>SUM(E151:F151)</f>
        <v>#VALUE!</v>
      </c>
      <c r="I151" s="423" t="e">
        <f t="shared" si="15"/>
        <v>#VALUE!</v>
      </c>
      <c r="J151" s="412" t="e">
        <f t="shared" si="15"/>
        <v>#VALUE!</v>
      </c>
      <c r="K151" s="412">
        <f t="shared" si="15"/>
        <v>0</v>
      </c>
      <c r="L151" s="424" t="e">
        <f t="shared" si="15"/>
        <v>#VALUE!</v>
      </c>
    </row>
    <row r="152" spans="1:12">
      <c r="A152" s="290" t="s">
        <v>287</v>
      </c>
      <c r="B152" s="317"/>
      <c r="C152" s="313"/>
      <c r="D152" s="320" t="e">
        <f>SUM(D150:D151)</f>
        <v>#VALUE!</v>
      </c>
      <c r="E152" s="320" t="e">
        <f>SUM(E150:E151)</f>
        <v>#VALUE!</v>
      </c>
      <c r="F152" s="320">
        <f>SUM(F150:F151)</f>
        <v>0</v>
      </c>
      <c r="G152" s="320" t="e">
        <f>SUM(G150:G151)</f>
        <v>#VALUE!</v>
      </c>
      <c r="I152" s="441" t="e">
        <f>SUM(I150:I151)</f>
        <v>#VALUE!</v>
      </c>
      <c r="J152" s="441" t="e">
        <f>SUM(J150:J151)</f>
        <v>#VALUE!</v>
      </c>
      <c r="K152" s="441">
        <f>SUM(K150:K151)</f>
        <v>0</v>
      </c>
      <c r="L152" s="441" t="e">
        <f>SUM(L150:L151)</f>
        <v>#VALUE!</v>
      </c>
    </row>
    <row r="153" spans="1:12">
      <c r="A153" s="254" t="s">
        <v>288</v>
      </c>
      <c r="B153" s="317">
        <v>11990030</v>
      </c>
      <c r="D153" s="280" t="e">
        <v>#VALUE!</v>
      </c>
      <c r="E153" s="279" t="e">
        <v>#VALUE!</v>
      </c>
      <c r="F153" s="279">
        <v>0</v>
      </c>
      <c r="G153" s="281" t="e">
        <f t="shared" ref="G153:G161" si="16">SUM(E153:F153)</f>
        <v>#VALUE!</v>
      </c>
      <c r="I153" s="419" t="e">
        <f t="shared" ref="I153:L154" si="17">ROUND(D153/1000,0)</f>
        <v>#VALUE!</v>
      </c>
      <c r="J153" s="418" t="e">
        <f t="shared" si="17"/>
        <v>#VALUE!</v>
      </c>
      <c r="K153" s="418">
        <f t="shared" si="17"/>
        <v>0</v>
      </c>
      <c r="L153" s="420" t="e">
        <f t="shared" si="17"/>
        <v>#VALUE!</v>
      </c>
    </row>
    <row r="154" spans="1:12">
      <c r="A154" s="254" t="s">
        <v>289</v>
      </c>
      <c r="B154" s="317">
        <v>11990070</v>
      </c>
      <c r="D154" s="285" t="e">
        <v>#VALUE!</v>
      </c>
      <c r="E154" s="264" t="e">
        <v>#VALUE!</v>
      </c>
      <c r="F154" s="264">
        <v>0</v>
      </c>
      <c r="G154" s="286" t="e">
        <f>SUM(E154:F154)</f>
        <v>#VALUE!</v>
      </c>
      <c r="I154" s="423" t="e">
        <f t="shared" si="17"/>
        <v>#VALUE!</v>
      </c>
      <c r="J154" s="412" t="e">
        <f t="shared" si="17"/>
        <v>#VALUE!</v>
      </c>
      <c r="K154" s="412">
        <f t="shared" si="17"/>
        <v>0</v>
      </c>
      <c r="L154" s="424" t="e">
        <f t="shared" si="17"/>
        <v>#VALUE!</v>
      </c>
    </row>
    <row r="155" spans="1:12">
      <c r="A155" s="321" t="s">
        <v>290</v>
      </c>
      <c r="B155" s="317"/>
      <c r="D155" s="255" t="e">
        <f>SUM(D153:D154)</f>
        <v>#VALUE!</v>
      </c>
      <c r="E155" s="255" t="e">
        <f>SUM(E153:E154)</f>
        <v>#VALUE!</v>
      </c>
      <c r="F155" s="255">
        <f>SUM(F153:F154)</f>
        <v>0</v>
      </c>
      <c r="G155" s="255" t="e">
        <f>SUM(G153:G154)</f>
        <v>#VALUE!</v>
      </c>
      <c r="I155" s="408" t="e">
        <f>SUM(I153:I154)</f>
        <v>#VALUE!</v>
      </c>
      <c r="J155" s="408" t="e">
        <f>SUM(J153:J154)</f>
        <v>#VALUE!</v>
      </c>
      <c r="K155" s="408">
        <f>SUM(K153:K154)</f>
        <v>0</v>
      </c>
      <c r="L155" s="408" t="e">
        <f>SUM(L153:L154)</f>
        <v>#VALUE!</v>
      </c>
    </row>
    <row r="156" spans="1:12">
      <c r="A156" s="290" t="s">
        <v>291</v>
      </c>
      <c r="B156" s="317">
        <v>11990920</v>
      </c>
      <c r="D156" s="255" t="e">
        <v>#VALUE!</v>
      </c>
      <c r="E156" s="255" t="e">
        <v>#VALUE!</v>
      </c>
      <c r="F156" s="255">
        <v>0</v>
      </c>
      <c r="G156" s="255" t="e">
        <f>SUM(E156:F156)</f>
        <v>#VALUE!</v>
      </c>
      <c r="I156" s="408" t="e">
        <f t="shared" ref="I156:L161" si="18">ROUND(D156/1000,0)</f>
        <v>#VALUE!</v>
      </c>
      <c r="J156" s="408" t="e">
        <f t="shared" si="18"/>
        <v>#VALUE!</v>
      </c>
      <c r="K156" s="408">
        <f t="shared" si="18"/>
        <v>0</v>
      </c>
      <c r="L156" s="408" t="e">
        <f t="shared" si="18"/>
        <v>#VALUE!</v>
      </c>
    </row>
    <row r="157" spans="1:12">
      <c r="A157" s="313" t="s">
        <v>292</v>
      </c>
      <c r="B157" s="322">
        <v>11990010</v>
      </c>
      <c r="D157" s="323" t="e">
        <v>#VALUE!</v>
      </c>
      <c r="E157" s="279" t="e">
        <v>#VALUE!</v>
      </c>
      <c r="F157" s="324">
        <v>0</v>
      </c>
      <c r="G157" s="325" t="e">
        <f>SUM(E157:F157)</f>
        <v>#VALUE!</v>
      </c>
      <c r="I157" s="442" t="e">
        <f t="shared" si="18"/>
        <v>#VALUE!</v>
      </c>
      <c r="J157" s="418" t="e">
        <f t="shared" si="18"/>
        <v>#VALUE!</v>
      </c>
      <c r="K157" s="443">
        <f t="shared" si="18"/>
        <v>0</v>
      </c>
      <c r="L157" s="444" t="e">
        <f t="shared" si="18"/>
        <v>#VALUE!</v>
      </c>
    </row>
    <row r="158" spans="1:12">
      <c r="A158" s="254" t="s">
        <v>293</v>
      </c>
      <c r="B158" s="317">
        <v>11990800</v>
      </c>
      <c r="D158" s="282" t="e">
        <v>#VALUE!</v>
      </c>
      <c r="E158" s="273" t="e">
        <v>#VALUE!</v>
      </c>
      <c r="F158" s="273">
        <v>0</v>
      </c>
      <c r="G158" s="283" t="e">
        <f t="shared" si="16"/>
        <v>#VALUE!</v>
      </c>
      <c r="I158" s="421" t="e">
        <f t="shared" si="18"/>
        <v>#VALUE!</v>
      </c>
      <c r="J158" s="415" t="e">
        <f t="shared" si="18"/>
        <v>#VALUE!</v>
      </c>
      <c r="K158" s="415">
        <f t="shared" si="18"/>
        <v>0</v>
      </c>
      <c r="L158" s="422" t="e">
        <f t="shared" si="18"/>
        <v>#VALUE!</v>
      </c>
    </row>
    <row r="159" spans="1:12">
      <c r="A159" s="254" t="s">
        <v>26</v>
      </c>
      <c r="B159" s="317">
        <v>11990900</v>
      </c>
      <c r="D159" s="282" t="e">
        <v>#VALUE!</v>
      </c>
      <c r="E159" s="273" t="e">
        <v>#VALUE!</v>
      </c>
      <c r="F159" s="273">
        <v>0</v>
      </c>
      <c r="G159" s="283" t="e">
        <f t="shared" si="16"/>
        <v>#VALUE!</v>
      </c>
      <c r="I159" s="421" t="e">
        <f t="shared" si="18"/>
        <v>#VALUE!</v>
      </c>
      <c r="J159" s="415" t="e">
        <f t="shared" si="18"/>
        <v>#VALUE!</v>
      </c>
      <c r="K159" s="415">
        <f t="shared" si="18"/>
        <v>0</v>
      </c>
      <c r="L159" s="422" t="e">
        <f t="shared" si="18"/>
        <v>#VALUE!</v>
      </c>
    </row>
    <row r="160" spans="1:12">
      <c r="A160" s="254" t="s">
        <v>26</v>
      </c>
      <c r="B160" s="317">
        <v>11990910</v>
      </c>
      <c r="D160" s="282" t="e">
        <v>#VALUE!</v>
      </c>
      <c r="E160" s="273" t="e">
        <v>#VALUE!</v>
      </c>
      <c r="F160" s="273">
        <v>0</v>
      </c>
      <c r="G160" s="283" t="e">
        <f>SUM(E160:F160)</f>
        <v>#VALUE!</v>
      </c>
      <c r="I160" s="421" t="e">
        <f t="shared" si="18"/>
        <v>#VALUE!</v>
      </c>
      <c r="J160" s="415" t="e">
        <f t="shared" si="18"/>
        <v>#VALUE!</v>
      </c>
      <c r="K160" s="415">
        <f t="shared" si="18"/>
        <v>0</v>
      </c>
      <c r="L160" s="422" t="e">
        <f t="shared" si="18"/>
        <v>#VALUE!</v>
      </c>
    </row>
    <row r="161" spans="1:12">
      <c r="A161" s="254" t="s">
        <v>294</v>
      </c>
      <c r="B161" s="317">
        <v>11990990</v>
      </c>
      <c r="D161" s="285" t="e">
        <v>#VALUE!</v>
      </c>
      <c r="E161" s="264" t="e">
        <v>#VALUE!</v>
      </c>
      <c r="F161" s="264">
        <v>0</v>
      </c>
      <c r="G161" s="286" t="e">
        <f t="shared" si="16"/>
        <v>#VALUE!</v>
      </c>
      <c r="I161" s="423" t="e">
        <f t="shared" si="18"/>
        <v>#VALUE!</v>
      </c>
      <c r="J161" s="412" t="e">
        <f t="shared" si="18"/>
        <v>#VALUE!</v>
      </c>
      <c r="K161" s="412">
        <f t="shared" si="18"/>
        <v>0</v>
      </c>
      <c r="L161" s="424" t="e">
        <f t="shared" si="18"/>
        <v>#VALUE!</v>
      </c>
    </row>
    <row r="162" spans="1:12">
      <c r="A162" s="290" t="s">
        <v>295</v>
      </c>
      <c r="D162" s="255" t="e">
        <f>SUM(D157:D161)</f>
        <v>#VALUE!</v>
      </c>
      <c r="E162" s="255" t="e">
        <f>SUM(E157:E161)</f>
        <v>#VALUE!</v>
      </c>
      <c r="F162" s="255">
        <f>SUM(F157:F161)</f>
        <v>0</v>
      </c>
      <c r="G162" s="255" t="e">
        <f>SUM(G157:G161)</f>
        <v>#VALUE!</v>
      </c>
      <c r="I162" s="408" t="e">
        <f>SUM(I157:I161)</f>
        <v>#VALUE!</v>
      </c>
      <c r="J162" s="408" t="e">
        <f>SUM(J157:J161)</f>
        <v>#VALUE!</v>
      </c>
      <c r="K162" s="408">
        <f>SUM(K157:K161)</f>
        <v>0</v>
      </c>
      <c r="L162" s="408" t="e">
        <f>SUM(L157:L161)</f>
        <v>#VALUE!</v>
      </c>
    </row>
    <row r="163" spans="1:12" ht="15" thickBot="1">
      <c r="A163" s="254" t="s">
        <v>175</v>
      </c>
      <c r="D163" s="270" t="e">
        <f>SUM(D162,D155:D156,D152)</f>
        <v>#VALUE!</v>
      </c>
      <c r="E163" s="270" t="e">
        <f>SUM(E162,E155:E156,E152)</f>
        <v>#VALUE!</v>
      </c>
      <c r="F163" s="270">
        <f>SUM(F162,F155:F156,F152)</f>
        <v>0</v>
      </c>
      <c r="G163" s="270" t="e">
        <f>SUM(G162,G155:G156,G152)</f>
        <v>#VALUE!</v>
      </c>
      <c r="I163" s="414" t="e">
        <f>SUM(I162,I155:I156,I152)</f>
        <v>#VALUE!</v>
      </c>
      <c r="J163" s="414" t="e">
        <f>SUM(J162,J155:J156,J152)</f>
        <v>#VALUE!</v>
      </c>
      <c r="K163" s="414">
        <f>SUM(K162,K155:K156,K152)</f>
        <v>0</v>
      </c>
      <c r="L163" s="414" t="e">
        <f>SUM(L162,L155:L156,L152)</f>
        <v>#VALUE!</v>
      </c>
    </row>
    <row r="164" spans="1:12" ht="15" thickTop="1">
      <c r="I164" s="416" t="e">
        <f>I163-'eng2-4_BS'!H23</f>
        <v>#VALUE!</v>
      </c>
      <c r="J164" s="416"/>
      <c r="K164" s="416"/>
      <c r="L164" s="416" t="e">
        <f>L163-'eng2-4_BS'!D23</f>
        <v>#VALUE!</v>
      </c>
    </row>
    <row r="166" spans="1:12">
      <c r="A166" s="253" t="s">
        <v>296</v>
      </c>
      <c r="B166" s="253" t="s">
        <v>297</v>
      </c>
    </row>
    <row r="167" spans="1:12">
      <c r="A167" s="290" t="s">
        <v>298</v>
      </c>
    </row>
    <row r="168" spans="1:12">
      <c r="A168" s="254" t="s">
        <v>299</v>
      </c>
      <c r="D168" s="255">
        <v>17868170</v>
      </c>
      <c r="G168" s="255">
        <v>3705242383.6144667</v>
      </c>
      <c r="I168" s="408">
        <f t="shared" ref="I168:I177" si="19">ROUND(D168/1000,0)</f>
        <v>17868</v>
      </c>
      <c r="L168" s="408">
        <f t="shared" ref="L168:L176" si="20">ROUND(G168/1000,0)</f>
        <v>3705242</v>
      </c>
    </row>
    <row r="169" spans="1:12">
      <c r="A169" s="254" t="s">
        <v>300</v>
      </c>
      <c r="G169" s="255">
        <v>148201099.19999999</v>
      </c>
      <c r="I169" s="408">
        <f t="shared" si="19"/>
        <v>0</v>
      </c>
      <c r="L169" s="408">
        <f t="shared" si="20"/>
        <v>148201</v>
      </c>
    </row>
    <row r="170" spans="1:12">
      <c r="A170" s="254" t="s">
        <v>301</v>
      </c>
      <c r="G170" s="255">
        <v>0</v>
      </c>
      <c r="I170" s="408">
        <f t="shared" si="19"/>
        <v>0</v>
      </c>
      <c r="L170" s="408">
        <f t="shared" si="20"/>
        <v>0</v>
      </c>
    </row>
    <row r="171" spans="1:12">
      <c r="A171" s="254" t="s">
        <v>302</v>
      </c>
      <c r="D171" s="254"/>
      <c r="E171" s="254"/>
      <c r="G171" s="255">
        <v>-51651719.5264</v>
      </c>
      <c r="I171" s="445">
        <f t="shared" si="19"/>
        <v>0</v>
      </c>
      <c r="J171" s="445"/>
      <c r="L171" s="408">
        <f t="shared" si="20"/>
        <v>-51652</v>
      </c>
    </row>
    <row r="172" spans="1:12">
      <c r="A172" s="254" t="s">
        <v>303</v>
      </c>
      <c r="G172" s="255">
        <v>163646658.90441605</v>
      </c>
      <c r="I172" s="408">
        <f t="shared" si="19"/>
        <v>0</v>
      </c>
      <c r="L172" s="408">
        <f t="shared" si="20"/>
        <v>163647</v>
      </c>
    </row>
    <row r="173" spans="1:12">
      <c r="A173" s="254" t="s">
        <v>304</v>
      </c>
      <c r="G173" s="255">
        <v>0</v>
      </c>
      <c r="I173" s="408">
        <f t="shared" si="19"/>
        <v>0</v>
      </c>
      <c r="L173" s="408">
        <f t="shared" si="20"/>
        <v>0</v>
      </c>
    </row>
    <row r="174" spans="1:12">
      <c r="A174" s="254" t="s">
        <v>305</v>
      </c>
      <c r="G174" s="255">
        <v>0</v>
      </c>
      <c r="I174" s="408">
        <f t="shared" si="19"/>
        <v>0</v>
      </c>
      <c r="L174" s="408">
        <f t="shared" si="20"/>
        <v>0</v>
      </c>
    </row>
    <row r="175" spans="1:12">
      <c r="A175" s="254" t="s">
        <v>306</v>
      </c>
      <c r="I175" s="408">
        <f t="shared" si="19"/>
        <v>0</v>
      </c>
      <c r="L175" s="408">
        <f t="shared" si="20"/>
        <v>0</v>
      </c>
    </row>
    <row r="176" spans="1:12">
      <c r="A176" s="254" t="s">
        <v>307</v>
      </c>
      <c r="G176" s="255">
        <v>0</v>
      </c>
      <c r="I176" s="408">
        <f t="shared" si="19"/>
        <v>0</v>
      </c>
      <c r="L176" s="408">
        <f t="shared" si="20"/>
        <v>0</v>
      </c>
    </row>
    <row r="177" spans="1:12">
      <c r="A177" s="254" t="s">
        <v>308</v>
      </c>
      <c r="G177" s="255">
        <v>-242050353.933397</v>
      </c>
      <c r="I177" s="408">
        <f t="shared" si="19"/>
        <v>0</v>
      </c>
      <c r="L177" s="452">
        <f>ROUND(G177/1000,0)</f>
        <v>-242050</v>
      </c>
    </row>
    <row r="178" spans="1:12" ht="15" thickBot="1">
      <c r="A178" s="254" t="s">
        <v>309</v>
      </c>
      <c r="D178" s="270">
        <f>SUM(D168:D177)</f>
        <v>17868170</v>
      </c>
      <c r="G178" s="270">
        <f>SUM(G168:G177)</f>
        <v>3723388068.2590857</v>
      </c>
      <c r="I178" s="414">
        <f>SUM(I168:I177)</f>
        <v>17868</v>
      </c>
      <c r="L178" s="414">
        <f>SUM(L168:L177)</f>
        <v>3723388</v>
      </c>
    </row>
    <row r="179" spans="1:12" ht="15" thickTop="1">
      <c r="D179" s="273"/>
      <c r="G179" s="273"/>
      <c r="I179" s="440">
        <f>I178-'eng2-4_BS'!H29</f>
        <v>0</v>
      </c>
      <c r="J179" s="416"/>
      <c r="K179" s="416"/>
      <c r="L179" s="440">
        <f>L178-'eng2-4_BS'!D29</f>
        <v>0</v>
      </c>
    </row>
    <row r="180" spans="1:12">
      <c r="A180" s="253" t="s">
        <v>310</v>
      </c>
      <c r="B180" s="253" t="s">
        <v>311</v>
      </c>
    </row>
    <row r="181" spans="1:12">
      <c r="A181" s="290" t="s">
        <v>312</v>
      </c>
    </row>
    <row r="182" spans="1:12">
      <c r="A182" s="254" t="s">
        <v>299</v>
      </c>
      <c r="D182" s="255">
        <v>21004078.439999998</v>
      </c>
      <c r="G182" s="255">
        <v>1228956976.0044374</v>
      </c>
      <c r="I182" s="408">
        <f t="shared" ref="I182:I191" si="21">ROUND(D182/1000,0)</f>
        <v>21004</v>
      </c>
      <c r="L182" s="408">
        <f t="shared" ref="L182:L191" si="22">ROUND(G182/1000,0)</f>
        <v>1228957</v>
      </c>
    </row>
    <row r="183" spans="1:12">
      <c r="A183" s="254" t="s">
        <v>300</v>
      </c>
      <c r="G183" s="255">
        <v>0</v>
      </c>
      <c r="I183" s="408">
        <f t="shared" si="21"/>
        <v>0</v>
      </c>
      <c r="L183" s="408">
        <f t="shared" si="22"/>
        <v>0</v>
      </c>
    </row>
    <row r="184" spans="1:12">
      <c r="A184" s="254" t="s">
        <v>301</v>
      </c>
      <c r="G184" s="255">
        <v>0</v>
      </c>
      <c r="I184" s="408">
        <f t="shared" si="21"/>
        <v>0</v>
      </c>
      <c r="L184" s="408">
        <f t="shared" si="22"/>
        <v>0</v>
      </c>
    </row>
    <row r="185" spans="1:12">
      <c r="A185" s="254" t="s">
        <v>302</v>
      </c>
      <c r="D185" s="254"/>
      <c r="E185" s="254"/>
      <c r="G185" s="255">
        <v>-17257900</v>
      </c>
      <c r="I185" s="408">
        <f t="shared" si="21"/>
        <v>0</v>
      </c>
      <c r="L185" s="408">
        <f t="shared" si="22"/>
        <v>-17258</v>
      </c>
    </row>
    <row r="186" spans="1:12">
      <c r="A186" s="254" t="s">
        <v>313</v>
      </c>
      <c r="G186" s="255">
        <v>45172185.047463961</v>
      </c>
      <c r="I186" s="408">
        <f t="shared" si="21"/>
        <v>0</v>
      </c>
      <c r="L186" s="408">
        <f t="shared" si="22"/>
        <v>45172</v>
      </c>
    </row>
    <row r="187" spans="1:12">
      <c r="A187" s="254" t="s">
        <v>304</v>
      </c>
      <c r="G187" s="255">
        <v>-411400.56759999995</v>
      </c>
      <c r="I187" s="408">
        <f t="shared" si="21"/>
        <v>0</v>
      </c>
      <c r="L187" s="408">
        <f t="shared" si="22"/>
        <v>-411</v>
      </c>
    </row>
    <row r="188" spans="1:12">
      <c r="A188" s="254" t="s">
        <v>305</v>
      </c>
      <c r="G188" s="255">
        <v>75189.576000000001</v>
      </c>
      <c r="I188" s="408">
        <f t="shared" si="21"/>
        <v>0</v>
      </c>
      <c r="L188" s="408">
        <f t="shared" si="22"/>
        <v>75</v>
      </c>
    </row>
    <row r="189" spans="1:12">
      <c r="A189" s="254" t="s">
        <v>306</v>
      </c>
      <c r="G189" s="255">
        <v>0</v>
      </c>
      <c r="I189" s="408">
        <f t="shared" si="21"/>
        <v>0</v>
      </c>
      <c r="L189" s="408">
        <f t="shared" si="22"/>
        <v>0</v>
      </c>
    </row>
    <row r="190" spans="1:12">
      <c r="A190" s="254" t="s">
        <v>307</v>
      </c>
      <c r="G190" s="255">
        <v>0</v>
      </c>
      <c r="I190" s="408">
        <f t="shared" si="21"/>
        <v>0</v>
      </c>
      <c r="L190" s="408">
        <f t="shared" si="22"/>
        <v>0</v>
      </c>
    </row>
    <row r="191" spans="1:12">
      <c r="A191" s="254" t="s">
        <v>308</v>
      </c>
      <c r="G191" s="255">
        <v>-89359827.672649026</v>
      </c>
      <c r="I191" s="408">
        <f t="shared" si="21"/>
        <v>0</v>
      </c>
      <c r="L191" s="408">
        <f t="shared" si="22"/>
        <v>-89360</v>
      </c>
    </row>
    <row r="192" spans="1:12" ht="15" thickBot="1">
      <c r="A192" s="254" t="s">
        <v>309</v>
      </c>
      <c r="D192" s="270">
        <f>SUM(D182:D191)</f>
        <v>21004078.439999998</v>
      </c>
      <c r="G192" s="270">
        <f>SUM(G182:G191)</f>
        <v>1167175222.3876524</v>
      </c>
      <c r="I192" s="414">
        <f>SUM(I182:I191)</f>
        <v>21004</v>
      </c>
      <c r="L192" s="414">
        <f>SUM(L182:L191)</f>
        <v>1167175</v>
      </c>
    </row>
    <row r="193" spans="1:14" ht="15" thickTop="1">
      <c r="I193" s="440">
        <f>I192-'eng2-4_BS'!H31</f>
        <v>0</v>
      </c>
      <c r="J193" s="416"/>
      <c r="K193" s="416"/>
      <c r="L193" s="440">
        <f>L192-'eng2-4_BS'!D31</f>
        <v>0</v>
      </c>
    </row>
    <row r="194" spans="1:14">
      <c r="A194" s="290" t="s">
        <v>314</v>
      </c>
    </row>
    <row r="195" spans="1:14">
      <c r="A195" s="249" t="s">
        <v>299</v>
      </c>
      <c r="D195" s="255">
        <f>SUM(D182,D168)</f>
        <v>38872248.439999998</v>
      </c>
      <c r="G195" s="255">
        <f t="shared" ref="G195:G204" si="23">SUM(G182,G168)</f>
        <v>4934199359.6189041</v>
      </c>
      <c r="I195" s="408">
        <f>I168+I182</f>
        <v>38872</v>
      </c>
      <c r="L195" s="408">
        <f t="shared" ref="L195:L204" si="24">L168+L182</f>
        <v>4934199</v>
      </c>
    </row>
    <row r="196" spans="1:14">
      <c r="A196" s="254" t="s">
        <v>300</v>
      </c>
      <c r="G196" s="255">
        <f t="shared" si="23"/>
        <v>148201099.19999999</v>
      </c>
      <c r="I196" s="408">
        <f t="shared" ref="I196:I204" si="25">I169+I183</f>
        <v>0</v>
      </c>
      <c r="L196" s="408">
        <f>L169+L183</f>
        <v>148201</v>
      </c>
    </row>
    <row r="197" spans="1:14">
      <c r="A197" s="254" t="s">
        <v>301</v>
      </c>
      <c r="G197" s="255">
        <f t="shared" si="23"/>
        <v>0</v>
      </c>
      <c r="I197" s="408">
        <f t="shared" si="25"/>
        <v>0</v>
      </c>
      <c r="L197" s="408">
        <f t="shared" si="24"/>
        <v>0</v>
      </c>
    </row>
    <row r="198" spans="1:14">
      <c r="A198" s="254" t="s">
        <v>302</v>
      </c>
      <c r="G198" s="255">
        <f t="shared" si="23"/>
        <v>-68909619.5264</v>
      </c>
      <c r="I198" s="408">
        <f t="shared" si="25"/>
        <v>0</v>
      </c>
      <c r="L198" s="408">
        <f t="shared" si="24"/>
        <v>-68910</v>
      </c>
    </row>
    <row r="199" spans="1:14">
      <c r="A199" s="254" t="s">
        <v>313</v>
      </c>
      <c r="G199" s="255">
        <f t="shared" si="23"/>
        <v>208818843.95188001</v>
      </c>
      <c r="I199" s="408">
        <f t="shared" si="25"/>
        <v>0</v>
      </c>
      <c r="L199" s="408">
        <f t="shared" si="24"/>
        <v>208819</v>
      </c>
    </row>
    <row r="200" spans="1:14">
      <c r="A200" s="254" t="s">
        <v>304</v>
      </c>
      <c r="G200" s="255">
        <f t="shared" si="23"/>
        <v>-411400.56759999995</v>
      </c>
      <c r="I200" s="408">
        <f t="shared" si="25"/>
        <v>0</v>
      </c>
      <c r="L200" s="408">
        <f t="shared" si="24"/>
        <v>-411</v>
      </c>
    </row>
    <row r="201" spans="1:14">
      <c r="A201" s="254" t="s">
        <v>305</v>
      </c>
      <c r="G201" s="255">
        <f t="shared" si="23"/>
        <v>75189.576000000001</v>
      </c>
      <c r="I201" s="408">
        <f t="shared" si="25"/>
        <v>0</v>
      </c>
      <c r="L201" s="408">
        <f t="shared" si="24"/>
        <v>75</v>
      </c>
    </row>
    <row r="202" spans="1:14">
      <c r="A202" s="254" t="s">
        <v>306</v>
      </c>
      <c r="G202" s="255">
        <f t="shared" si="23"/>
        <v>0</v>
      </c>
      <c r="I202" s="408">
        <f t="shared" si="25"/>
        <v>0</v>
      </c>
      <c r="L202" s="408">
        <f t="shared" si="24"/>
        <v>0</v>
      </c>
    </row>
    <row r="203" spans="1:14">
      <c r="A203" s="254" t="s">
        <v>307</v>
      </c>
      <c r="G203" s="255">
        <f t="shared" si="23"/>
        <v>0</v>
      </c>
      <c r="I203" s="408">
        <f t="shared" si="25"/>
        <v>0</v>
      </c>
      <c r="L203" s="408">
        <f t="shared" si="24"/>
        <v>0</v>
      </c>
    </row>
    <row r="204" spans="1:14">
      <c r="A204" s="254" t="s">
        <v>308</v>
      </c>
      <c r="G204" s="255">
        <f t="shared" si="23"/>
        <v>-331410181.60604602</v>
      </c>
      <c r="I204" s="408">
        <f t="shared" si="25"/>
        <v>0</v>
      </c>
      <c r="L204" s="408">
        <f t="shared" si="24"/>
        <v>-331410</v>
      </c>
    </row>
    <row r="205" spans="1:14" ht="15" thickBot="1">
      <c r="A205" s="249" t="s">
        <v>309</v>
      </c>
      <c r="D205" s="270">
        <f>SUM(D195:D204)</f>
        <v>38872248.439999998</v>
      </c>
      <c r="G205" s="270">
        <f>SUM(G195:G204)</f>
        <v>4890563290.646739</v>
      </c>
      <c r="I205" s="414">
        <f>SUM(I195:I204)</f>
        <v>38872</v>
      </c>
      <c r="L205" s="414">
        <f>SUM(L195:L204)</f>
        <v>4890563</v>
      </c>
    </row>
    <row r="206" spans="1:14" ht="15" thickTop="1">
      <c r="D206" s="255">
        <f>D205-D192-D178</f>
        <v>0</v>
      </c>
      <c r="G206" s="255">
        <f>G205-G192-G178</f>
        <v>0</v>
      </c>
      <c r="I206" s="416">
        <f>I205-SUM(I192,I178)</f>
        <v>0</v>
      </c>
      <c r="J206" s="416"/>
      <c r="K206" s="416"/>
      <c r="L206" s="416">
        <f>L205-'eng2-4_BS'!D29-'eng2-4_BS'!D31</f>
        <v>0</v>
      </c>
    </row>
    <row r="208" spans="1:14">
      <c r="B208" s="1100" t="s">
        <v>9</v>
      </c>
      <c r="C208" s="1100"/>
      <c r="D208" s="1100"/>
      <c r="E208" s="1100"/>
      <c r="F208" s="1100"/>
      <c r="G208" s="1100"/>
      <c r="I208" s="1100" t="s">
        <v>9</v>
      </c>
      <c r="J208" s="1100"/>
      <c r="K208" s="1100"/>
      <c r="L208" s="1100"/>
      <c r="M208" s="1100"/>
      <c r="N208" s="1100"/>
    </row>
    <row r="209" spans="1:14">
      <c r="B209" s="327" t="s">
        <v>315</v>
      </c>
      <c r="C209" s="316" t="s">
        <v>316</v>
      </c>
      <c r="D209" s="316" t="s">
        <v>317</v>
      </c>
      <c r="E209" s="250" t="s">
        <v>318</v>
      </c>
      <c r="F209" s="250" t="s">
        <v>319</v>
      </c>
      <c r="G209" s="250" t="s">
        <v>302</v>
      </c>
      <c r="I209" s="446" t="s">
        <v>315</v>
      </c>
      <c r="J209" s="407" t="s">
        <v>316</v>
      </c>
      <c r="K209" s="407" t="s">
        <v>317</v>
      </c>
      <c r="L209" s="406" t="s">
        <v>318</v>
      </c>
      <c r="M209" s="250" t="s">
        <v>319</v>
      </c>
      <c r="N209" s="250" t="s">
        <v>302</v>
      </c>
    </row>
    <row r="210" spans="1:14">
      <c r="A210" s="328" t="s">
        <v>298</v>
      </c>
    </row>
    <row r="211" spans="1:14">
      <c r="A211" s="329" t="s">
        <v>320</v>
      </c>
      <c r="B211" s="314">
        <v>13500000</v>
      </c>
      <c r="C211" s="330" t="e">
        <v>#VALUE!</v>
      </c>
      <c r="D211" s="255">
        <v>50383452.284943171</v>
      </c>
      <c r="E211" s="255">
        <v>0</v>
      </c>
      <c r="F211" s="255">
        <f>SUM(D211:E211)</f>
        <v>50383452.284943171</v>
      </c>
      <c r="G211" s="255">
        <v>0</v>
      </c>
      <c r="I211" s="408">
        <f>ROUND(B211/1000000,0)</f>
        <v>14</v>
      </c>
      <c r="J211" s="408" t="e">
        <f>ROUND(C211/1000000,0)</f>
        <v>#VALUE!</v>
      </c>
      <c r="K211" s="408">
        <f>ROUND(D211/1000000,0)</f>
        <v>50</v>
      </c>
      <c r="L211" s="408">
        <f>ROUND(E211/1000000,0)</f>
        <v>0</v>
      </c>
      <c r="M211" s="257">
        <f>SUM(K211:L211)</f>
        <v>50</v>
      </c>
      <c r="N211" s="257">
        <f>ROUND(G211/1000000,0)</f>
        <v>0</v>
      </c>
    </row>
    <row r="212" spans="1:14">
      <c r="A212" s="331" t="s">
        <v>321</v>
      </c>
      <c r="B212" s="263">
        <v>147</v>
      </c>
      <c r="C212" s="332">
        <v>55</v>
      </c>
      <c r="D212" s="255">
        <v>105243389.15188256</v>
      </c>
      <c r="E212" s="255">
        <v>0</v>
      </c>
      <c r="F212" s="255">
        <f>SUM(D212:E212)</f>
        <v>105243389.15188256</v>
      </c>
      <c r="G212" s="255">
        <v>0</v>
      </c>
      <c r="I212" s="411">
        <v>147</v>
      </c>
      <c r="J212" s="411">
        <v>55</v>
      </c>
      <c r="K212" s="408">
        <f t="shared" ref="K212:L215" si="26">ROUND(D212/1000000,0)</f>
        <v>105</v>
      </c>
      <c r="L212" s="408">
        <f t="shared" si="26"/>
        <v>0</v>
      </c>
      <c r="M212" s="257">
        <f>SUM(K212:L212)</f>
        <v>105</v>
      </c>
      <c r="N212" s="257">
        <f>ROUND(G212/1000000,0)</f>
        <v>0</v>
      </c>
    </row>
    <row r="213" spans="1:14">
      <c r="A213" s="331" t="s">
        <v>322</v>
      </c>
      <c r="B213" s="263">
        <v>1978</v>
      </c>
      <c r="C213" s="333">
        <v>2964</v>
      </c>
      <c r="D213" s="255">
        <v>2929443759.6432686</v>
      </c>
      <c r="E213" s="255">
        <v>0</v>
      </c>
      <c r="F213" s="255">
        <f>SUM(D213:E213)</f>
        <v>2929443759.6432686</v>
      </c>
      <c r="G213" s="255">
        <v>0</v>
      </c>
      <c r="I213" s="411">
        <v>1978</v>
      </c>
      <c r="J213" s="411">
        <v>2964</v>
      </c>
      <c r="K213" s="452">
        <f>ROUND(D213/1000000,0)+1</f>
        <v>2930</v>
      </c>
      <c r="L213" s="408">
        <f t="shared" si="26"/>
        <v>0</v>
      </c>
      <c r="M213" s="257">
        <f>SUM(K213:L213)</f>
        <v>2930</v>
      </c>
      <c r="N213" s="257">
        <f>ROUND(G213/1000000,0)</f>
        <v>0</v>
      </c>
    </row>
    <row r="214" spans="1:14">
      <c r="A214" s="331" t="s">
        <v>323</v>
      </c>
      <c r="B214" s="263">
        <v>326</v>
      </c>
      <c r="C214" s="333">
        <v>482158945.837506</v>
      </c>
      <c r="D214" s="255">
        <v>606399064.0344516</v>
      </c>
      <c r="E214" s="255">
        <v>0</v>
      </c>
      <c r="F214" s="255">
        <f>SUM(D214:E214)</f>
        <v>606399064.0344516</v>
      </c>
      <c r="G214" s="255">
        <v>-51651719.5264</v>
      </c>
      <c r="I214" s="411">
        <v>326</v>
      </c>
      <c r="J214" s="411">
        <v>482</v>
      </c>
      <c r="K214" s="408">
        <f t="shared" si="26"/>
        <v>606</v>
      </c>
      <c r="L214" s="408">
        <f t="shared" si="26"/>
        <v>0</v>
      </c>
      <c r="M214" s="257">
        <f>SUM(K214:L214)</f>
        <v>606</v>
      </c>
      <c r="N214" s="257">
        <f>ROUND(G214/1000000,0)</f>
        <v>-52</v>
      </c>
    </row>
    <row r="215" spans="1:14" ht="28.8">
      <c r="A215" s="331" t="s">
        <v>324</v>
      </c>
      <c r="B215" s="263">
        <v>20000000</v>
      </c>
      <c r="C215" s="333">
        <v>36</v>
      </c>
      <c r="D215" s="255">
        <v>31918399.796</v>
      </c>
      <c r="E215" s="255">
        <v>0</v>
      </c>
      <c r="F215" s="255">
        <f>SUM(D215:E215)</f>
        <v>31918399.796</v>
      </c>
      <c r="G215" s="255">
        <v>0</v>
      </c>
      <c r="I215" s="408">
        <f>ROUND(B215/1000000,0)</f>
        <v>20</v>
      </c>
      <c r="J215" s="411">
        <v>36</v>
      </c>
      <c r="K215" s="408">
        <f t="shared" si="26"/>
        <v>32</v>
      </c>
      <c r="L215" s="408">
        <f t="shared" si="26"/>
        <v>0</v>
      </c>
      <c r="M215" s="257">
        <f>SUM(K215:L215)</f>
        <v>32</v>
      </c>
      <c r="N215" s="257">
        <f>ROUND(G215/1000000,0)</f>
        <v>0</v>
      </c>
    </row>
    <row r="216" spans="1:14">
      <c r="B216" s="255"/>
      <c r="C216" s="334" t="e">
        <f>SUM(C211:C215)</f>
        <v>#VALUE!</v>
      </c>
      <c r="D216" s="334">
        <f>SUM(D211:D215)</f>
        <v>3723388064.9105458</v>
      </c>
      <c r="E216" s="334">
        <f>SUM(E211:E215)</f>
        <v>0</v>
      </c>
      <c r="F216" s="334">
        <f>SUM(F211:F215)</f>
        <v>3723388064.9105458</v>
      </c>
      <c r="G216" s="334">
        <f>SUM(G211:G215)</f>
        <v>-51651719.5264</v>
      </c>
      <c r="J216" s="447" t="e">
        <f>SUM(J211:J215)</f>
        <v>#VALUE!</v>
      </c>
      <c r="K216" s="447">
        <f>SUM(K211:K215)</f>
        <v>3723</v>
      </c>
      <c r="L216" s="447">
        <f>SUM(L211:L215)</f>
        <v>0</v>
      </c>
      <c r="M216" s="334">
        <f>SUM(M211:M215)</f>
        <v>3723</v>
      </c>
      <c r="N216" s="334">
        <f>SUM(N211:N215)</f>
        <v>-52</v>
      </c>
    </row>
    <row r="217" spans="1:14">
      <c r="M217" s="335">
        <f>M216-ROUND(L178/1000,0)</f>
        <v>0</v>
      </c>
    </row>
    <row r="218" spans="1:14">
      <c r="A218" s="336" t="s">
        <v>223</v>
      </c>
    </row>
    <row r="219" spans="1:14">
      <c r="A219" s="337" t="s">
        <v>325</v>
      </c>
      <c r="B219" s="333"/>
      <c r="C219" s="330" t="e">
        <v>#VALUE!</v>
      </c>
      <c r="D219" s="255">
        <v>205823252.0726881</v>
      </c>
      <c r="E219" s="255">
        <v>0</v>
      </c>
      <c r="F219" s="255">
        <f t="shared" ref="F219:F224" si="27">SUM(D219:E219)</f>
        <v>205823252.0726881</v>
      </c>
      <c r="G219" s="255">
        <v>-17257900</v>
      </c>
      <c r="I219" s="411">
        <v>9</v>
      </c>
      <c r="J219" s="408" t="e">
        <f t="shared" ref="J219:L222" si="28">ROUND(C219/1000000,0)</f>
        <v>#VALUE!</v>
      </c>
      <c r="K219" s="408">
        <f t="shared" si="28"/>
        <v>206</v>
      </c>
      <c r="L219" s="408">
        <f t="shared" si="28"/>
        <v>0</v>
      </c>
      <c r="M219" s="257">
        <f t="shared" ref="M219:M224" si="29">SUM(K219:L219)</f>
        <v>206</v>
      </c>
      <c r="N219" s="257">
        <f>ROUND(G219/1000000,0)</f>
        <v>-17</v>
      </c>
    </row>
    <row r="220" spans="1:14">
      <c r="A220" s="337" t="s">
        <v>326</v>
      </c>
      <c r="B220" s="333"/>
      <c r="C220" s="330" t="e">
        <v>#VALUE!</v>
      </c>
      <c r="D220" s="255">
        <v>21825743.730969947</v>
      </c>
      <c r="E220" s="255">
        <v>0</v>
      </c>
      <c r="F220" s="255">
        <f t="shared" si="27"/>
        <v>21825743.730969947</v>
      </c>
      <c r="G220" s="255">
        <v>0</v>
      </c>
      <c r="I220" s="411">
        <v>22</v>
      </c>
      <c r="J220" s="408" t="e">
        <f t="shared" si="28"/>
        <v>#VALUE!</v>
      </c>
      <c r="K220" s="408">
        <f t="shared" si="28"/>
        <v>22</v>
      </c>
      <c r="L220" s="408">
        <f t="shared" si="28"/>
        <v>0</v>
      </c>
      <c r="M220" s="257">
        <f t="shared" si="29"/>
        <v>22</v>
      </c>
      <c r="N220" s="257">
        <f>ROUND(G220/1000000,0)</f>
        <v>0</v>
      </c>
    </row>
    <row r="221" spans="1:14">
      <c r="A221" s="338" t="s">
        <v>327</v>
      </c>
      <c r="B221" s="333"/>
      <c r="C221" s="330" t="e">
        <v>#VALUE!</v>
      </c>
      <c r="D221" s="255">
        <v>795626.95779999997</v>
      </c>
      <c r="E221" s="255">
        <v>0</v>
      </c>
      <c r="F221" s="255">
        <f t="shared" si="27"/>
        <v>795626.95779999997</v>
      </c>
      <c r="G221" s="255">
        <v>0</v>
      </c>
      <c r="I221" s="411">
        <v>2</v>
      </c>
      <c r="J221" s="408" t="e">
        <f t="shared" si="28"/>
        <v>#VALUE!</v>
      </c>
      <c r="K221" s="408">
        <f t="shared" si="28"/>
        <v>1</v>
      </c>
      <c r="L221" s="408">
        <f t="shared" si="28"/>
        <v>0</v>
      </c>
      <c r="M221" s="257">
        <f t="shared" si="29"/>
        <v>1</v>
      </c>
      <c r="N221" s="257">
        <f>ROUND(G221/1000000,0)</f>
        <v>0</v>
      </c>
    </row>
    <row r="222" spans="1:14">
      <c r="A222" s="338" t="s">
        <v>328</v>
      </c>
      <c r="B222" s="333"/>
      <c r="C222" s="263">
        <v>930239686.3319999</v>
      </c>
      <c r="D222" s="255">
        <v>871203474.67193961</v>
      </c>
      <c r="E222" s="255">
        <v>0</v>
      </c>
      <c r="F222" s="255">
        <f t="shared" si="27"/>
        <v>871203474.67193961</v>
      </c>
      <c r="G222" s="255">
        <v>0</v>
      </c>
      <c r="I222" s="411">
        <v>975</v>
      </c>
      <c r="J222" s="408">
        <f t="shared" si="28"/>
        <v>930</v>
      </c>
      <c r="K222" s="452">
        <f>ROUND(D222/1000000,0)-1</f>
        <v>870</v>
      </c>
      <c r="L222" s="408">
        <f t="shared" si="28"/>
        <v>0</v>
      </c>
      <c r="M222" s="257">
        <f t="shared" si="29"/>
        <v>870</v>
      </c>
      <c r="N222" s="257">
        <f>ROUND(G222/1000000,0)</f>
        <v>0</v>
      </c>
    </row>
    <row r="223" spans="1:14" ht="28.8">
      <c r="A223" s="339" t="s">
        <v>329</v>
      </c>
      <c r="B223" s="333"/>
      <c r="C223" s="263"/>
      <c r="D223" s="255">
        <v>67527125.99594532</v>
      </c>
      <c r="E223" s="255">
        <v>0</v>
      </c>
      <c r="F223" s="255">
        <f t="shared" si="27"/>
        <v>67527125.99594532</v>
      </c>
      <c r="G223" s="255">
        <v>0</v>
      </c>
      <c r="I223" s="411">
        <v>18</v>
      </c>
      <c r="J223" s="411">
        <v>7</v>
      </c>
      <c r="K223" s="408">
        <f>ROUND(D223/1000000,0)</f>
        <v>68</v>
      </c>
      <c r="L223" s="408">
        <f>ROUND(E223/1000000,0)</f>
        <v>0</v>
      </c>
      <c r="M223" s="257">
        <f t="shared" si="29"/>
        <v>68</v>
      </c>
      <c r="N223" s="257">
        <f>ROUND(G223/1000000,0)</f>
        <v>0</v>
      </c>
    </row>
    <row r="224" spans="1:14">
      <c r="A224" s="340" t="s">
        <v>330</v>
      </c>
      <c r="B224" s="341" t="s">
        <v>331</v>
      </c>
      <c r="C224" s="333">
        <v>168646949.07962999</v>
      </c>
      <c r="D224" s="263">
        <v>0</v>
      </c>
      <c r="E224" s="263">
        <v>0</v>
      </c>
      <c r="F224" s="263">
        <f t="shared" si="27"/>
        <v>0</v>
      </c>
      <c r="G224" s="263">
        <v>0</v>
      </c>
      <c r="I224" s="411">
        <v>461</v>
      </c>
      <c r="J224" s="411">
        <f>ROUND(C224/1000000,0)</f>
        <v>169</v>
      </c>
      <c r="K224" s="411">
        <v>154</v>
      </c>
      <c r="L224" s="411">
        <v>-154</v>
      </c>
      <c r="M224" s="257">
        <f t="shared" si="29"/>
        <v>0</v>
      </c>
      <c r="N224" s="333">
        <v>0</v>
      </c>
    </row>
    <row r="225" spans="1:14">
      <c r="C225" s="334" t="e">
        <f>SUM(C219:C224)</f>
        <v>#VALUE!</v>
      </c>
      <c r="D225" s="334">
        <f>SUM(D219:D224)</f>
        <v>1167175223.429343</v>
      </c>
      <c r="E225" s="334">
        <f>SUM(E219:E224)</f>
        <v>0</v>
      </c>
      <c r="F225" s="334">
        <f>SUM(F219:F224)</f>
        <v>1167175223.429343</v>
      </c>
      <c r="G225" s="334">
        <f>SUM(G219:G224)</f>
        <v>-17257900</v>
      </c>
      <c r="I225" s="447">
        <f t="shared" ref="I225:N225" si="30">SUM(I219:I224)</f>
        <v>1487</v>
      </c>
      <c r="J225" s="447" t="e">
        <f t="shared" si="30"/>
        <v>#VALUE!</v>
      </c>
      <c r="K225" s="447">
        <f t="shared" si="30"/>
        <v>1321</v>
      </c>
      <c r="L225" s="447">
        <f t="shared" si="30"/>
        <v>-154</v>
      </c>
      <c r="M225" s="334">
        <f t="shared" si="30"/>
        <v>1167</v>
      </c>
      <c r="N225" s="334">
        <f t="shared" si="30"/>
        <v>-17</v>
      </c>
    </row>
    <row r="226" spans="1:14">
      <c r="A226" s="338"/>
      <c r="D226" s="342"/>
      <c r="I226" s="448"/>
      <c r="M226" s="335">
        <f>M225-ROUND(L192/1000,0)</f>
        <v>0</v>
      </c>
    </row>
    <row r="227" spans="1:14" ht="15" thickBot="1">
      <c r="A227" s="338"/>
      <c r="C227" s="361" t="e">
        <f>C216+C225</f>
        <v>#VALUE!</v>
      </c>
      <c r="D227" s="361">
        <f t="shared" ref="D227:N227" si="31">D216+D225</f>
        <v>4890563288.3398886</v>
      </c>
      <c r="E227" s="361">
        <f t="shared" si="31"/>
        <v>0</v>
      </c>
      <c r="F227" s="361">
        <f t="shared" si="31"/>
        <v>4890563288.3398886</v>
      </c>
      <c r="G227" s="361">
        <f t="shared" si="31"/>
        <v>-68909619.5264</v>
      </c>
      <c r="I227" s="449"/>
      <c r="J227" s="450" t="e">
        <f>J216+J225</f>
        <v>#VALUE!</v>
      </c>
      <c r="K227" s="450">
        <f t="shared" si="31"/>
        <v>5044</v>
      </c>
      <c r="L227" s="450">
        <f t="shared" si="31"/>
        <v>-154</v>
      </c>
      <c r="M227" s="361">
        <f t="shared" si="31"/>
        <v>4890</v>
      </c>
      <c r="N227" s="361">
        <f t="shared" si="31"/>
        <v>-69</v>
      </c>
    </row>
    <row r="228" spans="1:14" ht="15" thickTop="1">
      <c r="A228" s="338"/>
      <c r="D228" s="342"/>
      <c r="I228" s="448"/>
      <c r="M228" s="362"/>
    </row>
    <row r="229" spans="1:14" ht="14.25" customHeight="1">
      <c r="C229" s="1100" t="s">
        <v>332</v>
      </c>
      <c r="D229" s="1100"/>
      <c r="E229" s="1100"/>
      <c r="F229" s="1100"/>
      <c r="G229" s="1100"/>
      <c r="I229" s="1100" t="s">
        <v>332</v>
      </c>
      <c r="J229" s="1100"/>
      <c r="K229" s="1100"/>
      <c r="L229" s="1100"/>
      <c r="M229" s="1100"/>
    </row>
    <row r="230" spans="1:14">
      <c r="C230" s="316" t="s">
        <v>316</v>
      </c>
      <c r="E230" s="250" t="s">
        <v>318</v>
      </c>
      <c r="F230" s="250" t="s">
        <v>333</v>
      </c>
      <c r="G230" s="250" t="s">
        <v>302</v>
      </c>
      <c r="J230" s="407" t="s">
        <v>316</v>
      </c>
      <c r="K230" s="406" t="s">
        <v>318</v>
      </c>
      <c r="L230" s="406" t="s">
        <v>333</v>
      </c>
      <c r="M230" s="250" t="s">
        <v>302</v>
      </c>
    </row>
    <row r="231" spans="1:14">
      <c r="A231" s="328" t="s">
        <v>298</v>
      </c>
      <c r="C231" s="255"/>
    </row>
    <row r="232" spans="1:14">
      <c r="A232" s="329" t="s">
        <v>320</v>
      </c>
      <c r="C232" s="288" t="e">
        <f>C211</f>
        <v>#VALUE!</v>
      </c>
      <c r="E232" s="288">
        <f>E211</f>
        <v>0</v>
      </c>
      <c r="F232" s="288" t="e">
        <f>SUM(C232:E232)</f>
        <v>#VALUE!</v>
      </c>
      <c r="G232" s="288">
        <f>G211</f>
        <v>0</v>
      </c>
      <c r="J232" s="426" t="e">
        <f>ROUND(C232/1000000,0)</f>
        <v>#VALUE!</v>
      </c>
      <c r="K232" s="426">
        <f>ROUND(E232/1000,0)</f>
        <v>0</v>
      </c>
      <c r="L232" s="426" t="e">
        <f>SUM(J232:K232)</f>
        <v>#VALUE!</v>
      </c>
      <c r="M232" s="289">
        <f>ROUND(G232/1000,0)</f>
        <v>0</v>
      </c>
    </row>
    <row r="233" spans="1:14">
      <c r="C233" s="255"/>
      <c r="J233" s="416" t="e">
        <f>J232-ROUND(I178/1000,0)</f>
        <v>#VALUE!</v>
      </c>
      <c r="K233" s="416"/>
      <c r="L233" s="416"/>
      <c r="M233" s="335">
        <f>M232-ROUND(G211/1000,0)</f>
        <v>0</v>
      </c>
    </row>
    <row r="234" spans="1:14">
      <c r="A234" s="336" t="s">
        <v>223</v>
      </c>
      <c r="C234" s="255"/>
    </row>
    <row r="235" spans="1:14">
      <c r="A235" s="337" t="s">
        <v>325</v>
      </c>
      <c r="C235" s="255" t="e">
        <f>C219</f>
        <v>#VALUE!</v>
      </c>
      <c r="E235" s="255">
        <f>E219</f>
        <v>0</v>
      </c>
      <c r="F235" s="255" t="e">
        <f>SUM(C235:E235)</f>
        <v>#VALUE!</v>
      </c>
      <c r="G235" s="255">
        <f>G219</f>
        <v>-17257900</v>
      </c>
      <c r="J235" s="408" t="e">
        <f>ROUND(C235/1000000,0)</f>
        <v>#VALUE!</v>
      </c>
      <c r="K235" s="408">
        <f>ROUND(E235/1000,0)</f>
        <v>0</v>
      </c>
      <c r="L235" s="408" t="e">
        <f>SUM(J235:K235)</f>
        <v>#VALUE!</v>
      </c>
      <c r="M235" s="255">
        <f>ROUND(G235/1000000,0)</f>
        <v>-17</v>
      </c>
    </row>
    <row r="236" spans="1:14">
      <c r="A236" s="337" t="s">
        <v>326</v>
      </c>
      <c r="C236" s="255" t="e">
        <f>C220</f>
        <v>#VALUE!</v>
      </c>
      <c r="E236" s="255">
        <f>E220</f>
        <v>0</v>
      </c>
      <c r="F236" s="255" t="e">
        <f>SUM(C236:E236)</f>
        <v>#VALUE!</v>
      </c>
      <c r="G236" s="255">
        <f>G220</f>
        <v>0</v>
      </c>
      <c r="J236" s="408" t="e">
        <f>ROUND(C236/1000000,0)</f>
        <v>#VALUE!</v>
      </c>
      <c r="K236" s="408">
        <f>ROUND(E236/1000,0)</f>
        <v>0</v>
      </c>
      <c r="L236" s="408" t="e">
        <f>SUM(J236:K236)</f>
        <v>#VALUE!</v>
      </c>
      <c r="M236" s="255">
        <f>ROUND(G236/1000000,0)</f>
        <v>0</v>
      </c>
    </row>
    <row r="237" spans="1:14">
      <c r="A237" s="338" t="s">
        <v>327</v>
      </c>
      <c r="C237" s="255" t="e">
        <f>C221</f>
        <v>#VALUE!</v>
      </c>
      <c r="E237" s="255">
        <f>E221</f>
        <v>0</v>
      </c>
      <c r="F237" s="255" t="e">
        <f>SUM(C237:E237)</f>
        <v>#VALUE!</v>
      </c>
      <c r="G237" s="255">
        <f>G221</f>
        <v>0</v>
      </c>
      <c r="J237" s="408" t="e">
        <f>ROUND(C237/1000000,0)</f>
        <v>#VALUE!</v>
      </c>
      <c r="K237" s="408">
        <f>ROUND(E237/1000,0)</f>
        <v>0</v>
      </c>
      <c r="L237" s="408" t="e">
        <f>SUM(J237:K237)</f>
        <v>#VALUE!</v>
      </c>
      <c r="M237" s="255">
        <f>ROUND(G237/1000000,0)</f>
        <v>0</v>
      </c>
    </row>
    <row r="238" spans="1:14">
      <c r="C238" s="288" t="e">
        <f>SUM(C235:C237)</f>
        <v>#VALUE!</v>
      </c>
      <c r="E238" s="288">
        <f>SUM(E235:E237)</f>
        <v>0</v>
      </c>
      <c r="F238" s="288" t="e">
        <f>SUM(F235:F237)</f>
        <v>#VALUE!</v>
      </c>
      <c r="G238" s="288">
        <f>SUM(G235:G237)</f>
        <v>-17257900</v>
      </c>
      <c r="J238" s="426" t="e">
        <f>SUM(J235:J237)</f>
        <v>#VALUE!</v>
      </c>
      <c r="K238" s="426">
        <f>SUM(K235:K237)</f>
        <v>0</v>
      </c>
      <c r="L238" s="426" t="e">
        <f>SUM(L235:L237)</f>
        <v>#VALUE!</v>
      </c>
      <c r="M238" s="288">
        <f>SUM(M235:M237)</f>
        <v>-17</v>
      </c>
    </row>
    <row r="239" spans="1:14">
      <c r="C239" s="255"/>
      <c r="J239" s="416" t="e">
        <f>J238-ROUND(I192/1000,0)</f>
        <v>#VALUE!</v>
      </c>
      <c r="K239" s="416"/>
      <c r="L239" s="416"/>
      <c r="M239" s="326">
        <f>M238-ROUND(G235/1000000,0)</f>
        <v>0</v>
      </c>
    </row>
    <row r="240" spans="1:14" ht="15" thickBot="1">
      <c r="A240" s="254" t="s">
        <v>175</v>
      </c>
      <c r="C240" s="270" t="e">
        <f>SUM(C238,C232)</f>
        <v>#VALUE!</v>
      </c>
      <c r="E240" s="270">
        <f>SUM(E238,E232)</f>
        <v>0</v>
      </c>
      <c r="F240" s="270" t="e">
        <f>SUM(F238,F232)</f>
        <v>#VALUE!</v>
      </c>
      <c r="G240" s="270">
        <f>SUM(G238,G232)</f>
        <v>-17257900</v>
      </c>
      <c r="J240" s="414" t="e">
        <f>SUM(J238,J232)</f>
        <v>#VALUE!</v>
      </c>
      <c r="K240" s="414">
        <f>SUM(K238,K232)</f>
        <v>0</v>
      </c>
      <c r="L240" s="414" t="e">
        <f>SUM(L238,L232)</f>
        <v>#VALUE!</v>
      </c>
      <c r="M240" s="270">
        <f>SUM(M238,M232)</f>
        <v>-17</v>
      </c>
    </row>
    <row r="241" spans="1:13" ht="15" thickTop="1">
      <c r="J241" s="408" t="e">
        <f>J238-ROUND(I192/1000,0)</f>
        <v>#VALUE!</v>
      </c>
    </row>
    <row r="243" spans="1:13">
      <c r="A243" s="253" t="s">
        <v>334</v>
      </c>
      <c r="B243" s="253" t="s">
        <v>335</v>
      </c>
    </row>
    <row r="244" spans="1:13">
      <c r="A244" s="259" t="s">
        <v>299</v>
      </c>
      <c r="D244" s="255">
        <v>24247347498.239998</v>
      </c>
      <c r="I244" s="408">
        <f>ROUND(D244/1000,0)</f>
        <v>24247347</v>
      </c>
    </row>
    <row r="245" spans="1:13">
      <c r="A245" s="259" t="s">
        <v>336</v>
      </c>
      <c r="B245" s="254">
        <v>12031010</v>
      </c>
      <c r="C245" s="254" t="s">
        <v>335</v>
      </c>
      <c r="D245" s="255">
        <f>4967000000+321999990+272561600+61200000</f>
        <v>5622761590</v>
      </c>
      <c r="E245" s="343" t="s">
        <v>407</v>
      </c>
      <c r="I245" s="408">
        <f>ROUND(D245/1000,0)</f>
        <v>5622762</v>
      </c>
    </row>
    <row r="246" spans="1:13">
      <c r="A246" s="259" t="s">
        <v>337</v>
      </c>
      <c r="B246" s="333"/>
      <c r="C246" s="333"/>
      <c r="D246" s="263">
        <f>-1499300-499300-1664993000-4389740-415000000</f>
        <v>-2086381340</v>
      </c>
      <c r="E246" s="343" t="s">
        <v>407</v>
      </c>
      <c r="I246" s="411">
        <f>ROUND(D246/1000,0)</f>
        <v>-2086381</v>
      </c>
    </row>
    <row r="247" spans="1:13">
      <c r="A247" s="259" t="s">
        <v>338</v>
      </c>
      <c r="B247" s="254">
        <v>12031018</v>
      </c>
      <c r="D247" s="255" t="e">
        <v>#VALUE!</v>
      </c>
      <c r="I247" s="408" t="e">
        <f>ROUND(D247/1000,0)</f>
        <v>#VALUE!</v>
      </c>
    </row>
    <row r="248" spans="1:13" ht="15" thickBot="1">
      <c r="A248" s="272" t="s">
        <v>339</v>
      </c>
      <c r="D248" s="270" t="e">
        <f>SUM(D244:D247)</f>
        <v>#VALUE!</v>
      </c>
      <c r="I248" s="414" t="e">
        <f>SUM(I244:I247)</f>
        <v>#VALUE!</v>
      </c>
      <c r="J248" s="416" t="e">
        <f>I248-'eng2-4_BS'!H30</f>
        <v>#VALUE!</v>
      </c>
    </row>
    <row r="249" spans="1:13" ht="15" thickTop="1">
      <c r="I249" s="1100" t="s">
        <v>332</v>
      </c>
      <c r="J249" s="1100"/>
      <c r="K249" s="1100"/>
      <c r="L249" s="1100"/>
      <c r="M249" s="1100"/>
    </row>
    <row r="250" spans="1:13">
      <c r="C250" s="327" t="s">
        <v>315</v>
      </c>
      <c r="D250" s="316" t="s">
        <v>316</v>
      </c>
      <c r="E250" s="250" t="s">
        <v>318</v>
      </c>
      <c r="F250" s="250" t="s">
        <v>333</v>
      </c>
      <c r="G250" s="250" t="s">
        <v>302</v>
      </c>
      <c r="I250" s="451" t="s">
        <v>315</v>
      </c>
      <c r="J250" s="407" t="s">
        <v>316</v>
      </c>
      <c r="K250" s="406" t="s">
        <v>318</v>
      </c>
      <c r="L250" s="406" t="s">
        <v>333</v>
      </c>
      <c r="M250" s="250" t="s">
        <v>302</v>
      </c>
    </row>
    <row r="251" spans="1:13">
      <c r="C251" s="327"/>
      <c r="D251" s="317">
        <v>12031010</v>
      </c>
      <c r="E251" s="317">
        <v>12031018</v>
      </c>
      <c r="F251" s="250"/>
      <c r="G251" s="317">
        <v>43000020</v>
      </c>
      <c r="I251" s="411"/>
    </row>
    <row r="252" spans="1:13">
      <c r="A252" s="268" t="s">
        <v>340</v>
      </c>
      <c r="I252" s="411"/>
      <c r="J252" s="415"/>
      <c r="K252" s="415"/>
      <c r="L252" s="415"/>
      <c r="M252" s="284"/>
    </row>
    <row r="253" spans="1:13">
      <c r="A253" s="307" t="s">
        <v>341</v>
      </c>
      <c r="B253" s="317">
        <v>9001</v>
      </c>
      <c r="C253" s="344">
        <v>3072</v>
      </c>
      <c r="D253" s="255" t="e">
        <v>#VALUE!</v>
      </c>
      <c r="E253" s="255" t="e">
        <v>#VALUE!</v>
      </c>
      <c r="F253" s="255" t="e">
        <f>SUM(D253:E253)</f>
        <v>#VALUE!</v>
      </c>
      <c r="G253" s="255" t="e">
        <v>#VALUE!</v>
      </c>
      <c r="I253" s="411"/>
      <c r="J253" s="408" t="e">
        <f>ROUND(D253/1000000,0)</f>
        <v>#VALUE!</v>
      </c>
      <c r="K253" s="408" t="e">
        <f>ROUND(E253/1000000,0)</f>
        <v>#VALUE!</v>
      </c>
      <c r="L253" s="408" t="e">
        <f>SUM(J253:K253)</f>
        <v>#VALUE!</v>
      </c>
      <c r="M253" s="255" t="e">
        <f>ROUND(G253/1000000,0)</f>
        <v>#VALUE!</v>
      </c>
    </row>
    <row r="254" spans="1:13">
      <c r="A254" s="307" t="s">
        <v>342</v>
      </c>
      <c r="B254" s="317">
        <v>8001</v>
      </c>
      <c r="C254" s="344">
        <v>5067</v>
      </c>
      <c r="D254" s="255" t="e">
        <v>#VALUE!</v>
      </c>
      <c r="E254" s="255" t="e">
        <v>#VALUE!</v>
      </c>
      <c r="F254" s="255" t="e">
        <f t="shared" ref="F254:F271" si="32">SUM(D254:E254)</f>
        <v>#VALUE!</v>
      </c>
      <c r="G254" s="255" t="e">
        <v>#VALUE!</v>
      </c>
      <c r="I254" s="411"/>
      <c r="J254" s="408" t="e">
        <f t="shared" ref="J254:K271" si="33">ROUND(D254/1000000,0)</f>
        <v>#VALUE!</v>
      </c>
      <c r="K254" s="408" t="e">
        <f t="shared" si="33"/>
        <v>#VALUE!</v>
      </c>
      <c r="L254" s="408" t="e">
        <f t="shared" ref="L254:L271" si="34">SUM(J254:K254)</f>
        <v>#VALUE!</v>
      </c>
      <c r="M254" s="255" t="e">
        <f t="shared" ref="M254:M271" si="35">ROUND(G254/1000000,0)</f>
        <v>#VALUE!</v>
      </c>
    </row>
    <row r="255" spans="1:13">
      <c r="A255" s="307" t="s">
        <v>343</v>
      </c>
      <c r="B255" s="317">
        <v>8003</v>
      </c>
      <c r="C255" s="345">
        <v>1012</v>
      </c>
      <c r="D255" s="255" t="e">
        <v>#VALUE!</v>
      </c>
      <c r="E255" s="255" t="e">
        <v>#VALUE!</v>
      </c>
      <c r="F255" s="255" t="e">
        <f t="shared" si="32"/>
        <v>#VALUE!</v>
      </c>
      <c r="G255" s="255" t="e">
        <v>#VALUE!</v>
      </c>
      <c r="I255" s="411"/>
      <c r="J255" s="408" t="e">
        <f t="shared" si="33"/>
        <v>#VALUE!</v>
      </c>
      <c r="K255" s="408" t="e">
        <f t="shared" si="33"/>
        <v>#VALUE!</v>
      </c>
      <c r="L255" s="408" t="e">
        <f t="shared" si="34"/>
        <v>#VALUE!</v>
      </c>
      <c r="M255" s="255" t="e">
        <f t="shared" si="35"/>
        <v>#VALUE!</v>
      </c>
    </row>
    <row r="256" spans="1:13" ht="28.8">
      <c r="A256" s="307" t="s">
        <v>344</v>
      </c>
      <c r="B256" s="317">
        <v>1011</v>
      </c>
      <c r="C256" s="345">
        <v>555</v>
      </c>
      <c r="D256" s="346" t="e">
        <v>#VALUE!</v>
      </c>
      <c r="E256" s="255" t="e">
        <v>#VALUE!</v>
      </c>
      <c r="F256" s="255" t="e">
        <f t="shared" si="32"/>
        <v>#VALUE!</v>
      </c>
      <c r="G256" s="255" t="e">
        <v>#VALUE!</v>
      </c>
      <c r="I256" s="411"/>
      <c r="J256" s="408" t="e">
        <f t="shared" si="33"/>
        <v>#VALUE!</v>
      </c>
      <c r="K256" s="408" t="e">
        <f t="shared" si="33"/>
        <v>#VALUE!</v>
      </c>
      <c r="L256" s="408" t="e">
        <f t="shared" si="34"/>
        <v>#VALUE!</v>
      </c>
      <c r="M256" s="255" t="e">
        <f t="shared" si="35"/>
        <v>#VALUE!</v>
      </c>
    </row>
    <row r="257" spans="1:17" ht="28.8">
      <c r="A257" s="307" t="s">
        <v>345</v>
      </c>
      <c r="B257" s="317">
        <v>1002</v>
      </c>
      <c r="C257" s="345">
        <f>14990+273</f>
        <v>15263</v>
      </c>
      <c r="D257" s="255" t="e">
        <v>#VALUE!</v>
      </c>
      <c r="E257" s="255" t="e">
        <v>#VALUE!</v>
      </c>
      <c r="F257" s="255" t="e">
        <f t="shared" si="32"/>
        <v>#VALUE!</v>
      </c>
      <c r="G257" s="255" t="e">
        <v>#VALUE!</v>
      </c>
      <c r="I257" s="411"/>
      <c r="J257" s="439" t="e">
        <f>ROUND(D257/1000000,0)</f>
        <v>#VALUE!</v>
      </c>
      <c r="K257" s="408" t="e">
        <f t="shared" si="33"/>
        <v>#VALUE!</v>
      </c>
      <c r="L257" s="408" t="e">
        <f t="shared" si="34"/>
        <v>#VALUE!</v>
      </c>
      <c r="M257" s="255" t="e">
        <f t="shared" si="35"/>
        <v>#VALUE!</v>
      </c>
    </row>
    <row r="258" spans="1:17">
      <c r="A258" s="307" t="s">
        <v>346</v>
      </c>
      <c r="B258" s="317">
        <v>1008</v>
      </c>
      <c r="C258" s="347">
        <v>3</v>
      </c>
      <c r="D258" s="255" t="e">
        <v>#VALUE!</v>
      </c>
      <c r="E258" s="255" t="e">
        <v>#VALUE!</v>
      </c>
      <c r="F258" s="255" t="e">
        <f t="shared" si="32"/>
        <v>#VALUE!</v>
      </c>
      <c r="G258" s="255" t="e">
        <v>#VALUE!</v>
      </c>
      <c r="I258" s="411"/>
      <c r="J258" s="408" t="e">
        <f t="shared" si="33"/>
        <v>#VALUE!</v>
      </c>
      <c r="K258" s="408" t="e">
        <f t="shared" si="33"/>
        <v>#VALUE!</v>
      </c>
      <c r="L258" s="408" t="e">
        <f t="shared" si="34"/>
        <v>#VALUE!</v>
      </c>
      <c r="M258" s="255" t="e">
        <f t="shared" si="35"/>
        <v>#VALUE!</v>
      </c>
    </row>
    <row r="259" spans="1:17" ht="28.8">
      <c r="A259" s="307" t="s">
        <v>347</v>
      </c>
      <c r="B259" s="317">
        <v>1007</v>
      </c>
      <c r="C259" s="347">
        <v>1</v>
      </c>
      <c r="D259" s="255" t="e">
        <v>#VALUE!</v>
      </c>
      <c r="E259" s="255" t="e">
        <v>#VALUE!</v>
      </c>
      <c r="F259" s="255" t="e">
        <f t="shared" si="32"/>
        <v>#VALUE!</v>
      </c>
      <c r="G259" s="255" t="e">
        <v>#VALUE!</v>
      </c>
      <c r="I259" s="411"/>
      <c r="J259" s="408" t="e">
        <f t="shared" si="33"/>
        <v>#VALUE!</v>
      </c>
      <c r="K259" s="408" t="e">
        <f t="shared" si="33"/>
        <v>#VALUE!</v>
      </c>
      <c r="L259" s="408" t="e">
        <f t="shared" si="34"/>
        <v>#VALUE!</v>
      </c>
      <c r="M259" s="255" t="e">
        <f t="shared" si="35"/>
        <v>#VALUE!</v>
      </c>
    </row>
    <row r="260" spans="1:17">
      <c r="A260" s="307" t="s">
        <v>803</v>
      </c>
      <c r="B260" s="317">
        <v>1014</v>
      </c>
      <c r="C260" s="347">
        <v>120</v>
      </c>
      <c r="D260" s="255" t="e">
        <v>#VALUE!</v>
      </c>
      <c r="E260" s="255" t="e">
        <v>#VALUE!</v>
      </c>
      <c r="F260" s="255" t="e">
        <f t="shared" ref="F260" si="36">SUM(D260:E260)</f>
        <v>#VALUE!</v>
      </c>
      <c r="G260" s="255" t="e">
        <v>#VALUE!</v>
      </c>
      <c r="I260" s="411"/>
      <c r="J260" s="408" t="e">
        <f t="shared" ref="J260" si="37">ROUND(D260/1000000,0)</f>
        <v>#VALUE!</v>
      </c>
      <c r="K260" s="408" t="e">
        <f t="shared" ref="K260" si="38">ROUND(E260/1000000,0)</f>
        <v>#VALUE!</v>
      </c>
      <c r="L260" s="408" t="e">
        <f t="shared" ref="L260" si="39">SUM(J260:K260)</f>
        <v>#VALUE!</v>
      </c>
      <c r="M260" s="255" t="e">
        <f t="shared" ref="M260" si="40">ROUND(G260/1000000,0)</f>
        <v>#VALUE!</v>
      </c>
    </row>
    <row r="261" spans="1:17">
      <c r="A261" s="307" t="s">
        <v>348</v>
      </c>
      <c r="B261" s="317"/>
      <c r="C261" s="348" t="s">
        <v>125</v>
      </c>
      <c r="D261" s="255" t="e">
        <v>#VALUE!</v>
      </c>
      <c r="E261" s="255" t="e">
        <v>#VALUE!</v>
      </c>
      <c r="F261" s="255" t="e">
        <f t="shared" si="32"/>
        <v>#VALUE!</v>
      </c>
      <c r="G261" s="255" t="e">
        <v>#VALUE!</v>
      </c>
      <c r="I261" s="411"/>
      <c r="J261" s="408" t="e">
        <f t="shared" si="33"/>
        <v>#VALUE!</v>
      </c>
      <c r="K261" s="408" t="e">
        <f t="shared" si="33"/>
        <v>#VALUE!</v>
      </c>
      <c r="L261" s="408" t="e">
        <f t="shared" si="34"/>
        <v>#VALUE!</v>
      </c>
      <c r="M261" s="255" t="e">
        <f t="shared" si="35"/>
        <v>#VALUE!</v>
      </c>
    </row>
    <row r="262" spans="1:17">
      <c r="A262" s="307" t="s">
        <v>349</v>
      </c>
      <c r="B262" s="317"/>
      <c r="C262" s="348" t="s">
        <v>125</v>
      </c>
      <c r="D262" s="255" t="e">
        <v>#VALUE!</v>
      </c>
      <c r="E262" s="255" t="e">
        <v>#VALUE!</v>
      </c>
      <c r="F262" s="255" t="e">
        <f t="shared" si="32"/>
        <v>#VALUE!</v>
      </c>
      <c r="G262" s="255" t="e">
        <v>#VALUE!</v>
      </c>
      <c r="I262" s="411"/>
      <c r="J262" s="408" t="e">
        <f t="shared" si="33"/>
        <v>#VALUE!</v>
      </c>
      <c r="K262" s="408" t="e">
        <f t="shared" si="33"/>
        <v>#VALUE!</v>
      </c>
      <c r="L262" s="408" t="e">
        <f t="shared" si="34"/>
        <v>#VALUE!</v>
      </c>
      <c r="M262" s="255" t="e">
        <f t="shared" si="35"/>
        <v>#VALUE!</v>
      </c>
    </row>
    <row r="263" spans="1:17">
      <c r="A263" s="307" t="s">
        <v>350</v>
      </c>
      <c r="B263" s="317">
        <v>1913</v>
      </c>
      <c r="C263" s="347">
        <v>2</v>
      </c>
      <c r="D263" s="255" t="e">
        <v>#VALUE!</v>
      </c>
      <c r="E263" s="255" t="e">
        <v>#VALUE!</v>
      </c>
      <c r="F263" s="255" t="e">
        <f t="shared" si="32"/>
        <v>#VALUE!</v>
      </c>
      <c r="G263" s="255" t="e">
        <v>#VALUE!</v>
      </c>
      <c r="I263" s="411"/>
      <c r="J263" s="408" t="e">
        <f t="shared" si="33"/>
        <v>#VALUE!</v>
      </c>
      <c r="K263" s="408" t="e">
        <f t="shared" si="33"/>
        <v>#VALUE!</v>
      </c>
      <c r="L263" s="408" t="e">
        <f t="shared" si="34"/>
        <v>#VALUE!</v>
      </c>
      <c r="M263" s="255" t="e">
        <f t="shared" si="35"/>
        <v>#VALUE!</v>
      </c>
    </row>
    <row r="264" spans="1:17">
      <c r="A264" s="307" t="s">
        <v>351</v>
      </c>
      <c r="B264" s="317">
        <v>8002</v>
      </c>
      <c r="C264" s="347">
        <v>35</v>
      </c>
      <c r="D264" s="255" t="e">
        <v>#VALUE!</v>
      </c>
      <c r="E264" s="255" t="e">
        <v>#VALUE!</v>
      </c>
      <c r="F264" s="255" t="e">
        <f t="shared" si="32"/>
        <v>#VALUE!</v>
      </c>
      <c r="G264" s="255" t="e">
        <v>#VALUE!</v>
      </c>
      <c r="I264" s="411"/>
      <c r="J264" s="408" t="e">
        <f t="shared" si="33"/>
        <v>#VALUE!</v>
      </c>
      <c r="K264" s="408" t="e">
        <f t="shared" si="33"/>
        <v>#VALUE!</v>
      </c>
      <c r="L264" s="408" t="e">
        <f t="shared" si="34"/>
        <v>#VALUE!</v>
      </c>
      <c r="M264" s="255" t="e">
        <f t="shared" si="35"/>
        <v>#VALUE!</v>
      </c>
      <c r="Q264" s="330"/>
    </row>
    <row r="265" spans="1:17">
      <c r="A265" s="307" t="s">
        <v>352</v>
      </c>
      <c r="B265" s="317">
        <v>1914</v>
      </c>
      <c r="C265" s="347">
        <v>80</v>
      </c>
      <c r="D265" s="255" t="e">
        <v>#VALUE!</v>
      </c>
      <c r="E265" s="255" t="e">
        <v>#VALUE!</v>
      </c>
      <c r="F265" s="255" t="e">
        <f t="shared" si="32"/>
        <v>#VALUE!</v>
      </c>
      <c r="G265" s="255" t="e">
        <v>#VALUE!</v>
      </c>
      <c r="I265" s="411"/>
      <c r="J265" s="408" t="e">
        <f t="shared" si="33"/>
        <v>#VALUE!</v>
      </c>
      <c r="K265" s="452" t="e">
        <f>ROUND(E265/1000000,0)-1</f>
        <v>#VALUE!</v>
      </c>
      <c r="L265" s="408" t="e">
        <f t="shared" si="34"/>
        <v>#VALUE!</v>
      </c>
      <c r="M265" s="255" t="e">
        <f t="shared" si="35"/>
        <v>#VALUE!</v>
      </c>
    </row>
    <row r="266" spans="1:17">
      <c r="A266" s="307" t="s">
        <v>353</v>
      </c>
      <c r="B266" s="317">
        <v>1808</v>
      </c>
      <c r="C266" s="347">
        <v>7</v>
      </c>
      <c r="D266" s="255" t="e">
        <v>#VALUE!</v>
      </c>
      <c r="E266" s="255" t="e">
        <v>#VALUE!</v>
      </c>
      <c r="F266" s="255" t="e">
        <f t="shared" si="32"/>
        <v>#VALUE!</v>
      </c>
      <c r="G266" s="255" t="e">
        <v>#VALUE!</v>
      </c>
      <c r="I266" s="411"/>
      <c r="J266" s="408" t="e">
        <f t="shared" si="33"/>
        <v>#VALUE!</v>
      </c>
      <c r="K266" s="408" t="e">
        <f t="shared" si="33"/>
        <v>#VALUE!</v>
      </c>
      <c r="L266" s="408" t="e">
        <f t="shared" si="34"/>
        <v>#VALUE!</v>
      </c>
      <c r="M266" s="255" t="e">
        <f t="shared" si="35"/>
        <v>#VALUE!</v>
      </c>
    </row>
    <row r="267" spans="1:17" ht="28.8">
      <c r="A267" s="307" t="s">
        <v>354</v>
      </c>
      <c r="B267" s="317">
        <v>3001</v>
      </c>
      <c r="C267" s="344">
        <v>1413</v>
      </c>
      <c r="D267" s="255" t="e">
        <v>#VALUE!</v>
      </c>
      <c r="E267" s="255" t="e">
        <v>#VALUE!</v>
      </c>
      <c r="F267" s="255" t="e">
        <f t="shared" si="32"/>
        <v>#VALUE!</v>
      </c>
      <c r="G267" s="255" t="e">
        <v>#VALUE!</v>
      </c>
      <c r="I267" s="411"/>
      <c r="J267" s="408" t="e">
        <f t="shared" si="33"/>
        <v>#VALUE!</v>
      </c>
      <c r="K267" s="408" t="e">
        <f t="shared" si="33"/>
        <v>#VALUE!</v>
      </c>
      <c r="L267" s="408" t="e">
        <f t="shared" si="34"/>
        <v>#VALUE!</v>
      </c>
      <c r="M267" s="255" t="e">
        <f t="shared" si="35"/>
        <v>#VALUE!</v>
      </c>
    </row>
    <row r="268" spans="1:17" ht="28.8">
      <c r="A268" s="307" t="s">
        <v>355</v>
      </c>
      <c r="B268" s="317">
        <v>2003</v>
      </c>
      <c r="C268" s="347">
        <v>70</v>
      </c>
      <c r="D268" s="255" t="e">
        <v>#VALUE!</v>
      </c>
      <c r="E268" s="255" t="e">
        <v>#VALUE!</v>
      </c>
      <c r="F268" s="255" t="e">
        <f t="shared" si="32"/>
        <v>#VALUE!</v>
      </c>
      <c r="G268" s="255" t="e">
        <v>#VALUE!</v>
      </c>
      <c r="I268" s="411"/>
      <c r="J268" s="408" t="e">
        <f t="shared" si="33"/>
        <v>#VALUE!</v>
      </c>
      <c r="K268" s="408" t="e">
        <f t="shared" si="33"/>
        <v>#VALUE!</v>
      </c>
      <c r="L268" s="408" t="e">
        <f t="shared" si="34"/>
        <v>#VALUE!</v>
      </c>
      <c r="M268" s="255" t="e">
        <f t="shared" si="35"/>
        <v>#VALUE!</v>
      </c>
    </row>
    <row r="269" spans="1:17">
      <c r="A269" s="307" t="s">
        <v>356</v>
      </c>
      <c r="B269" s="317">
        <v>2001</v>
      </c>
      <c r="C269" s="347">
        <v>75</v>
      </c>
      <c r="D269" s="255" t="e">
        <v>#VALUE!</v>
      </c>
      <c r="E269" s="255" t="e">
        <v>#VALUE!</v>
      </c>
      <c r="F269" s="255" t="e">
        <f t="shared" si="32"/>
        <v>#VALUE!</v>
      </c>
      <c r="G269" s="255" t="e">
        <v>#VALUE!</v>
      </c>
      <c r="I269" s="411"/>
      <c r="J269" s="408" t="e">
        <f t="shared" si="33"/>
        <v>#VALUE!</v>
      </c>
      <c r="K269" s="408" t="e">
        <f t="shared" si="33"/>
        <v>#VALUE!</v>
      </c>
      <c r="L269" s="408" t="e">
        <f t="shared" si="34"/>
        <v>#VALUE!</v>
      </c>
      <c r="M269" s="255" t="e">
        <f t="shared" si="35"/>
        <v>#VALUE!</v>
      </c>
    </row>
    <row r="270" spans="1:17">
      <c r="A270" s="307" t="s">
        <v>357</v>
      </c>
      <c r="B270" s="317">
        <v>5004</v>
      </c>
      <c r="C270" s="349">
        <v>1</v>
      </c>
      <c r="D270" s="255" t="e">
        <v>#VALUE!</v>
      </c>
      <c r="E270" s="255" t="e">
        <v>#VALUE!</v>
      </c>
      <c r="F270" s="255" t="e">
        <f t="shared" si="32"/>
        <v>#VALUE!</v>
      </c>
      <c r="G270" s="255" t="e">
        <v>#VALUE!</v>
      </c>
      <c r="I270" s="411"/>
      <c r="J270" s="408" t="e">
        <f t="shared" si="33"/>
        <v>#VALUE!</v>
      </c>
      <c r="K270" s="408" t="e">
        <f t="shared" si="33"/>
        <v>#VALUE!</v>
      </c>
      <c r="L270" s="408" t="e">
        <f t="shared" si="34"/>
        <v>#VALUE!</v>
      </c>
      <c r="M270" s="255" t="e">
        <f t="shared" si="35"/>
        <v>#VALUE!</v>
      </c>
    </row>
    <row r="271" spans="1:17">
      <c r="A271" s="307" t="s">
        <v>358</v>
      </c>
      <c r="B271" s="317">
        <v>5005</v>
      </c>
      <c r="C271" s="349">
        <v>460</v>
      </c>
      <c r="D271" s="255" t="e">
        <v>#VALUE!</v>
      </c>
      <c r="E271" s="255" t="e">
        <v>#VALUE!</v>
      </c>
      <c r="F271" s="255" t="e">
        <f t="shared" si="32"/>
        <v>#VALUE!</v>
      </c>
      <c r="G271" s="255" t="e">
        <v>#VALUE!</v>
      </c>
      <c r="I271" s="411"/>
      <c r="J271" s="408" t="e">
        <f t="shared" si="33"/>
        <v>#VALUE!</v>
      </c>
      <c r="K271" s="408" t="e">
        <f t="shared" si="33"/>
        <v>#VALUE!</v>
      </c>
      <c r="L271" s="408" t="e">
        <f t="shared" si="34"/>
        <v>#VALUE!</v>
      </c>
      <c r="M271" s="255" t="e">
        <f t="shared" si="35"/>
        <v>#VALUE!</v>
      </c>
    </row>
    <row r="272" spans="1:17" ht="15" thickBot="1">
      <c r="A272" s="308"/>
      <c r="B272" s="317"/>
      <c r="D272" s="270" t="e">
        <f>SUM(D253:D271)</f>
        <v>#VALUE!</v>
      </c>
      <c r="E272" s="270" t="e">
        <f>SUM(E253:E271)</f>
        <v>#VALUE!</v>
      </c>
      <c r="F272" s="270" t="e">
        <f>SUM(F253:F271)</f>
        <v>#VALUE!</v>
      </c>
      <c r="G272" s="270" t="e">
        <f>SUM(G253:G271)</f>
        <v>#VALUE!</v>
      </c>
      <c r="J272" s="414" t="e">
        <f>SUM(J253:J271)</f>
        <v>#VALUE!</v>
      </c>
      <c r="K272" s="414" t="e">
        <f>SUM(K253:K271)</f>
        <v>#VALUE!</v>
      </c>
      <c r="L272" s="414" t="e">
        <f>SUM(L253:L271)</f>
        <v>#VALUE!</v>
      </c>
      <c r="M272" s="276" t="e">
        <f>SUM(M253:M271)</f>
        <v>#VALUE!</v>
      </c>
    </row>
    <row r="273" spans="1:12" ht="15" thickTop="1">
      <c r="F273" s="326" t="e">
        <v>#VALUE!</v>
      </c>
      <c r="L273" s="408" t="e">
        <f>L272-ROUND(I248/1000,0)</f>
        <v>#VALUE!</v>
      </c>
    </row>
    <row r="275" spans="1:12">
      <c r="A275" s="350" t="s">
        <v>359</v>
      </c>
    </row>
    <row r="276" spans="1:12">
      <c r="A276" s="259" t="s">
        <v>360</v>
      </c>
      <c r="B276" s="254" t="s">
        <v>361</v>
      </c>
      <c r="D276" s="255">
        <v>0</v>
      </c>
      <c r="E276" s="255">
        <v>0</v>
      </c>
      <c r="G276" s="255">
        <f>SUM(E276:F276)</f>
        <v>0</v>
      </c>
      <c r="I276" s="408">
        <f>-'eng2-4_BS'!H52</f>
        <v>0</v>
      </c>
      <c r="J276" s="408">
        <f>-'eng2-4_BS'!D52</f>
        <v>0</v>
      </c>
      <c r="K276" s="408">
        <f t="shared" ref="K276:L287" si="41">ROUND(F276/1000,0)</f>
        <v>0</v>
      </c>
      <c r="L276" s="408">
        <f>ROUND(G276/1000,0)</f>
        <v>0</v>
      </c>
    </row>
    <row r="277" spans="1:12">
      <c r="A277" s="259" t="s">
        <v>362</v>
      </c>
      <c r="B277" s="254" t="s">
        <v>363</v>
      </c>
      <c r="D277" s="255">
        <v>0</v>
      </c>
      <c r="E277" s="255">
        <v>-292938740.73000002</v>
      </c>
      <c r="G277" s="255">
        <f>SUM(E277:F277)</f>
        <v>-292938740.73000002</v>
      </c>
      <c r="I277" s="408">
        <f>'eng2-4_BS'!H54</f>
        <v>0</v>
      </c>
      <c r="J277" s="408">
        <f>-'eng2-4_BS'!D54</f>
        <v>-292939</v>
      </c>
      <c r="K277" s="408">
        <f t="shared" si="41"/>
        <v>0</v>
      </c>
      <c r="L277" s="408">
        <f t="shared" si="41"/>
        <v>-292939</v>
      </c>
    </row>
    <row r="278" spans="1:12" ht="28.8">
      <c r="A278" s="307" t="s">
        <v>237</v>
      </c>
      <c r="B278" s="254" t="s">
        <v>238</v>
      </c>
      <c r="D278" s="255">
        <v>-1624096777.1400006</v>
      </c>
      <c r="E278" s="255">
        <v>-5.76019287109375E-3</v>
      </c>
      <c r="G278" s="255">
        <f>SUM(E278:F278)</f>
        <v>-5.76019287109375E-3</v>
      </c>
      <c r="I278" s="408">
        <f>-'eng2-4_BS'!H59</f>
        <v>-1624097</v>
      </c>
      <c r="J278" s="408">
        <f>-'eng2-4_BS'!D59</f>
        <v>0</v>
      </c>
      <c r="K278" s="408">
        <f t="shared" si="41"/>
        <v>0</v>
      </c>
      <c r="L278" s="408">
        <f t="shared" si="41"/>
        <v>0</v>
      </c>
    </row>
    <row r="279" spans="1:12" ht="28.8">
      <c r="A279" s="307" t="s">
        <v>364</v>
      </c>
      <c r="B279" s="254" t="s">
        <v>365</v>
      </c>
      <c r="D279" s="255">
        <v>0</v>
      </c>
      <c r="E279" s="255">
        <v>-2319699782.3911681</v>
      </c>
      <c r="G279" s="255">
        <f>SUM(E279:F279)</f>
        <v>-2319699782.3911681</v>
      </c>
      <c r="I279" s="408">
        <f>-'eng2-4_BS'!H60</f>
        <v>0</v>
      </c>
      <c r="J279" s="408">
        <f>-'eng2-4_BS'!D60</f>
        <v>-2319700</v>
      </c>
      <c r="K279" s="408">
        <f t="shared" si="41"/>
        <v>0</v>
      </c>
      <c r="L279" s="408">
        <f t="shared" si="41"/>
        <v>-2319700</v>
      </c>
    </row>
    <row r="280" spans="1:12">
      <c r="A280" s="259" t="s">
        <v>52</v>
      </c>
      <c r="B280" s="254" t="s">
        <v>366</v>
      </c>
      <c r="D280" s="255">
        <v>-1997972482.6700001</v>
      </c>
      <c r="E280" s="255">
        <v>-1997972482.6700001</v>
      </c>
      <c r="G280" s="255">
        <f>SUM(E280:F280)</f>
        <v>-1997972482.6700001</v>
      </c>
      <c r="I280" s="408">
        <f>-'eng2-4_BS'!H61</f>
        <v>-1997972</v>
      </c>
      <c r="J280" s="408">
        <f>-'eng2-4_BS'!D61</f>
        <v>-1997972</v>
      </c>
      <c r="K280" s="408">
        <f t="shared" si="41"/>
        <v>0</v>
      </c>
      <c r="L280" s="408">
        <f t="shared" si="41"/>
        <v>-1997972</v>
      </c>
    </row>
    <row r="281" spans="1:12">
      <c r="A281" s="259" t="s">
        <v>367</v>
      </c>
    </row>
    <row r="282" spans="1:12">
      <c r="A282" s="259" t="s">
        <v>368</v>
      </c>
      <c r="B282" s="254" t="s">
        <v>369</v>
      </c>
      <c r="D282" s="255">
        <v>0</v>
      </c>
      <c r="E282" s="255">
        <v>-12868017.750000002</v>
      </c>
      <c r="G282" s="255">
        <f>SUM(E282:F282)</f>
        <v>-12868017.750000002</v>
      </c>
      <c r="I282" s="408">
        <f>-'eng2-4_BS'!H62</f>
        <v>0</v>
      </c>
      <c r="J282" s="408">
        <f>-'eng2-4_BS'!D62</f>
        <v>-12868</v>
      </c>
      <c r="K282" s="408">
        <f t="shared" si="41"/>
        <v>0</v>
      </c>
      <c r="L282" s="408">
        <f t="shared" si="41"/>
        <v>-12868</v>
      </c>
    </row>
    <row r="283" spans="1:12">
      <c r="D283" s="288">
        <f>SUM(D276:D282)</f>
        <v>-3622069259.8100004</v>
      </c>
      <c r="E283" s="288">
        <f>SUM(E276:E282)</f>
        <v>-4623479023.5469284</v>
      </c>
      <c r="F283" s="288"/>
      <c r="G283" s="288">
        <f>SUM(G276:G282)</f>
        <v>-4623479023.5469284</v>
      </c>
      <c r="I283" s="426">
        <f>SUM(I276:I282)</f>
        <v>-3622069</v>
      </c>
      <c r="J283" s="426">
        <f>SUM(J276:J282)</f>
        <v>-4623479</v>
      </c>
      <c r="K283" s="426"/>
      <c r="L283" s="426">
        <f>SUM(L276:L282)</f>
        <v>-4623479</v>
      </c>
    </row>
    <row r="284" spans="1:12">
      <c r="A284" s="258" t="s">
        <v>370</v>
      </c>
      <c r="I284" s="416">
        <f>I283+'eng2-4_BS'!H54+'eng2-4_BS'!H59+'eng2-4_BS'!H60+'eng2-4_BS'!H61+'eng2-4_BS'!H62</f>
        <v>0</v>
      </c>
      <c r="J284" s="416"/>
      <c r="K284" s="416"/>
      <c r="L284" s="416">
        <f>L283+'eng2-4_BS'!D54+'eng2-4_BS'!D59+'eng2-4_BS'!D60+'eng2-4_BS'!D61+'eng2-4_BS'!D62</f>
        <v>0</v>
      </c>
    </row>
    <row r="285" spans="1:12">
      <c r="A285" s="259" t="s">
        <v>371</v>
      </c>
      <c r="B285" s="254" t="s">
        <v>372</v>
      </c>
      <c r="D285" s="255">
        <v>0</v>
      </c>
      <c r="E285" s="255">
        <v>-3523324842.7040319</v>
      </c>
      <c r="G285" s="255">
        <f>SUM(E285:F285)</f>
        <v>-3523324842.7040319</v>
      </c>
      <c r="I285" s="415">
        <f>-'eng2-4_BS'!H69</f>
        <v>0</v>
      </c>
      <c r="J285" s="415">
        <f>-'eng2-4_BS'!D69</f>
        <v>-3523325</v>
      </c>
      <c r="K285" s="408">
        <f t="shared" si="41"/>
        <v>0</v>
      </c>
      <c r="L285" s="408">
        <f t="shared" si="41"/>
        <v>-3523325</v>
      </c>
    </row>
    <row r="286" spans="1:12" s="352" customFormat="1">
      <c r="A286" s="351" t="s">
        <v>373</v>
      </c>
      <c r="B286" s="352" t="s">
        <v>374</v>
      </c>
      <c r="D286" s="353">
        <v>0</v>
      </c>
      <c r="E286" s="353">
        <v>0</v>
      </c>
      <c r="F286" s="353"/>
      <c r="G286" s="353">
        <f>SUM(E286:F286)</f>
        <v>0</v>
      </c>
      <c r="H286" s="354"/>
      <c r="I286" s="453">
        <f>-'eng2-4_BS'!H70</f>
        <v>0</v>
      </c>
      <c r="J286" s="453">
        <f>-'eng2-4_BS'!D70</f>
        <v>0</v>
      </c>
      <c r="K286" s="453">
        <f t="shared" si="41"/>
        <v>0</v>
      </c>
      <c r="L286" s="453">
        <f t="shared" si="41"/>
        <v>0</v>
      </c>
    </row>
    <row r="287" spans="1:12">
      <c r="A287" s="259" t="s">
        <v>61</v>
      </c>
      <c r="B287" s="254" t="s">
        <v>375</v>
      </c>
      <c r="D287" s="264">
        <v>0</v>
      </c>
      <c r="E287" s="264">
        <v>-34463586.930000007</v>
      </c>
      <c r="F287" s="264"/>
      <c r="G287" s="264">
        <f>SUM(E287:F287)</f>
        <v>-34463586.930000007</v>
      </c>
      <c r="I287" s="412">
        <f>-'eng2-4_BS'!H71</f>
        <v>0</v>
      </c>
      <c r="J287" s="412">
        <f>-'eng2-4_BS'!D71</f>
        <v>-34464</v>
      </c>
      <c r="K287" s="412">
        <f t="shared" si="41"/>
        <v>0</v>
      </c>
      <c r="L287" s="412">
        <f t="shared" si="41"/>
        <v>-34464</v>
      </c>
    </row>
    <row r="288" spans="1:12">
      <c r="D288" s="255">
        <f>SUM(D285:D287)</f>
        <v>0</v>
      </c>
      <c r="E288" s="255">
        <f>SUM(E285:E287)</f>
        <v>-3557788429.6340318</v>
      </c>
      <c r="F288" s="255">
        <f>SUM(F285:F287)</f>
        <v>0</v>
      </c>
      <c r="G288" s="255">
        <f>SUM(G285:G287)</f>
        <v>-3557788429.6340318</v>
      </c>
      <c r="I288" s="408">
        <f>SUM(I285:I287)</f>
        <v>0</v>
      </c>
      <c r="J288" s="408">
        <f>SUM(J285:J287)</f>
        <v>-3557789</v>
      </c>
      <c r="K288" s="408">
        <f>SUM(K285:K287)</f>
        <v>0</v>
      </c>
      <c r="L288" s="408">
        <f>SUM(L285:L287)</f>
        <v>-3557789</v>
      </c>
    </row>
    <row r="289" spans="1:15" ht="15" thickBot="1">
      <c r="A289" s="254" t="s">
        <v>175</v>
      </c>
      <c r="D289" s="270">
        <f>SUM(D283,D288)</f>
        <v>-3622069259.8100004</v>
      </c>
      <c r="E289" s="270">
        <f>SUM(E283,E288)</f>
        <v>-8181267453.1809597</v>
      </c>
      <c r="F289" s="270">
        <f>SUM(F283,F288)</f>
        <v>0</v>
      </c>
      <c r="G289" s="270">
        <f>SUM(G283,G288)</f>
        <v>-8181267453.1809597</v>
      </c>
      <c r="I289" s="414">
        <f>SUM(I283,I288)</f>
        <v>-3622069</v>
      </c>
      <c r="J289" s="414">
        <f>SUM(J283,J288)</f>
        <v>-8181268</v>
      </c>
      <c r="K289" s="414">
        <f>SUM(K283,K288)</f>
        <v>0</v>
      </c>
      <c r="L289" s="414">
        <f>SUM(L283,L288)</f>
        <v>-8181268</v>
      </c>
    </row>
    <row r="290" spans="1:15" ht="15" thickTop="1">
      <c r="I290" s="416">
        <f>I289-'eng2-4_BS'!H54+'eng2-4_BS'!H59+'eng2-4_BS'!H60+'eng2-4_BS'!H61+'eng2-4_BS'!H62+'eng2-4_BS'!H69+'eng2-4_BS'!H70+'eng2-4_BS'!H71</f>
        <v>0</v>
      </c>
      <c r="J290" s="416"/>
      <c r="K290" s="416"/>
      <c r="L290" s="416">
        <f>L289+'eng2-4_BS'!D54+'eng2-4_BS'!D59+'eng2-4_BS'!D60+'eng2-4_BS'!D61+'eng2-4_BS'!D62+'eng2-4_BS'!D69+'eng2-4_BS'!D70+'eng2-4_BS'!D71</f>
        <v>0</v>
      </c>
    </row>
    <row r="292" spans="1:15">
      <c r="A292" s="350" t="s">
        <v>100</v>
      </c>
      <c r="N292" s="254" t="s">
        <v>876</v>
      </c>
      <c r="O292" s="254" t="s">
        <v>877</v>
      </c>
    </row>
    <row r="293" spans="1:15">
      <c r="A293" s="355" t="s">
        <v>302</v>
      </c>
      <c r="B293" s="254" t="s">
        <v>376</v>
      </c>
      <c r="D293" s="356" t="e">
        <v>#VALUE!</v>
      </c>
      <c r="E293" s="356" t="e">
        <v>#VALUE!</v>
      </c>
      <c r="F293" s="255">
        <v>0</v>
      </c>
      <c r="G293" s="255" t="e">
        <f>SUM(E293:F293)</f>
        <v>#VALUE!</v>
      </c>
      <c r="I293" s="468" t="e">
        <f>ROUND(D293/1000,0)+1</f>
        <v>#VALUE!</v>
      </c>
      <c r="J293" s="454" t="e">
        <f t="shared" ref="I293:L301" si="42">ROUND(E293/1000,0)</f>
        <v>#VALUE!</v>
      </c>
      <c r="K293" s="408">
        <f t="shared" si="42"/>
        <v>0</v>
      </c>
      <c r="L293" s="408" t="e">
        <f t="shared" si="42"/>
        <v>#VALUE!</v>
      </c>
      <c r="M293" s="254" t="s">
        <v>875</v>
      </c>
      <c r="N293" s="445" t="e">
        <f>'eng11-13 CF'!E26-L293</f>
        <v>#VALUE!</v>
      </c>
      <c r="O293" s="445" t="e">
        <f>'eng11-13 CF'!I26+'eng11-13 CF'!I27-I293</f>
        <v>#VALUE!</v>
      </c>
    </row>
    <row r="294" spans="1:15" ht="43.2">
      <c r="A294" s="355" t="s">
        <v>377</v>
      </c>
      <c r="B294" s="254" t="s">
        <v>378</v>
      </c>
      <c r="D294" s="356" t="e">
        <v>#VALUE!</v>
      </c>
      <c r="E294" s="356" t="e">
        <v>#VALUE!</v>
      </c>
      <c r="F294" s="255">
        <v>0</v>
      </c>
      <c r="G294" s="255" t="e">
        <f t="shared" ref="G294:G300" si="43">SUM(E294:F294)</f>
        <v>#VALUE!</v>
      </c>
      <c r="I294" s="454" t="e">
        <f t="shared" si="42"/>
        <v>#VALUE!</v>
      </c>
      <c r="J294" s="454" t="e">
        <f t="shared" si="42"/>
        <v>#VALUE!</v>
      </c>
      <c r="K294" s="408">
        <f t="shared" si="42"/>
        <v>0</v>
      </c>
      <c r="L294" s="408" t="e">
        <f t="shared" si="42"/>
        <v>#VALUE!</v>
      </c>
      <c r="M294" s="357"/>
    </row>
    <row r="295" spans="1:15" ht="28.8">
      <c r="A295" s="355" t="s">
        <v>379</v>
      </c>
      <c r="B295" s="254" t="s">
        <v>380</v>
      </c>
      <c r="D295" s="358">
        <v>-9478732.870000001</v>
      </c>
      <c r="E295" s="356">
        <v>-17411229.899999999</v>
      </c>
      <c r="F295" s="255">
        <v>0</v>
      </c>
      <c r="G295" s="255">
        <f t="shared" si="43"/>
        <v>-17411229.899999999</v>
      </c>
      <c r="I295" s="455">
        <f t="shared" si="42"/>
        <v>-9479</v>
      </c>
      <c r="J295" s="454">
        <f t="shared" si="42"/>
        <v>-17411</v>
      </c>
      <c r="K295" s="408">
        <f t="shared" si="42"/>
        <v>0</v>
      </c>
      <c r="L295" s="408">
        <f t="shared" si="42"/>
        <v>-17411</v>
      </c>
    </row>
    <row r="296" spans="1:15" ht="28.8">
      <c r="A296" s="355" t="s">
        <v>381</v>
      </c>
      <c r="B296" s="254">
        <v>43030040</v>
      </c>
      <c r="D296" s="358">
        <v>0</v>
      </c>
      <c r="E296" s="356">
        <v>-5083317.32</v>
      </c>
      <c r="F296" s="255">
        <v>0</v>
      </c>
      <c r="G296" s="255">
        <f t="shared" si="43"/>
        <v>-5083317.32</v>
      </c>
      <c r="I296" s="455">
        <f t="shared" si="42"/>
        <v>0</v>
      </c>
      <c r="J296" s="454">
        <f t="shared" si="42"/>
        <v>-5083</v>
      </c>
      <c r="K296" s="408">
        <f t="shared" si="42"/>
        <v>0</v>
      </c>
      <c r="L296" s="408">
        <f t="shared" si="42"/>
        <v>-5083</v>
      </c>
    </row>
    <row r="297" spans="1:15" ht="28.8">
      <c r="A297" s="355" t="s">
        <v>421</v>
      </c>
      <c r="D297" s="358">
        <v>0</v>
      </c>
      <c r="E297" s="263"/>
      <c r="F297" s="255">
        <v>0</v>
      </c>
      <c r="G297" s="255">
        <f t="shared" si="43"/>
        <v>0</v>
      </c>
      <c r="I297" s="456">
        <f t="shared" si="42"/>
        <v>0</v>
      </c>
      <c r="J297" s="411">
        <f t="shared" si="42"/>
        <v>0</v>
      </c>
      <c r="K297" s="408">
        <f t="shared" si="42"/>
        <v>0</v>
      </c>
      <c r="L297" s="408">
        <f t="shared" si="42"/>
        <v>0</v>
      </c>
    </row>
    <row r="298" spans="1:15">
      <c r="A298" s="355" t="s">
        <v>382</v>
      </c>
      <c r="B298" s="254" t="s">
        <v>383</v>
      </c>
      <c r="D298" s="356" t="e">
        <v>#VALUE!</v>
      </c>
      <c r="E298" s="356" t="e">
        <v>#VALUE!</v>
      </c>
      <c r="F298" s="255">
        <v>0</v>
      </c>
      <c r="G298" s="255" t="e">
        <f t="shared" si="43"/>
        <v>#VALUE!</v>
      </c>
      <c r="I298" s="454" t="e">
        <f t="shared" si="42"/>
        <v>#VALUE!</v>
      </c>
      <c r="J298" s="454" t="e">
        <f t="shared" si="42"/>
        <v>#VALUE!</v>
      </c>
      <c r="K298" s="408">
        <f t="shared" si="42"/>
        <v>0</v>
      </c>
      <c r="L298" s="408" t="e">
        <f t="shared" si="42"/>
        <v>#VALUE!</v>
      </c>
    </row>
    <row r="299" spans="1:15">
      <c r="A299" s="355" t="s">
        <v>384</v>
      </c>
      <c r="B299" s="254" t="s">
        <v>385</v>
      </c>
      <c r="D299" s="356" t="e">
        <v>#VALUE!</v>
      </c>
      <c r="E299" s="356" t="e">
        <v>#VALUE!</v>
      </c>
      <c r="F299" s="255">
        <v>0</v>
      </c>
      <c r="G299" s="255" t="e">
        <f t="shared" si="43"/>
        <v>#VALUE!</v>
      </c>
      <c r="I299" s="454" t="e">
        <f t="shared" si="42"/>
        <v>#VALUE!</v>
      </c>
      <c r="J299" s="454" t="e">
        <f t="shared" si="42"/>
        <v>#VALUE!</v>
      </c>
      <c r="K299" s="408">
        <f t="shared" si="42"/>
        <v>0</v>
      </c>
      <c r="L299" s="408" t="e">
        <f t="shared" si="42"/>
        <v>#VALUE!</v>
      </c>
    </row>
    <row r="300" spans="1:15">
      <c r="A300" s="355" t="s">
        <v>424</v>
      </c>
      <c r="B300" s="254">
        <v>43000080</v>
      </c>
      <c r="D300" s="356"/>
      <c r="E300" s="356">
        <v>0</v>
      </c>
      <c r="G300" s="255">
        <f t="shared" si="43"/>
        <v>0</v>
      </c>
      <c r="I300" s="454">
        <f>ROUND(D300/1000,0)</f>
        <v>0</v>
      </c>
      <c r="J300" s="454">
        <f>ROUND(E300/1000,0)</f>
        <v>0</v>
      </c>
      <c r="K300" s="408">
        <f>ROUND(F300/1000,0)</f>
        <v>0</v>
      </c>
      <c r="L300" s="408">
        <f>ROUND(G300/1000,0)</f>
        <v>0</v>
      </c>
    </row>
    <row r="301" spans="1:15">
      <c r="A301" s="355" t="s">
        <v>386</v>
      </c>
      <c r="B301" s="254" t="s">
        <v>387</v>
      </c>
      <c r="D301" s="356" t="e">
        <v>#VALUE!</v>
      </c>
      <c r="E301" s="255" t="e">
        <v>#VALUE!</v>
      </c>
      <c r="F301" s="255">
        <v>0</v>
      </c>
      <c r="G301" s="255" t="e">
        <f>SUM(E301:F301)</f>
        <v>#VALUE!</v>
      </c>
      <c r="I301" s="455" t="e">
        <f>ROUND(D301/1000,0)</f>
        <v>#VALUE!</v>
      </c>
      <c r="J301" s="452" t="e">
        <f>ROUND(E301/1000,0)+1</f>
        <v>#VALUE!</v>
      </c>
      <c r="K301" s="408">
        <f t="shared" si="42"/>
        <v>0</v>
      </c>
      <c r="L301" s="452" t="e">
        <f>ROUND(G301/1000,0)</f>
        <v>#VALUE!</v>
      </c>
    </row>
    <row r="302" spans="1:15" ht="15" thickBot="1">
      <c r="A302" s="359" t="s">
        <v>175</v>
      </c>
      <c r="D302" s="270" t="e">
        <f>SUM(D293:D301)</f>
        <v>#VALUE!</v>
      </c>
      <c r="E302" s="270" t="e">
        <f>SUM(E293:E301)</f>
        <v>#VALUE!</v>
      </c>
      <c r="F302" s="270">
        <f>SUM(F293:F301)</f>
        <v>0</v>
      </c>
      <c r="G302" s="270" t="e">
        <f>SUM(G293:G301)</f>
        <v>#VALUE!</v>
      </c>
      <c r="I302" s="414" t="e">
        <f>SUM(I293:I301)</f>
        <v>#VALUE!</v>
      </c>
      <c r="J302" s="414" t="e">
        <f>SUM(J293:J301)</f>
        <v>#VALUE!</v>
      </c>
      <c r="K302" s="414">
        <f>SUM(K293:K301)</f>
        <v>0</v>
      </c>
      <c r="L302" s="414" t="e">
        <f>SUM(L293:L301)</f>
        <v>#VALUE!</v>
      </c>
    </row>
    <row r="303" spans="1:15" ht="15" thickTop="1">
      <c r="D303" s="255" t="e">
        <v>#VALUE!</v>
      </c>
      <c r="E303" s="255" t="e">
        <v>#VALUE!</v>
      </c>
      <c r="I303" s="416" t="e">
        <f>I302+eng7_PL_YTD!H26</f>
        <v>#VALUE!</v>
      </c>
      <c r="J303" s="416"/>
      <c r="K303" s="416"/>
      <c r="L303" s="416" t="e">
        <f>L302+eng7_PL_YTD!D26</f>
        <v>#VALUE!</v>
      </c>
    </row>
    <row r="305" spans="1:13" ht="28.8">
      <c r="A305" s="350" t="s">
        <v>119</v>
      </c>
    </row>
    <row r="306" spans="1:13">
      <c r="A306" s="253" t="s">
        <v>388</v>
      </c>
      <c r="B306" s="253" t="s">
        <v>389</v>
      </c>
    </row>
    <row r="307" spans="1:13">
      <c r="A307" s="254" t="s">
        <v>390</v>
      </c>
      <c r="B307" s="254">
        <v>67000010</v>
      </c>
      <c r="D307" s="280" t="e">
        <v>#VALUE!</v>
      </c>
      <c r="E307" s="279" t="e">
        <v>#VALUE!</v>
      </c>
      <c r="F307" s="279">
        <v>0</v>
      </c>
      <c r="G307" s="281" t="e">
        <f>SUM(E307:F307)</f>
        <v>#VALUE!</v>
      </c>
      <c r="I307" s="419" t="e">
        <f t="shared" ref="I307:L308" si="44">ROUND(D307/1000,0)</f>
        <v>#VALUE!</v>
      </c>
      <c r="J307" s="418" t="e">
        <f t="shared" si="44"/>
        <v>#VALUE!</v>
      </c>
      <c r="K307" s="418">
        <f t="shared" si="44"/>
        <v>0</v>
      </c>
      <c r="L307" s="420" t="e">
        <f t="shared" si="44"/>
        <v>#VALUE!</v>
      </c>
    </row>
    <row r="308" spans="1:13">
      <c r="A308" s="254" t="s">
        <v>391</v>
      </c>
      <c r="B308" s="254">
        <v>67000020</v>
      </c>
      <c r="D308" s="285" t="e">
        <v>#VALUE!</v>
      </c>
      <c r="E308" s="264" t="e">
        <v>#VALUE!</v>
      </c>
      <c r="F308" s="264">
        <v>0</v>
      </c>
      <c r="G308" s="286" t="e">
        <f>SUM(E308:F308)</f>
        <v>#VALUE!</v>
      </c>
      <c r="I308" s="423" t="e">
        <f t="shared" si="44"/>
        <v>#VALUE!</v>
      </c>
      <c r="J308" s="412" t="e">
        <f t="shared" si="44"/>
        <v>#VALUE!</v>
      </c>
      <c r="K308" s="412">
        <f t="shared" si="44"/>
        <v>0</v>
      </c>
      <c r="L308" s="424" t="e">
        <f>ROUND(G308/1000,0)</f>
        <v>#VALUE!</v>
      </c>
    </row>
    <row r="309" spans="1:13">
      <c r="A309" s="254" t="s">
        <v>392</v>
      </c>
      <c r="D309" s="255" t="e">
        <f>SUM(D307:D308)</f>
        <v>#VALUE!</v>
      </c>
      <c r="E309" s="255" t="e">
        <f>SUM(E307:E308)</f>
        <v>#VALUE!</v>
      </c>
      <c r="F309" s="255">
        <f>SUM(F307:F308)</f>
        <v>0</v>
      </c>
      <c r="G309" s="255" t="e">
        <f>SUM(G307:G308)</f>
        <v>#VALUE!</v>
      </c>
      <c r="I309" s="408" t="e">
        <f>SUM(I307:I308)</f>
        <v>#VALUE!</v>
      </c>
      <c r="J309" s="408" t="e">
        <f>SUM(J307:J308)</f>
        <v>#VALUE!</v>
      </c>
      <c r="K309" s="408">
        <f>SUM(K307:K308)</f>
        <v>0</v>
      </c>
      <c r="L309" s="408" t="e">
        <f>SUM(L307:L308)</f>
        <v>#VALUE!</v>
      </c>
    </row>
    <row r="310" spans="1:13">
      <c r="A310" s="272"/>
    </row>
    <row r="311" spans="1:13">
      <c r="A311" s="272" t="s">
        <v>393</v>
      </c>
      <c r="D311" s="273"/>
      <c r="E311" s="273"/>
      <c r="F311" s="273"/>
      <c r="G311" s="273"/>
      <c r="I311" s="415"/>
      <c r="J311" s="415"/>
      <c r="K311" s="415"/>
      <c r="L311" s="415"/>
    </row>
    <row r="312" spans="1:13" ht="43.2">
      <c r="A312" s="259" t="s">
        <v>394</v>
      </c>
      <c r="B312" s="254">
        <v>67000030</v>
      </c>
      <c r="D312" s="264" t="e">
        <v>#VALUE!</v>
      </c>
      <c r="E312" s="264" t="e">
        <v>#VALUE!</v>
      </c>
      <c r="F312" s="264">
        <v>0</v>
      </c>
      <c r="G312" s="264" t="e">
        <f>SUM(E312:F312)</f>
        <v>#VALUE!</v>
      </c>
      <c r="I312" s="412" t="e">
        <f>ROUND(D312/1000,0)</f>
        <v>#VALUE!</v>
      </c>
      <c r="J312" s="412" t="e">
        <f>ROUND(E312/1000,0)</f>
        <v>#VALUE!</v>
      </c>
      <c r="K312" s="412">
        <f>ROUND(F312/1000,0)</f>
        <v>0</v>
      </c>
      <c r="L312" s="412" t="e">
        <f>ROUND(G312/1000,0)</f>
        <v>#VALUE!</v>
      </c>
      <c r="M312" s="827" t="s">
        <v>800</v>
      </c>
    </row>
    <row r="313" spans="1:13" ht="15" thickBot="1">
      <c r="A313" s="249" t="s">
        <v>395</v>
      </c>
      <c r="D313" s="270" t="e">
        <f>SUM(D309:D312)</f>
        <v>#VALUE!</v>
      </c>
      <c r="E313" s="270" t="e">
        <f>SUM(E309:E312)</f>
        <v>#VALUE!</v>
      </c>
      <c r="F313" s="270">
        <f>SUM(F309:F312)</f>
        <v>0</v>
      </c>
      <c r="G313" s="270" t="e">
        <f>SUM(G309:G312)</f>
        <v>#VALUE!</v>
      </c>
      <c r="I313" s="414" t="e">
        <f>SUM(I309:I312)</f>
        <v>#VALUE!</v>
      </c>
      <c r="J313" s="414" t="e">
        <f>SUM(J309:J312)</f>
        <v>#VALUE!</v>
      </c>
      <c r="K313" s="414">
        <f>SUM(K309:K312)</f>
        <v>0</v>
      </c>
      <c r="L313" s="414" t="e">
        <f>SUM(L309:L312)</f>
        <v>#VALUE!</v>
      </c>
    </row>
    <row r="314" spans="1:13" ht="15" thickTop="1">
      <c r="D314" s="255" t="e">
        <v>#VALUE!</v>
      </c>
      <c r="G314" s="255" t="e">
        <v>#VALUE!</v>
      </c>
      <c r="I314" s="416" t="e">
        <f>I313-eng7_PL_YTD!H41</f>
        <v>#VALUE!</v>
      </c>
      <c r="J314" s="416"/>
      <c r="K314" s="416"/>
      <c r="L314" s="416" t="e">
        <f>L313-eng7_PL_YTD!D41</f>
        <v>#VALUE!</v>
      </c>
    </row>
    <row r="315" spans="1:13">
      <c r="A315" s="254" t="s">
        <v>419</v>
      </c>
      <c r="I315" s="465"/>
      <c r="J315" s="465"/>
      <c r="K315" s="465"/>
      <c r="L315" s="476">
        <f>eng7_PL_YTD!D41/eng7_PL_YTD!D40</f>
        <v>8.0324239758371357E-2</v>
      </c>
    </row>
    <row r="317" spans="1:13">
      <c r="A317" s="253" t="s">
        <v>122</v>
      </c>
      <c r="B317" s="249" t="s">
        <v>396</v>
      </c>
    </row>
    <row r="318" spans="1:13" ht="43.2">
      <c r="A318" s="272" t="s">
        <v>397</v>
      </c>
      <c r="D318" s="255">
        <v>13507150.959999979</v>
      </c>
      <c r="E318" s="255">
        <v>351066859.66036224</v>
      </c>
      <c r="I318" s="408">
        <f>eng7_PL_YTD!H45</f>
        <v>13508</v>
      </c>
      <c r="J318" s="408">
        <f>eng7_PL_YTD!D45</f>
        <v>351068</v>
      </c>
    </row>
    <row r="319" spans="1:13" ht="28.8">
      <c r="A319" s="355" t="s">
        <v>398</v>
      </c>
    </row>
    <row r="320" spans="1:13">
      <c r="A320" s="355" t="s">
        <v>399</v>
      </c>
      <c r="D320" s="255">
        <v>1822454100</v>
      </c>
      <c r="E320" s="255">
        <v>1822454100</v>
      </c>
      <c r="I320" s="408">
        <f t="shared" ref="I320:J322" si="45">ROUND(D320/1000,0)</f>
        <v>1822454</v>
      </c>
      <c r="J320" s="408">
        <f t="shared" si="45"/>
        <v>1822454</v>
      </c>
    </row>
    <row r="321" spans="1:12" ht="28.8">
      <c r="A321" s="355" t="s">
        <v>400</v>
      </c>
      <c r="D321" s="255">
        <f>D322-D320</f>
        <v>7511.1428573131561</v>
      </c>
      <c r="E321" s="255">
        <f>E322-E320</f>
        <v>7511.1428573131561</v>
      </c>
      <c r="I321" s="408">
        <f t="shared" si="45"/>
        <v>8</v>
      </c>
      <c r="J321" s="408">
        <f>ROUND(E321/1000,0)</f>
        <v>8</v>
      </c>
    </row>
    <row r="322" spans="1:12" ht="43.2">
      <c r="A322" s="359" t="s">
        <v>401</v>
      </c>
      <c r="D322" s="255">
        <f>$L$338</f>
        <v>1822461611.1428573</v>
      </c>
      <c r="E322" s="255">
        <f>$L$338</f>
        <v>1822461611.1428573</v>
      </c>
      <c r="I322" s="408">
        <f t="shared" si="45"/>
        <v>1822462</v>
      </c>
      <c r="J322" s="408">
        <f t="shared" si="45"/>
        <v>1822462</v>
      </c>
    </row>
    <row r="323" spans="1:12">
      <c r="A323" s="359"/>
    </row>
    <row r="324" spans="1:12" ht="29.4" thickBot="1">
      <c r="A324" s="272" t="s">
        <v>402</v>
      </c>
      <c r="B324" s="317"/>
      <c r="D324" s="270">
        <f>D318/D322</f>
        <v>7.4114872310148171E-3</v>
      </c>
      <c r="E324" s="270">
        <f>E318/E322</f>
        <v>0.1926333358759803</v>
      </c>
      <c r="I324" s="479">
        <f>D324</f>
        <v>7.4114872310148171E-3</v>
      </c>
      <c r="J324" s="479">
        <f>E324</f>
        <v>0.1926333358759803</v>
      </c>
    </row>
    <row r="325" spans="1:12" ht="15" thickTop="1">
      <c r="B325" s="317"/>
    </row>
    <row r="326" spans="1:12">
      <c r="A326" s="253" t="s">
        <v>122</v>
      </c>
      <c r="B326" s="249" t="s">
        <v>403</v>
      </c>
    </row>
    <row r="327" spans="1:12" ht="43.2">
      <c r="A327" s="272" t="s">
        <v>397</v>
      </c>
      <c r="I327" s="408">
        <f>eng5_PL3m!H45</f>
        <v>-33314</v>
      </c>
      <c r="J327" s="408">
        <f>eng5_PL3m!D45</f>
        <v>49139</v>
      </c>
    </row>
    <row r="328" spans="1:12" ht="28.8">
      <c r="A328" s="355" t="s">
        <v>398</v>
      </c>
    </row>
    <row r="329" spans="1:12">
      <c r="A329" s="355" t="s">
        <v>404</v>
      </c>
      <c r="I329" s="408">
        <f>ROUND($I$342/1000,0)</f>
        <v>1822464</v>
      </c>
      <c r="J329" s="408">
        <f>ROUND($I$342/1000,0)</f>
        <v>1822464</v>
      </c>
    </row>
    <row r="330" spans="1:12" ht="28.8">
      <c r="A330" s="355" t="s">
        <v>400</v>
      </c>
      <c r="I330" s="408">
        <f>I331-I329</f>
        <v>0</v>
      </c>
      <c r="J330" s="408">
        <f>J331-J329</f>
        <v>0</v>
      </c>
    </row>
    <row r="331" spans="1:12" ht="43.2">
      <c r="A331" s="359" t="s">
        <v>401</v>
      </c>
      <c r="I331" s="408">
        <f>ROUND($L$344/1000,0)</f>
        <v>1822464</v>
      </c>
      <c r="J331" s="408">
        <f>ROUND($L$344/1000,0)</f>
        <v>1822464</v>
      </c>
    </row>
    <row r="332" spans="1:12">
      <c r="A332" s="359"/>
    </row>
    <row r="333" spans="1:12" ht="29.4" thickBot="1">
      <c r="A333" s="272" t="s">
        <v>402</v>
      </c>
      <c r="B333" s="317"/>
      <c r="I333" s="479">
        <f>I327/I331</f>
        <v>-1.8279647773563702E-2</v>
      </c>
      <c r="J333" s="479">
        <f>J327/J331</f>
        <v>2.6962946867537575E-2</v>
      </c>
    </row>
    <row r="334" spans="1:12" ht="15" thickTop="1">
      <c r="A334" s="272"/>
      <c r="B334" s="317"/>
      <c r="D334" s="273"/>
      <c r="E334" s="273"/>
      <c r="I334" s="418"/>
      <c r="J334" s="418"/>
    </row>
    <row r="335" spans="1:12">
      <c r="I335" s="457" t="s">
        <v>405</v>
      </c>
      <c r="J335" s="458"/>
      <c r="K335" s="413"/>
      <c r="L335" s="420"/>
    </row>
    <row r="336" spans="1:12">
      <c r="I336" s="421">
        <v>1822454100</v>
      </c>
      <c r="J336" s="477">
        <v>42736</v>
      </c>
      <c r="K336" s="449">
        <f>J337-J336</f>
        <v>66</v>
      </c>
      <c r="L336" s="422">
        <f>I336*K336/$K$338</f>
        <v>440593298.90109891</v>
      </c>
    </row>
    <row r="337" spans="2:12">
      <c r="I337" s="460">
        <f>I336+9906</f>
        <v>1822464006</v>
      </c>
      <c r="J337" s="477">
        <v>42802</v>
      </c>
      <c r="K337" s="449">
        <f>J338-J337+1</f>
        <v>207</v>
      </c>
      <c r="L337" s="422">
        <f>I337*K337/$K$338</f>
        <v>1381868312.2417583</v>
      </c>
    </row>
    <row r="338" spans="2:12" ht="15" thickBot="1">
      <c r="I338" s="460"/>
      <c r="J338" s="478">
        <v>43008</v>
      </c>
      <c r="K338" s="450">
        <f>J338-J336+1</f>
        <v>273</v>
      </c>
      <c r="L338" s="461">
        <f>SUM(L336:L337)</f>
        <v>1822461611.1428573</v>
      </c>
    </row>
    <row r="339" spans="2:12" ht="15" thickTop="1">
      <c r="I339" s="462">
        <v>5.252838134765625E-3</v>
      </c>
      <c r="J339" s="463"/>
      <c r="K339" s="463"/>
      <c r="L339" s="424"/>
    </row>
    <row r="340" spans="2:12">
      <c r="B340" s="360"/>
    </row>
    <row r="341" spans="2:12">
      <c r="I341" s="457" t="s">
        <v>406</v>
      </c>
      <c r="J341" s="458"/>
      <c r="K341" s="413"/>
      <c r="L341" s="420"/>
    </row>
    <row r="342" spans="2:12">
      <c r="I342" s="421">
        <f>I337</f>
        <v>1822464006</v>
      </c>
      <c r="J342" s="477">
        <v>42826</v>
      </c>
      <c r="K342" s="449">
        <f>J344-J342</f>
        <v>182</v>
      </c>
      <c r="L342" s="422">
        <f>I342*K342/$K$344</f>
        <v>1822464006</v>
      </c>
    </row>
    <row r="343" spans="2:12">
      <c r="I343" s="460"/>
      <c r="J343" s="459"/>
      <c r="K343" s="449"/>
      <c r="L343" s="422"/>
    </row>
    <row r="344" spans="2:12" ht="15" thickBot="1">
      <c r="I344" s="460"/>
      <c r="J344" s="478">
        <f>J338</f>
        <v>43008</v>
      </c>
      <c r="K344" s="450">
        <f>J344-J342</f>
        <v>182</v>
      </c>
      <c r="L344" s="461">
        <f>SUM(L342:L343)</f>
        <v>1822464006</v>
      </c>
    </row>
    <row r="345" spans="2:12" ht="15" thickTop="1">
      <c r="I345" s="462">
        <v>5.252838134765625E-3</v>
      </c>
      <c r="J345" s="463"/>
      <c r="K345" s="463"/>
      <c r="L345" s="424"/>
    </row>
  </sheetData>
  <mergeCells count="9">
    <mergeCell ref="I249:M249"/>
    <mergeCell ref="D3:G3"/>
    <mergeCell ref="I3:L3"/>
    <mergeCell ref="B208:G208"/>
    <mergeCell ref="I208:N208"/>
    <mergeCell ref="C229:G229"/>
    <mergeCell ref="I229:M229"/>
    <mergeCell ref="M4:M41"/>
    <mergeCell ref="M51:M80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="85" zoomScaleNormal="85" workbookViewId="0">
      <selection activeCell="I19" sqref="I19"/>
    </sheetView>
  </sheetViews>
  <sheetFormatPr defaultColWidth="9.109375" defaultRowHeight="13.8"/>
  <cols>
    <col min="1" max="1" width="61.88671875" style="469" bestFit="1" customWidth="1"/>
    <col min="2" max="2" width="11.6640625" style="469" bestFit="1" customWidth="1"/>
    <col min="3" max="3" width="9.88671875" style="469" bestFit="1" customWidth="1"/>
    <col min="4" max="4" width="11.6640625" style="469" bestFit="1" customWidth="1"/>
    <col min="5" max="5" width="9.109375" style="469"/>
    <col min="6" max="8" width="9.88671875" style="469" bestFit="1" customWidth="1"/>
    <col min="9" max="16384" width="9.109375" style="469"/>
  </cols>
  <sheetData>
    <row r="1" spans="1:8">
      <c r="A1" s="470" t="s">
        <v>418</v>
      </c>
    </row>
    <row r="2" spans="1:8">
      <c r="A2" s="470"/>
    </row>
    <row r="3" spans="1:8">
      <c r="A3" s="470" t="str">
        <f>NFS!A292</f>
        <v>Other operating income</v>
      </c>
      <c r="B3" s="1105" t="s">
        <v>9</v>
      </c>
      <c r="C3" s="1105"/>
      <c r="D3" s="1105"/>
      <c r="F3" s="1105" t="s">
        <v>417</v>
      </c>
      <c r="G3" s="1105"/>
      <c r="H3" s="1105"/>
    </row>
    <row r="4" spans="1:8">
      <c r="A4" s="470" t="s">
        <v>840</v>
      </c>
      <c r="B4" s="470" t="s">
        <v>839</v>
      </c>
      <c r="C4" s="470" t="s">
        <v>416</v>
      </c>
      <c r="D4" s="470" t="s">
        <v>841</v>
      </c>
      <c r="F4" s="470" t="str">
        <f>B4</f>
        <v>9M Sep'17</v>
      </c>
      <c r="G4" s="470" t="str">
        <f t="shared" ref="G4:H4" si="0">C4</f>
        <v>6M Jun'17</v>
      </c>
      <c r="H4" s="470" t="str">
        <f t="shared" si="0"/>
        <v>3M Sep'17</v>
      </c>
    </row>
    <row r="5" spans="1:8">
      <c r="A5" s="469" t="s">
        <v>302</v>
      </c>
      <c r="B5" s="471" t="e">
        <f>NFS!L293</f>
        <v>#VALUE!</v>
      </c>
      <c r="C5" s="471">
        <v>-20767</v>
      </c>
      <c r="D5" s="471" t="e">
        <f t="shared" ref="D5:D13" si="1">B5-C5</f>
        <v>#VALUE!</v>
      </c>
      <c r="F5" s="471" t="e">
        <f>NFS!I293</f>
        <v>#VALUE!</v>
      </c>
      <c r="G5" s="471">
        <v>-121680</v>
      </c>
      <c r="H5" s="471" t="e">
        <f>F5-G5</f>
        <v>#VALUE!</v>
      </c>
    </row>
    <row r="6" spans="1:8">
      <c r="A6" s="469" t="s">
        <v>377</v>
      </c>
      <c r="B6" s="471" t="e">
        <f>NFS!L294</f>
        <v>#VALUE!</v>
      </c>
      <c r="C6" s="471">
        <v>-275</v>
      </c>
      <c r="D6" s="471" t="e">
        <f t="shared" si="1"/>
        <v>#VALUE!</v>
      </c>
      <c r="F6" s="471" t="e">
        <f>NFS!I294</f>
        <v>#VALUE!</v>
      </c>
      <c r="G6" s="471">
        <v>0</v>
      </c>
      <c r="H6" s="471" t="e">
        <f t="shared" ref="H6:H13" si="2">F6-G6</f>
        <v>#VALUE!</v>
      </c>
    </row>
    <row r="7" spans="1:8">
      <c r="A7" s="469" t="s">
        <v>379</v>
      </c>
      <c r="B7" s="471">
        <f>NFS!L295</f>
        <v>-17411</v>
      </c>
      <c r="C7" s="471">
        <v>-12310</v>
      </c>
      <c r="D7" s="471">
        <f t="shared" si="1"/>
        <v>-5101</v>
      </c>
      <c r="F7" s="471">
        <f>NFS!I295</f>
        <v>-9479</v>
      </c>
      <c r="G7" s="471">
        <v>-4349</v>
      </c>
      <c r="H7" s="471">
        <f t="shared" si="2"/>
        <v>-5130</v>
      </c>
    </row>
    <row r="8" spans="1:8">
      <c r="A8" s="469" t="s">
        <v>381</v>
      </c>
      <c r="B8" s="471">
        <f>NFS!L296</f>
        <v>-5083</v>
      </c>
      <c r="C8" s="471">
        <v>-5083</v>
      </c>
      <c r="D8" s="471">
        <f t="shared" si="1"/>
        <v>0</v>
      </c>
      <c r="F8" s="471">
        <f>NFS!I296</f>
        <v>0</v>
      </c>
      <c r="G8" s="471">
        <v>0</v>
      </c>
      <c r="H8" s="471">
        <f t="shared" si="2"/>
        <v>0</v>
      </c>
    </row>
    <row r="9" spans="1:8">
      <c r="A9" s="469" t="s">
        <v>420</v>
      </c>
      <c r="B9" s="471">
        <f>NFS!L297</f>
        <v>0</v>
      </c>
      <c r="C9" s="471">
        <v>0</v>
      </c>
      <c r="D9" s="471">
        <f t="shared" si="1"/>
        <v>0</v>
      </c>
      <c r="F9" s="471">
        <f>NFS!I297</f>
        <v>0</v>
      </c>
      <c r="G9" s="471">
        <v>0</v>
      </c>
      <c r="H9" s="471">
        <f t="shared" si="2"/>
        <v>0</v>
      </c>
    </row>
    <row r="10" spans="1:8">
      <c r="A10" s="469" t="s">
        <v>382</v>
      </c>
      <c r="B10" s="471" t="e">
        <f>NFS!L298</f>
        <v>#VALUE!</v>
      </c>
      <c r="C10" s="471">
        <v>-130719</v>
      </c>
      <c r="D10" s="471" t="e">
        <f t="shared" si="1"/>
        <v>#VALUE!</v>
      </c>
      <c r="F10" s="471" t="e">
        <f>NFS!I298</f>
        <v>#VALUE!</v>
      </c>
      <c r="G10" s="471">
        <v>-109049</v>
      </c>
      <c r="H10" s="471" t="e">
        <f t="shared" si="2"/>
        <v>#VALUE!</v>
      </c>
    </row>
    <row r="11" spans="1:8">
      <c r="A11" s="469" t="s">
        <v>384</v>
      </c>
      <c r="B11" s="471" t="e">
        <f>NFS!L299</f>
        <v>#VALUE!</v>
      </c>
      <c r="C11" s="471">
        <v>-84965</v>
      </c>
      <c r="D11" s="471" t="e">
        <f t="shared" si="1"/>
        <v>#VALUE!</v>
      </c>
      <c r="F11" s="471" t="e">
        <f>NFS!I299</f>
        <v>#VALUE!</v>
      </c>
      <c r="G11" s="471">
        <v>-41836</v>
      </c>
      <c r="H11" s="471" t="e">
        <f t="shared" si="2"/>
        <v>#VALUE!</v>
      </c>
    </row>
    <row r="12" spans="1:8">
      <c r="A12" s="469" t="s">
        <v>425</v>
      </c>
      <c r="B12" s="471">
        <v>-35137</v>
      </c>
      <c r="C12" s="471">
        <v>-35137</v>
      </c>
      <c r="D12" s="471">
        <f t="shared" si="1"/>
        <v>0</v>
      </c>
      <c r="F12" s="471">
        <v>0</v>
      </c>
      <c r="G12" s="471">
        <v>0</v>
      </c>
      <c r="H12" s="471">
        <v>0</v>
      </c>
    </row>
    <row r="13" spans="1:8">
      <c r="A13" s="469" t="s">
        <v>386</v>
      </c>
      <c r="B13" s="471" t="e">
        <f>NFS!L301+35137+1</f>
        <v>#VALUE!</v>
      </c>
      <c r="C13" s="471">
        <v>-61905</v>
      </c>
      <c r="D13" s="471" t="e">
        <f t="shared" si="1"/>
        <v>#VALUE!</v>
      </c>
      <c r="F13" s="471" t="e">
        <f>NFS!I301</f>
        <v>#VALUE!</v>
      </c>
      <c r="G13" s="471">
        <v>-16244</v>
      </c>
      <c r="H13" s="471" t="e">
        <f t="shared" si="2"/>
        <v>#VALUE!</v>
      </c>
    </row>
    <row r="14" spans="1:8">
      <c r="A14" s="470" t="s">
        <v>175</v>
      </c>
      <c r="B14" s="472" t="e">
        <f>SUM(B5:B13)</f>
        <v>#VALUE!</v>
      </c>
      <c r="C14" s="472">
        <f>SUM(C5:C13)</f>
        <v>-351161</v>
      </c>
      <c r="D14" s="472" t="e">
        <f>SUM(D5:D13)</f>
        <v>#VALUE!</v>
      </c>
      <c r="E14" s="470"/>
      <c r="F14" s="472" t="e">
        <f>SUM(F5:F13)</f>
        <v>#VALUE!</v>
      </c>
      <c r="G14" s="472">
        <f>SUM(G5:G13)</f>
        <v>-293158</v>
      </c>
      <c r="H14" s="472" t="e">
        <f>SUM(H5:H13)</f>
        <v>#VALUE!</v>
      </c>
    </row>
    <row r="16" spans="1:8">
      <c r="A16" s="470" t="str">
        <f>NFS!A305</f>
        <v>Income tax expenses (benefits)</v>
      </c>
    </row>
    <row r="17" spans="1:8" s="473" customFormat="1">
      <c r="A17" s="473" t="s">
        <v>390</v>
      </c>
      <c r="B17" s="474" t="e">
        <f>NFS!L307</f>
        <v>#VALUE!</v>
      </c>
      <c r="C17" s="474">
        <v>32751</v>
      </c>
      <c r="D17" s="471"/>
      <c r="E17" s="474"/>
      <c r="F17" s="474" t="e">
        <f>NFS!I307</f>
        <v>#VALUE!</v>
      </c>
      <c r="G17" s="475"/>
      <c r="H17" s="471"/>
    </row>
    <row r="18" spans="1:8" s="473" customFormat="1">
      <c r="A18" s="473" t="s">
        <v>391</v>
      </c>
      <c r="B18" s="474" t="e">
        <f>NFS!L308</f>
        <v>#VALUE!</v>
      </c>
      <c r="C18" s="474">
        <v>13986</v>
      </c>
      <c r="D18" s="471"/>
      <c r="E18" s="474"/>
      <c r="F18" s="474" t="e">
        <f>NFS!I308</f>
        <v>#VALUE!</v>
      </c>
      <c r="G18" s="475"/>
      <c r="H18" s="471"/>
    </row>
    <row r="19" spans="1:8" s="473" customFormat="1">
      <c r="A19" s="473" t="s">
        <v>392</v>
      </c>
      <c r="B19" s="474" t="e">
        <f>SUM(B17:B18)</f>
        <v>#VALUE!</v>
      </c>
      <c r="C19" s="474">
        <v>46737</v>
      </c>
      <c r="D19" s="474" t="e">
        <f>B19-C19</f>
        <v>#VALUE!</v>
      </c>
      <c r="E19" s="474"/>
      <c r="F19" s="474" t="e">
        <f>SUM(F17:F18)</f>
        <v>#VALUE!</v>
      </c>
      <c r="G19" s="474">
        <f>SUM(G17:G18)</f>
        <v>0</v>
      </c>
      <c r="H19" s="474" t="e">
        <f>F19-G19</f>
        <v>#VALUE!</v>
      </c>
    </row>
    <row r="20" spans="1:8">
      <c r="B20" s="471"/>
      <c r="C20" s="471"/>
      <c r="D20" s="471"/>
      <c r="E20" s="471"/>
      <c r="F20" s="471"/>
      <c r="G20" s="471"/>
      <c r="H20" s="471"/>
    </row>
    <row r="21" spans="1:8">
      <c r="A21" s="469" t="s">
        <v>393</v>
      </c>
      <c r="B21" s="471"/>
      <c r="C21" s="471"/>
      <c r="D21" s="471"/>
      <c r="E21" s="471"/>
      <c r="F21" s="471"/>
      <c r="G21" s="471"/>
      <c r="H21" s="471"/>
    </row>
    <row r="22" spans="1:8">
      <c r="A22" s="469" t="s">
        <v>394</v>
      </c>
      <c r="B22" s="471" t="e">
        <f>NFS!L312</f>
        <v>#VALUE!</v>
      </c>
      <c r="C22" s="471">
        <v>-7929</v>
      </c>
      <c r="D22" s="471" t="e">
        <f>B22-C22</f>
        <v>#VALUE!</v>
      </c>
      <c r="E22" s="471"/>
      <c r="F22" s="474" t="e">
        <f>NFS!I312</f>
        <v>#VALUE!</v>
      </c>
      <c r="G22" s="471">
        <v>-4018</v>
      </c>
      <c r="H22" s="471" t="e">
        <f>F22-G22</f>
        <v>#VALUE!</v>
      </c>
    </row>
    <row r="23" spans="1:8">
      <c r="A23" s="470" t="s">
        <v>395</v>
      </c>
      <c r="B23" s="472" t="e">
        <f>B19+B22</f>
        <v>#VALUE!</v>
      </c>
      <c r="C23" s="472">
        <f>C19+C22</f>
        <v>38808</v>
      </c>
      <c r="D23" s="472" t="e">
        <f>D19+D22</f>
        <v>#VALUE!</v>
      </c>
      <c r="E23" s="472"/>
      <c r="F23" s="472" t="e">
        <f>F19+F22</f>
        <v>#VALUE!</v>
      </c>
      <c r="G23" s="472">
        <f>G19+G22</f>
        <v>-4018</v>
      </c>
      <c r="H23" s="472" t="e">
        <f>H19+H22</f>
        <v>#VALUE!</v>
      </c>
    </row>
    <row r="24" spans="1:8">
      <c r="B24" s="471"/>
      <c r="C24" s="471"/>
      <c r="D24" s="471"/>
      <c r="E24" s="471"/>
      <c r="F24" s="471"/>
      <c r="G24" s="471"/>
      <c r="H24" s="471"/>
    </row>
  </sheetData>
  <mergeCells count="2">
    <mergeCell ref="B3:D3"/>
    <mergeCell ref="F3:H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workbookViewId="0">
      <pane xSplit="1" ySplit="2" topLeftCell="B3" activePane="bottomRight" state="frozen"/>
      <selection activeCell="I19" sqref="I19"/>
      <selection pane="topRight" activeCell="I19" sqref="I19"/>
      <selection pane="bottomLeft" activeCell="I19" sqref="I19"/>
      <selection pane="bottomRight" activeCell="I19" sqref="I19"/>
    </sheetView>
  </sheetViews>
  <sheetFormatPr defaultRowHeight="15.75" customHeight="1"/>
  <cols>
    <col min="1" max="1" width="28.44140625" bestFit="1" customWidth="1"/>
    <col min="2" max="2" width="14.5546875" bestFit="1" customWidth="1"/>
    <col min="3" max="3" width="11" bestFit="1" customWidth="1"/>
    <col min="4" max="4" width="14" bestFit="1" customWidth="1"/>
    <col min="5" max="5" width="12.33203125" bestFit="1" customWidth="1"/>
    <col min="6" max="6" width="12.88671875" bestFit="1" customWidth="1"/>
    <col min="7" max="7" width="13.5546875" bestFit="1" customWidth="1"/>
    <col min="8" max="8" width="1.109375" style="1008" customWidth="1"/>
    <col min="9" max="9" width="13.5546875" customWidth="1"/>
    <col min="10" max="11" width="11" bestFit="1" customWidth="1"/>
    <col min="12" max="12" width="14" bestFit="1" customWidth="1"/>
    <col min="13" max="13" width="12.33203125" bestFit="1" customWidth="1"/>
    <col min="14" max="14" width="12.88671875" bestFit="1" customWidth="1"/>
    <col min="15" max="15" width="11.88671875" bestFit="1" customWidth="1"/>
    <col min="16" max="16" width="7.6640625" style="1024" customWidth="1"/>
    <col min="17" max="17" width="14.109375" bestFit="1" customWidth="1"/>
    <col min="18" max="18" width="11" bestFit="1" customWidth="1"/>
    <col min="19" max="19" width="14" bestFit="1" customWidth="1"/>
    <col min="20" max="20" width="12.33203125" bestFit="1" customWidth="1"/>
    <col min="21" max="21" width="12.88671875" bestFit="1" customWidth="1"/>
    <col min="22" max="22" width="11.88671875" bestFit="1" customWidth="1"/>
  </cols>
  <sheetData>
    <row r="1" spans="1:22" ht="15.75" customHeight="1" thickBot="1">
      <c r="A1" s="971"/>
      <c r="B1" s="1107" t="s">
        <v>150</v>
      </c>
      <c r="C1" s="1107"/>
      <c r="D1" s="1107"/>
      <c r="E1" s="1107"/>
      <c r="F1" s="1107"/>
      <c r="G1" s="1107"/>
      <c r="I1" s="1011" t="s">
        <v>874</v>
      </c>
      <c r="J1" s="1107" t="s">
        <v>150</v>
      </c>
      <c r="K1" s="1107"/>
      <c r="L1" s="1107"/>
      <c r="M1" s="1107"/>
      <c r="N1" s="1107"/>
      <c r="O1" s="1107"/>
      <c r="Q1" s="1107" t="s">
        <v>150</v>
      </c>
      <c r="R1" s="1107"/>
      <c r="S1" s="1107"/>
      <c r="T1" s="1107"/>
      <c r="U1" s="1107"/>
      <c r="V1" s="1107"/>
    </row>
    <row r="2" spans="1:22" ht="15.75" customHeight="1" thickBot="1">
      <c r="A2" s="971"/>
      <c r="B2" s="1108" t="s">
        <v>846</v>
      </c>
      <c r="C2" s="1108"/>
      <c r="D2" s="1108"/>
      <c r="E2" s="1108"/>
      <c r="F2" s="1108"/>
      <c r="G2" s="1108"/>
      <c r="I2" s="1011"/>
      <c r="J2" s="1108" t="s">
        <v>880</v>
      </c>
      <c r="K2" s="1108"/>
      <c r="L2" s="1108"/>
      <c r="M2" s="1108"/>
      <c r="N2" s="1108"/>
      <c r="O2" s="1108"/>
      <c r="Q2" s="1108" t="s">
        <v>881</v>
      </c>
      <c r="R2" s="1108"/>
      <c r="S2" s="1108"/>
      <c r="T2" s="1108"/>
      <c r="U2" s="1108"/>
      <c r="V2" s="1108"/>
    </row>
    <row r="3" spans="1:22" ht="15.75" customHeight="1">
      <c r="A3" s="971"/>
      <c r="B3" s="974"/>
      <c r="C3" s="974"/>
      <c r="D3" s="974"/>
      <c r="E3" s="974"/>
      <c r="F3" s="975" t="s">
        <v>847</v>
      </c>
      <c r="G3" s="974"/>
      <c r="I3" s="1012"/>
      <c r="J3" s="974"/>
      <c r="K3" s="974"/>
      <c r="L3" s="974"/>
      <c r="M3" s="974"/>
      <c r="N3" s="975" t="s">
        <v>847</v>
      </c>
      <c r="O3" s="974"/>
      <c r="Q3" s="974"/>
      <c r="R3" s="974"/>
      <c r="S3" s="974"/>
      <c r="T3" s="974"/>
      <c r="U3" s="975" t="s">
        <v>847</v>
      </c>
      <c r="V3" s="974"/>
    </row>
    <row r="4" spans="1:22" ht="15.75" customHeight="1">
      <c r="A4" s="971"/>
      <c r="B4" s="971"/>
      <c r="C4" s="971"/>
      <c r="D4" s="971"/>
      <c r="E4" s="971"/>
      <c r="F4" s="976" t="s">
        <v>848</v>
      </c>
      <c r="G4" s="971"/>
      <c r="I4" s="971"/>
      <c r="J4" s="971"/>
      <c r="K4" s="971"/>
      <c r="L4" s="971"/>
      <c r="M4" s="971"/>
      <c r="N4" s="976" t="s">
        <v>848</v>
      </c>
      <c r="O4" s="971"/>
      <c r="Q4" s="971"/>
      <c r="R4" s="971"/>
      <c r="S4" s="971"/>
      <c r="T4" s="971"/>
      <c r="U4" s="976" t="s">
        <v>848</v>
      </c>
      <c r="V4" s="971"/>
    </row>
    <row r="5" spans="1:22" ht="15.75" customHeight="1">
      <c r="A5" s="971"/>
      <c r="B5" s="971"/>
      <c r="C5" s="972" t="s">
        <v>849</v>
      </c>
      <c r="D5" s="971"/>
      <c r="E5" s="971"/>
      <c r="F5" s="976" t="s">
        <v>850</v>
      </c>
      <c r="G5" s="971"/>
      <c r="I5" s="971"/>
      <c r="J5" s="971"/>
      <c r="K5" s="972" t="s">
        <v>849</v>
      </c>
      <c r="L5" s="971"/>
      <c r="M5" s="971"/>
      <c r="N5" s="976" t="s">
        <v>850</v>
      </c>
      <c r="O5" s="971"/>
      <c r="Q5" s="971"/>
      <c r="R5" s="972" t="s">
        <v>849</v>
      </c>
      <c r="S5" s="971"/>
      <c r="T5" s="971"/>
      <c r="U5" s="976" t="s">
        <v>850</v>
      </c>
      <c r="V5" s="971"/>
    </row>
    <row r="6" spans="1:22" ht="15.75" customHeight="1" thickBot="1">
      <c r="A6" s="971"/>
      <c r="B6" s="973" t="s">
        <v>851</v>
      </c>
      <c r="C6" s="973" t="s">
        <v>853</v>
      </c>
      <c r="D6" s="973" t="s">
        <v>852</v>
      </c>
      <c r="E6" s="973" t="s">
        <v>854</v>
      </c>
      <c r="F6" s="977" t="s">
        <v>855</v>
      </c>
      <c r="G6" s="973" t="s">
        <v>175</v>
      </c>
      <c r="I6" s="1011"/>
      <c r="J6" s="973" t="s">
        <v>851</v>
      </c>
      <c r="K6" s="973" t="s">
        <v>853</v>
      </c>
      <c r="L6" s="973" t="s">
        <v>852</v>
      </c>
      <c r="M6" s="973" t="s">
        <v>854</v>
      </c>
      <c r="N6" s="977" t="s">
        <v>855</v>
      </c>
      <c r="O6" s="973" t="s">
        <v>175</v>
      </c>
      <c r="Q6" s="1009" t="s">
        <v>851</v>
      </c>
      <c r="R6" s="1009" t="s">
        <v>853</v>
      </c>
      <c r="S6" s="1009" t="s">
        <v>852</v>
      </c>
      <c r="T6" s="1009" t="s">
        <v>854</v>
      </c>
      <c r="U6" s="977" t="s">
        <v>855</v>
      </c>
      <c r="V6" s="1009" t="s">
        <v>175</v>
      </c>
    </row>
    <row r="7" spans="1:22" ht="15.75" customHeight="1">
      <c r="A7" s="978"/>
      <c r="B7" s="1109" t="s">
        <v>11</v>
      </c>
      <c r="C7" s="1109"/>
      <c r="D7" s="1109"/>
      <c r="E7" s="1109"/>
      <c r="F7" s="1109"/>
      <c r="G7" s="1109"/>
      <c r="I7" s="982"/>
      <c r="J7" s="1109" t="s">
        <v>11</v>
      </c>
      <c r="K7" s="1109"/>
      <c r="L7" s="1109"/>
      <c r="M7" s="1109"/>
      <c r="N7" s="1109"/>
      <c r="O7" s="1109"/>
      <c r="Q7" s="1109" t="s">
        <v>11</v>
      </c>
      <c r="R7" s="1109"/>
      <c r="S7" s="1109"/>
      <c r="T7" s="1109"/>
      <c r="U7" s="1109"/>
      <c r="V7" s="1109"/>
    </row>
    <row r="8" spans="1:22" ht="15.75" customHeight="1">
      <c r="A8" s="978"/>
      <c r="B8" s="979"/>
      <c r="C8" s="979"/>
      <c r="D8" s="979"/>
      <c r="E8" s="971"/>
      <c r="F8" s="980"/>
      <c r="G8" s="980"/>
      <c r="I8" s="980"/>
      <c r="J8" s="979"/>
      <c r="K8" s="979"/>
      <c r="L8" s="979"/>
      <c r="M8" s="971"/>
      <c r="N8" s="980"/>
      <c r="O8" s="980"/>
      <c r="Q8" s="979"/>
      <c r="R8" s="979"/>
      <c r="S8" s="979"/>
      <c r="T8" s="971"/>
      <c r="U8" s="980"/>
      <c r="V8" s="980"/>
    </row>
    <row r="9" spans="1:22" ht="15.75" customHeight="1">
      <c r="A9" s="978" t="s">
        <v>856</v>
      </c>
      <c r="B9" s="984">
        <v>2921398</v>
      </c>
      <c r="C9" s="984">
        <v>3816203</v>
      </c>
      <c r="D9" s="984">
        <v>2105624</v>
      </c>
      <c r="E9" s="984">
        <v>1047735</v>
      </c>
      <c r="F9" s="984">
        <v>-45858</v>
      </c>
      <c r="G9" s="985">
        <f>SUM(B9:F9)</f>
        <v>9845102</v>
      </c>
      <c r="I9" s="985"/>
      <c r="J9" s="984">
        <f t="shared" ref="J9:N10" si="0">B9-Q9</f>
        <v>907053</v>
      </c>
      <c r="K9" s="984">
        <f t="shared" si="0"/>
        <v>1008236</v>
      </c>
      <c r="L9" s="984">
        <f t="shared" si="0"/>
        <v>750422</v>
      </c>
      <c r="M9" s="984">
        <f t="shared" si="0"/>
        <v>490240</v>
      </c>
      <c r="N9" s="984">
        <f t="shared" si="0"/>
        <v>-10745</v>
      </c>
      <c r="O9" s="985">
        <f>SUM(J9:N9)</f>
        <v>3145206</v>
      </c>
      <c r="P9" s="1025"/>
      <c r="Q9" s="984">
        <v>2014345</v>
      </c>
      <c r="R9" s="984">
        <v>2807967</v>
      </c>
      <c r="S9" s="984">
        <v>1355202</v>
      </c>
      <c r="T9" s="984">
        <v>557495</v>
      </c>
      <c r="U9" s="984">
        <v>-35113</v>
      </c>
      <c r="V9" s="985">
        <f>SUM(Q9:U9)</f>
        <v>6699896</v>
      </c>
    </row>
    <row r="10" spans="1:22" ht="15.75" customHeight="1" thickBot="1">
      <c r="A10" s="978" t="s">
        <v>857</v>
      </c>
      <c r="B10" s="986">
        <v>-45858</v>
      </c>
      <c r="C10" s="986">
        <v>0</v>
      </c>
      <c r="D10" s="986">
        <v>0</v>
      </c>
      <c r="E10" s="986">
        <v>0</v>
      </c>
      <c r="F10" s="986">
        <v>45858</v>
      </c>
      <c r="G10" s="989">
        <f>SUM(B10:F10)</f>
        <v>0</v>
      </c>
      <c r="I10" s="1013"/>
      <c r="J10" s="986">
        <f t="shared" si="0"/>
        <v>-10745</v>
      </c>
      <c r="K10" s="987">
        <f t="shared" si="0"/>
        <v>0</v>
      </c>
      <c r="L10" s="987">
        <f t="shared" si="0"/>
        <v>0</v>
      </c>
      <c r="M10" s="988">
        <f t="shared" si="0"/>
        <v>0</v>
      </c>
      <c r="N10" s="987">
        <f t="shared" si="0"/>
        <v>10745</v>
      </c>
      <c r="O10" s="989">
        <f>SUM(J10:N10)</f>
        <v>0</v>
      </c>
      <c r="Q10" s="986">
        <v>-35113</v>
      </c>
      <c r="R10" s="987">
        <v>0</v>
      </c>
      <c r="S10" s="987">
        <v>0</v>
      </c>
      <c r="T10" s="988">
        <v>0</v>
      </c>
      <c r="U10" s="987">
        <v>35113</v>
      </c>
      <c r="V10" s="989">
        <f>SUM(Q10:U10)</f>
        <v>0</v>
      </c>
    </row>
    <row r="11" spans="1:22" ht="15.75" customHeight="1">
      <c r="A11" s="981"/>
      <c r="B11" s="990"/>
      <c r="C11" s="991"/>
      <c r="D11" s="991"/>
      <c r="E11" s="984"/>
      <c r="F11" s="991"/>
      <c r="G11" s="991"/>
      <c r="I11" s="991"/>
      <c r="J11" s="990"/>
      <c r="K11" s="991"/>
      <c r="L11" s="991"/>
      <c r="M11" s="984"/>
      <c r="N11" s="991"/>
      <c r="O11" s="991"/>
      <c r="Q11" s="990"/>
      <c r="R11" s="991"/>
      <c r="S11" s="991"/>
      <c r="T11" s="984"/>
      <c r="U11" s="991"/>
      <c r="V11" s="991"/>
    </row>
    <row r="12" spans="1:22" ht="15.75" customHeight="1" thickBot="1">
      <c r="A12" s="978" t="s">
        <v>858</v>
      </c>
      <c r="B12" s="992">
        <f>SUM(B9:B10)</f>
        <v>2875540</v>
      </c>
      <c r="C12" s="992">
        <f t="shared" ref="C12:F12" si="1">SUM(C9:C10)</f>
        <v>3816203</v>
      </c>
      <c r="D12" s="992">
        <f>SUM(D9:D10)</f>
        <v>2105624</v>
      </c>
      <c r="E12" s="992">
        <f t="shared" si="1"/>
        <v>1047735</v>
      </c>
      <c r="F12" s="992">
        <f t="shared" si="1"/>
        <v>0</v>
      </c>
      <c r="G12" s="994">
        <f>SUM(B12:F12)</f>
        <v>9845102</v>
      </c>
      <c r="I12" s="1014">
        <f>eng7_PL_YTD!D15-G12</f>
        <v>0</v>
      </c>
      <c r="J12" s="992">
        <f>B12-Q12</f>
        <v>896308</v>
      </c>
      <c r="K12" s="992">
        <f>C12-R12</f>
        <v>1008236</v>
      </c>
      <c r="L12" s="992">
        <f>D12-S12</f>
        <v>750422</v>
      </c>
      <c r="M12" s="992">
        <f>E12-T12</f>
        <v>490240</v>
      </c>
      <c r="N12" s="993">
        <f>F12-U12</f>
        <v>0</v>
      </c>
      <c r="O12" s="994">
        <f>SUM(J12:N12)</f>
        <v>3145206</v>
      </c>
      <c r="P12" s="1025">
        <f>O12-eng5_PL3m!D15</f>
        <v>0</v>
      </c>
      <c r="Q12" s="992">
        <f>SUM(Q9:Q10)</f>
        <v>1979232</v>
      </c>
      <c r="R12" s="992">
        <f t="shared" ref="R12" si="2">SUM(R9:R10)</f>
        <v>2807967</v>
      </c>
      <c r="S12" s="992">
        <f t="shared" ref="S12" si="3">SUM(S9:S10)</f>
        <v>1355202</v>
      </c>
      <c r="T12" s="992">
        <f t="shared" ref="T12" si="4">SUM(T9:T10)</f>
        <v>557495</v>
      </c>
      <c r="U12" s="993">
        <f t="shared" ref="U12" si="5">SUM(U9:U10)</f>
        <v>0</v>
      </c>
      <c r="V12" s="994">
        <f t="shared" ref="V12" si="6">SUM(V9:V10)</f>
        <v>6699896</v>
      </c>
    </row>
    <row r="13" spans="1:22" ht="15.75" customHeight="1" thickTop="1">
      <c r="A13" s="981"/>
      <c r="B13" s="990"/>
      <c r="C13" s="990"/>
      <c r="D13" s="990"/>
      <c r="E13" s="984"/>
      <c r="F13" s="991"/>
      <c r="G13" s="991"/>
      <c r="I13" s="991"/>
      <c r="J13" s="990"/>
      <c r="K13" s="990"/>
      <c r="L13" s="990"/>
      <c r="M13" s="984"/>
      <c r="N13" s="991"/>
      <c r="O13" s="991"/>
      <c r="Q13" s="990"/>
      <c r="R13" s="990"/>
      <c r="S13" s="990"/>
      <c r="T13" s="984"/>
      <c r="U13" s="991"/>
      <c r="V13" s="991"/>
    </row>
    <row r="14" spans="1:22" ht="15.75" customHeight="1" thickBot="1">
      <c r="A14" s="978" t="s">
        <v>859</v>
      </c>
      <c r="B14" s="992">
        <v>372507</v>
      </c>
      <c r="C14" s="992">
        <v>510202</v>
      </c>
      <c r="D14" s="992">
        <v>47466</v>
      </c>
      <c r="E14" s="1029">
        <v>98165</v>
      </c>
      <c r="F14" s="992">
        <v>0</v>
      </c>
      <c r="G14" s="994">
        <f>SUM(B14:F14)</f>
        <v>1028340</v>
      </c>
      <c r="I14" s="1014">
        <f>'eng11-13 CF'!E14-G14</f>
        <v>0</v>
      </c>
      <c r="J14" s="992">
        <f>B14-Q14</f>
        <v>129377</v>
      </c>
      <c r="K14" s="992">
        <f>C14-R14</f>
        <v>159610</v>
      </c>
      <c r="L14" s="992">
        <f>D14-S14</f>
        <v>15888</v>
      </c>
      <c r="M14" s="992">
        <f>E14-T14</f>
        <v>44389</v>
      </c>
      <c r="N14" s="993">
        <f>F14-U14</f>
        <v>5</v>
      </c>
      <c r="O14" s="994">
        <f>SUM(J14:N14)</f>
        <v>349269</v>
      </c>
      <c r="Q14" s="992">
        <v>243130</v>
      </c>
      <c r="R14" s="992">
        <v>350592</v>
      </c>
      <c r="S14" s="992">
        <v>31578</v>
      </c>
      <c r="T14" s="992">
        <v>53776</v>
      </c>
      <c r="U14" s="992">
        <v>-5</v>
      </c>
      <c r="V14" s="994">
        <f>SUM(Q14:U14)</f>
        <v>679071</v>
      </c>
    </row>
    <row r="15" spans="1:22" ht="15.75" customHeight="1" thickTop="1">
      <c r="A15" s="981"/>
      <c r="B15" s="990"/>
      <c r="C15" s="990"/>
      <c r="D15" s="990"/>
      <c r="E15" s="984"/>
      <c r="F15" s="995"/>
      <c r="G15" s="991"/>
      <c r="I15" s="991"/>
      <c r="J15" s="990"/>
      <c r="K15" s="990"/>
      <c r="L15" s="990"/>
      <c r="M15" s="984"/>
      <c r="N15" s="995"/>
      <c r="O15" s="991"/>
      <c r="Q15" s="990"/>
      <c r="R15" s="990"/>
      <c r="S15" s="990"/>
      <c r="T15" s="984"/>
      <c r="U15" s="995"/>
      <c r="V15" s="991"/>
    </row>
    <row r="16" spans="1:22" ht="15.75" customHeight="1">
      <c r="A16" s="978" t="s">
        <v>860</v>
      </c>
      <c r="B16" s="984">
        <v>333443</v>
      </c>
      <c r="C16" s="984">
        <v>47584</v>
      </c>
      <c r="D16" s="984">
        <v>164749</v>
      </c>
      <c r="E16" s="984">
        <v>227005</v>
      </c>
      <c r="F16" s="984">
        <v>-225196</v>
      </c>
      <c r="G16" s="985">
        <f>SUM(B16:F16)</f>
        <v>547585</v>
      </c>
      <c r="I16" s="985">
        <f>eng7_PL_YTD!D33-G16</f>
        <v>0</v>
      </c>
      <c r="J16" s="984">
        <f>B16-Q16</f>
        <v>112493</v>
      </c>
      <c r="K16" s="984">
        <f>C16-R16</f>
        <v>-81850</v>
      </c>
      <c r="L16" s="984">
        <f>D16-S16</f>
        <v>67899</v>
      </c>
      <c r="M16" s="984">
        <f>E16-T16</f>
        <v>-65630</v>
      </c>
      <c r="N16" s="985">
        <f>F16-U16</f>
        <v>-19306</v>
      </c>
      <c r="O16" s="985">
        <f>SUM(J16:N16)</f>
        <v>13606</v>
      </c>
      <c r="P16" s="1025">
        <f>O16-eng5_PL3m!D33</f>
        <v>0</v>
      </c>
      <c r="Q16" s="984">
        <v>220950</v>
      </c>
      <c r="R16" s="984">
        <v>129434</v>
      </c>
      <c r="S16" s="984">
        <v>96850</v>
      </c>
      <c r="T16" s="984">
        <v>292635</v>
      </c>
      <c r="U16" s="984">
        <v>-205890</v>
      </c>
      <c r="V16" s="985">
        <f>SUM(Q16:U16)</f>
        <v>533979</v>
      </c>
    </row>
    <row r="17" spans="1:22" ht="15.75" customHeight="1">
      <c r="A17" s="978" t="s">
        <v>861</v>
      </c>
      <c r="B17" s="984">
        <v>0</v>
      </c>
      <c r="C17" s="984">
        <v>0</v>
      </c>
      <c r="D17" s="984">
        <v>0</v>
      </c>
      <c r="E17" s="984">
        <v>0</v>
      </c>
      <c r="F17" s="984">
        <v>0</v>
      </c>
      <c r="G17" s="985"/>
      <c r="I17" s="985"/>
      <c r="J17" s="984"/>
      <c r="K17" s="984"/>
      <c r="L17" s="984"/>
      <c r="M17" s="984"/>
      <c r="N17" s="985"/>
      <c r="O17" s="985"/>
      <c r="Q17" s="984"/>
      <c r="R17" s="984"/>
      <c r="S17" s="984"/>
      <c r="T17" s="984"/>
      <c r="U17" s="985"/>
      <c r="V17" s="985"/>
    </row>
    <row r="18" spans="1:22" ht="15.75" customHeight="1">
      <c r="A18" s="978" t="s">
        <v>862</v>
      </c>
      <c r="B18" s="984">
        <v>0</v>
      </c>
      <c r="C18" s="984">
        <v>119657</v>
      </c>
      <c r="D18" s="984">
        <v>0</v>
      </c>
      <c r="E18" s="984">
        <v>89162</v>
      </c>
      <c r="F18" s="984">
        <v>0</v>
      </c>
      <c r="G18" s="985">
        <f>SUM(B18:F18)</f>
        <v>208819</v>
      </c>
      <c r="I18" s="985">
        <f>eng7_PL_YTD!D35-G18</f>
        <v>0</v>
      </c>
      <c r="J18" s="984">
        <f t="shared" ref="J18:N20" si="7">B18-Q18</f>
        <v>0</v>
      </c>
      <c r="K18" s="984">
        <f t="shared" si="7"/>
        <v>37513</v>
      </c>
      <c r="L18" s="985">
        <f t="shared" si="7"/>
        <v>0</v>
      </c>
      <c r="M18" s="984">
        <f t="shared" si="7"/>
        <v>30859</v>
      </c>
      <c r="N18" s="985">
        <f t="shared" si="7"/>
        <v>0</v>
      </c>
      <c r="O18" s="985">
        <f t="shared" ref="O18:O20" si="8">SUM(J18:N18)</f>
        <v>68372</v>
      </c>
      <c r="P18" s="1025">
        <f>O18-eng5_PL3m!D35</f>
        <v>0</v>
      </c>
      <c r="Q18" s="984">
        <v>0</v>
      </c>
      <c r="R18" s="984">
        <v>82144</v>
      </c>
      <c r="S18" s="984">
        <v>0</v>
      </c>
      <c r="T18" s="984">
        <v>58303</v>
      </c>
      <c r="U18" s="984">
        <v>0</v>
      </c>
      <c r="V18" s="985">
        <f>SUM(Q18:U18)</f>
        <v>140447</v>
      </c>
    </row>
    <row r="19" spans="1:22" ht="15.75" customHeight="1">
      <c r="A19" s="978" t="s">
        <v>454</v>
      </c>
      <c r="B19" s="984">
        <v>-113489</v>
      </c>
      <c r="C19" s="984">
        <v>-91986</v>
      </c>
      <c r="D19" s="984">
        <v>-1299</v>
      </c>
      <c r="E19" s="984">
        <v>-158598</v>
      </c>
      <c r="F19" s="985">
        <v>60239</v>
      </c>
      <c r="G19" s="985">
        <f>SUM(B19:F19)</f>
        <v>-305133</v>
      </c>
      <c r="I19" s="985">
        <f>-eng7_PL_YTD!D39-G19</f>
        <v>0</v>
      </c>
      <c r="J19" s="984">
        <f t="shared" si="7"/>
        <v>-36185</v>
      </c>
      <c r="K19" s="984">
        <f t="shared" si="7"/>
        <v>-30629</v>
      </c>
      <c r="L19" s="984">
        <f t="shared" si="7"/>
        <v>-928</v>
      </c>
      <c r="M19" s="984">
        <f t="shared" si="7"/>
        <v>-10430</v>
      </c>
      <c r="N19" s="985">
        <f t="shared" si="7"/>
        <v>19247</v>
      </c>
      <c r="O19" s="985">
        <f t="shared" si="8"/>
        <v>-58925</v>
      </c>
      <c r="P19" s="1025">
        <f>O19+eng5_PL3m!D39</f>
        <v>0</v>
      </c>
      <c r="Q19" s="984">
        <v>-77304</v>
      </c>
      <c r="R19" s="984">
        <v>-61357</v>
      </c>
      <c r="S19" s="984">
        <v>-371</v>
      </c>
      <c r="T19" s="984">
        <v>-148168</v>
      </c>
      <c r="U19" s="984">
        <v>40992</v>
      </c>
      <c r="V19" s="985">
        <f>SUM(Q19:U19)</f>
        <v>-246208</v>
      </c>
    </row>
    <row r="20" spans="1:22" ht="15.75" customHeight="1" thickBot="1">
      <c r="A20" s="978" t="s">
        <v>863</v>
      </c>
      <c r="B20" s="986">
        <v>-4658</v>
      </c>
      <c r="C20" s="986">
        <v>5566</v>
      </c>
      <c r="D20" s="986">
        <v>-30336</v>
      </c>
      <c r="E20" s="986">
        <v>-6820</v>
      </c>
      <c r="F20" s="986">
        <v>0</v>
      </c>
      <c r="G20" s="987">
        <f>SUM(B20:F20)</f>
        <v>-36248</v>
      </c>
      <c r="I20" s="1014">
        <f>-eng7_PL_YTD!D41-G20</f>
        <v>0</v>
      </c>
      <c r="J20" s="986">
        <f t="shared" si="7"/>
        <v>-2089</v>
      </c>
      <c r="K20" s="986">
        <f t="shared" si="7"/>
        <v>5587</v>
      </c>
      <c r="L20" s="986">
        <f t="shared" si="7"/>
        <v>-10055</v>
      </c>
      <c r="M20" s="986">
        <f t="shared" si="7"/>
        <v>9117</v>
      </c>
      <c r="N20" s="987">
        <f t="shared" si="7"/>
        <v>0</v>
      </c>
      <c r="O20" s="987">
        <f t="shared" si="8"/>
        <v>2560</v>
      </c>
      <c r="P20" s="1025">
        <f>O20+eng5_PL3m!D41</f>
        <v>0</v>
      </c>
      <c r="Q20" s="986">
        <v>-2569</v>
      </c>
      <c r="R20" s="986">
        <v>-21</v>
      </c>
      <c r="S20" s="986">
        <v>-20281</v>
      </c>
      <c r="T20" s="986">
        <v>-15937</v>
      </c>
      <c r="U20" s="986">
        <v>0</v>
      </c>
      <c r="V20" s="987">
        <f>SUM(Q20:U20)</f>
        <v>-38808</v>
      </c>
    </row>
    <row r="21" spans="1:22" ht="15.75" customHeight="1">
      <c r="A21" s="981"/>
      <c r="B21" s="990"/>
      <c r="C21" s="990"/>
      <c r="D21" s="990"/>
      <c r="E21" s="984"/>
      <c r="F21" s="995"/>
      <c r="G21" s="995"/>
      <c r="I21" s="995"/>
      <c r="J21" s="990"/>
      <c r="K21" s="990"/>
      <c r="L21" s="990"/>
      <c r="M21" s="984"/>
      <c r="N21" s="995"/>
      <c r="O21" s="995"/>
      <c r="Q21" s="990"/>
      <c r="R21" s="990"/>
      <c r="S21" s="990"/>
      <c r="T21" s="984"/>
      <c r="U21" s="995"/>
      <c r="V21" s="995"/>
    </row>
    <row r="22" spans="1:22" ht="15.75" customHeight="1" thickBot="1">
      <c r="A22" s="978" t="s">
        <v>864</v>
      </c>
      <c r="B22" s="992">
        <f>SUM(B16:B20)</f>
        <v>215296</v>
      </c>
      <c r="C22" s="992">
        <f t="shared" ref="C22:F22" si="9">SUM(C16:C20)</f>
        <v>80821</v>
      </c>
      <c r="D22" s="992">
        <f>SUM(D16:D20)</f>
        <v>133114</v>
      </c>
      <c r="E22" s="992">
        <f t="shared" si="9"/>
        <v>150749</v>
      </c>
      <c r="F22" s="992">
        <f t="shared" si="9"/>
        <v>-164957</v>
      </c>
      <c r="G22" s="994">
        <f>SUM(B22:F22)</f>
        <v>415023</v>
      </c>
      <c r="I22" s="1014">
        <f>eng7_PL_YTD!D42-G22</f>
        <v>0</v>
      </c>
      <c r="J22" s="992">
        <f>SUM(J16:J20)</f>
        <v>74219</v>
      </c>
      <c r="K22" s="992">
        <f t="shared" ref="K22" si="10">SUM(K16:K20)</f>
        <v>-69379</v>
      </c>
      <c r="L22" s="992">
        <f t="shared" ref="L22" si="11">SUM(L16:L20)</f>
        <v>56916</v>
      </c>
      <c r="M22" s="992">
        <f t="shared" ref="M22" si="12">SUM(M16:M20)</f>
        <v>-36084</v>
      </c>
      <c r="N22" s="992">
        <f t="shared" ref="N22" si="13">SUM(N16:N20)</f>
        <v>-59</v>
      </c>
      <c r="O22" s="992">
        <f>SUM(O16:O20)</f>
        <v>25613</v>
      </c>
      <c r="P22" s="1025">
        <f>O22-eng5_PL3m!D47</f>
        <v>0</v>
      </c>
      <c r="Q22" s="992">
        <f>SUM(Q16:Q20)</f>
        <v>141077</v>
      </c>
      <c r="R22" s="992">
        <f t="shared" ref="R22:U22" si="14">SUM(R16:R20)</f>
        <v>150200</v>
      </c>
      <c r="S22" s="992">
        <f>SUM(S16:S20)</f>
        <v>76198</v>
      </c>
      <c r="T22" s="992">
        <f t="shared" si="14"/>
        <v>186833</v>
      </c>
      <c r="U22" s="992">
        <f t="shared" si="14"/>
        <v>-164898</v>
      </c>
      <c r="V22" s="992">
        <f>SUM(V16:V20)</f>
        <v>389410</v>
      </c>
    </row>
    <row r="23" spans="1:22" ht="15.75" customHeight="1" thickTop="1">
      <c r="B23" s="998"/>
      <c r="C23" s="998"/>
      <c r="D23" s="998"/>
      <c r="E23" s="998"/>
      <c r="F23" s="998"/>
      <c r="G23" s="998"/>
      <c r="I23" s="998"/>
      <c r="J23" s="998"/>
      <c r="K23" s="998"/>
      <c r="L23" s="998"/>
      <c r="M23" s="998"/>
      <c r="N23" s="998"/>
      <c r="O23" s="998"/>
      <c r="Q23" s="998"/>
      <c r="R23" s="998"/>
      <c r="S23" s="998"/>
      <c r="T23" s="998"/>
      <c r="U23" s="998"/>
      <c r="V23" s="998"/>
    </row>
    <row r="24" spans="1:22" ht="15.75" customHeight="1">
      <c r="B24" s="998"/>
      <c r="C24" s="998"/>
      <c r="D24" s="998"/>
      <c r="E24" s="998"/>
      <c r="F24" s="998"/>
      <c r="G24" s="998"/>
      <c r="I24" s="998"/>
      <c r="J24" s="998"/>
      <c r="K24" s="998"/>
      <c r="L24" s="998"/>
      <c r="M24" s="998"/>
      <c r="N24" s="998"/>
      <c r="O24" s="998"/>
      <c r="Q24" s="998"/>
      <c r="R24" s="998"/>
      <c r="S24" s="998"/>
      <c r="T24" s="998"/>
      <c r="U24" s="998"/>
      <c r="V24" s="998"/>
    </row>
    <row r="25" spans="1:22" ht="15.75" customHeight="1" thickBot="1">
      <c r="A25" s="978"/>
      <c r="B25" s="1110" t="s">
        <v>150</v>
      </c>
      <c r="C25" s="1110"/>
      <c r="D25" s="1110"/>
      <c r="E25" s="1110"/>
      <c r="F25" s="1110"/>
      <c r="G25" s="1110"/>
      <c r="I25" s="1015"/>
      <c r="J25" s="1027"/>
      <c r="K25" s="1027"/>
      <c r="L25" s="1027"/>
      <c r="M25" s="1027"/>
      <c r="N25" s="1027"/>
      <c r="O25" s="1027"/>
      <c r="Q25" s="1027"/>
      <c r="R25" s="1027"/>
      <c r="S25" s="1027"/>
      <c r="T25" s="1027"/>
      <c r="U25" s="1027"/>
      <c r="V25" s="1027"/>
    </row>
    <row r="26" spans="1:22" ht="15.75" customHeight="1" thickBot="1">
      <c r="A26" s="978"/>
      <c r="B26" s="1111" t="s">
        <v>865</v>
      </c>
      <c r="C26" s="1111"/>
      <c r="D26" s="1111"/>
      <c r="E26" s="1111"/>
      <c r="F26" s="1111"/>
      <c r="G26" s="1111"/>
      <c r="I26" s="1015"/>
      <c r="J26" s="1027"/>
      <c r="K26" s="1027"/>
      <c r="L26" s="1027"/>
      <c r="M26" s="1027"/>
      <c r="N26" s="1027"/>
      <c r="O26" s="1027"/>
      <c r="Q26" s="1027"/>
      <c r="R26" s="1027"/>
      <c r="S26" s="1027"/>
      <c r="T26" s="1027"/>
      <c r="U26" s="1027"/>
      <c r="V26" s="1027"/>
    </row>
    <row r="27" spans="1:22" ht="15.75" customHeight="1">
      <c r="A27" s="978"/>
      <c r="B27" s="996"/>
      <c r="C27" s="999"/>
      <c r="D27" s="999"/>
      <c r="E27" s="999"/>
      <c r="F27" s="1000" t="s">
        <v>847</v>
      </c>
      <c r="G27" s="999"/>
      <c r="I27" s="1016"/>
      <c r="J27" s="1016"/>
      <c r="K27" s="1016"/>
      <c r="L27" s="1016"/>
      <c r="M27" s="1016"/>
      <c r="N27" s="1019"/>
      <c r="O27" s="1016"/>
      <c r="Q27" s="1016"/>
      <c r="R27" s="1016"/>
      <c r="S27" s="1016"/>
      <c r="T27" s="1016"/>
      <c r="U27" s="1019"/>
      <c r="V27" s="1016"/>
    </row>
    <row r="28" spans="1:22" ht="15.75" customHeight="1">
      <c r="A28" s="978"/>
      <c r="B28" s="996"/>
      <c r="C28" s="996"/>
      <c r="D28" s="996"/>
      <c r="E28" s="996"/>
      <c r="F28" s="1001" t="s">
        <v>848</v>
      </c>
      <c r="G28" s="996"/>
      <c r="I28" s="996"/>
      <c r="J28" s="1016"/>
      <c r="K28" s="1016"/>
      <c r="L28" s="1016"/>
      <c r="M28" s="1016"/>
      <c r="N28" s="1019"/>
      <c r="O28" s="1016"/>
      <c r="Q28" s="1016"/>
      <c r="R28" s="1016"/>
      <c r="S28" s="1016"/>
      <c r="T28" s="1016"/>
      <c r="U28" s="1019"/>
      <c r="V28" s="1016"/>
    </row>
    <row r="29" spans="1:22" ht="15.75" customHeight="1">
      <c r="A29" s="978"/>
      <c r="B29" s="996"/>
      <c r="C29" s="1002" t="s">
        <v>849</v>
      </c>
      <c r="D29" s="996"/>
      <c r="E29" s="996"/>
      <c r="F29" s="1001" t="s">
        <v>850</v>
      </c>
      <c r="G29" s="996"/>
      <c r="I29" s="996"/>
      <c r="J29" s="1016"/>
      <c r="K29" s="1015"/>
      <c r="L29" s="1016"/>
      <c r="M29" s="1016"/>
      <c r="N29" s="1019"/>
      <c r="O29" s="1016"/>
      <c r="Q29" s="1016"/>
      <c r="R29" s="1026"/>
      <c r="S29" s="1016"/>
      <c r="T29" s="1016"/>
      <c r="U29" s="1019"/>
      <c r="V29" s="1016"/>
    </row>
    <row r="30" spans="1:22" ht="15.75" customHeight="1" thickBot="1">
      <c r="A30" s="978"/>
      <c r="B30" s="1003" t="s">
        <v>851</v>
      </c>
      <c r="C30" s="1003" t="s">
        <v>853</v>
      </c>
      <c r="D30" s="1003" t="s">
        <v>852</v>
      </c>
      <c r="E30" s="1003" t="s">
        <v>854</v>
      </c>
      <c r="F30" s="1004" t="s">
        <v>855</v>
      </c>
      <c r="G30" s="1003" t="s">
        <v>175</v>
      </c>
      <c r="I30" s="1015"/>
      <c r="J30" s="1015"/>
      <c r="K30" s="1015"/>
      <c r="L30" s="1015"/>
      <c r="M30" s="1015"/>
      <c r="N30" s="1019"/>
      <c r="O30" s="1015"/>
      <c r="Q30" s="1026"/>
      <c r="R30" s="1026"/>
      <c r="S30" s="1026"/>
      <c r="T30" s="1026"/>
      <c r="U30" s="1019"/>
      <c r="V30" s="1026"/>
    </row>
    <row r="31" spans="1:22" ht="15.75" customHeight="1">
      <c r="A31" s="978"/>
      <c r="B31" s="1106" t="s">
        <v>11</v>
      </c>
      <c r="C31" s="1106"/>
      <c r="D31" s="1106"/>
      <c r="E31" s="1106"/>
      <c r="F31" s="1106"/>
      <c r="G31" s="1106"/>
      <c r="I31" s="1005"/>
      <c r="J31" s="1028"/>
      <c r="K31" s="1028"/>
      <c r="L31" s="1028"/>
      <c r="M31" s="1028"/>
      <c r="N31" s="1028"/>
      <c r="O31" s="1028"/>
      <c r="Q31" s="1028"/>
      <c r="R31" s="1028"/>
      <c r="S31" s="1028"/>
      <c r="T31" s="1028"/>
      <c r="U31" s="1028"/>
      <c r="V31" s="1028"/>
    </row>
    <row r="32" spans="1:22" ht="15.75" customHeight="1">
      <c r="A32" s="978"/>
      <c r="B32" s="1006"/>
      <c r="C32" s="1006"/>
      <c r="D32" s="1006"/>
      <c r="E32" s="1006"/>
      <c r="F32" s="1006"/>
      <c r="G32" s="1006"/>
      <c r="I32" s="1006"/>
      <c r="J32" s="1017"/>
      <c r="K32" s="1017"/>
      <c r="L32" s="1017"/>
      <c r="M32" s="1017"/>
      <c r="N32" s="1017"/>
      <c r="O32" s="1017"/>
      <c r="Q32" s="1017"/>
      <c r="R32" s="1017"/>
      <c r="S32" s="1017"/>
      <c r="T32" s="1017"/>
      <c r="U32" s="1017"/>
      <c r="V32" s="1017"/>
    </row>
    <row r="33" spans="1:22" ht="15.75" customHeight="1" thickBot="1">
      <c r="A33" s="978" t="s">
        <v>866</v>
      </c>
      <c r="B33" s="1007">
        <v>11365805</v>
      </c>
      <c r="C33" s="1007">
        <v>15211343</v>
      </c>
      <c r="D33" s="1007">
        <v>1987547</v>
      </c>
      <c r="E33" s="1007">
        <v>39318959</v>
      </c>
      <c r="F33" s="1007">
        <v>-31956960</v>
      </c>
      <c r="G33" s="1007">
        <f>SUM(B33:F33)</f>
        <v>35926694</v>
      </c>
      <c r="I33" s="1017">
        <f>'eng2-4_BS'!D40-G33</f>
        <v>0</v>
      </c>
      <c r="J33" s="1017"/>
      <c r="K33" s="1017"/>
      <c r="L33" s="1017"/>
      <c r="M33" s="1017"/>
      <c r="N33" s="1017"/>
      <c r="O33" s="1017"/>
      <c r="Q33" s="1017"/>
      <c r="R33" s="1017"/>
      <c r="S33" s="1017"/>
      <c r="T33" s="1017"/>
      <c r="U33" s="1017"/>
      <c r="V33" s="1017"/>
    </row>
    <row r="34" spans="1:22" ht="15.75" customHeight="1" thickTop="1">
      <c r="A34" s="981"/>
      <c r="B34" s="990"/>
      <c r="C34" s="997"/>
      <c r="D34" s="990"/>
      <c r="E34" s="990"/>
      <c r="F34" s="997"/>
      <c r="G34" s="995"/>
      <c r="I34" s="995"/>
      <c r="J34" s="1020"/>
      <c r="K34" s="1021"/>
      <c r="L34" s="1020"/>
      <c r="M34" s="1020"/>
      <c r="N34" s="1021"/>
      <c r="O34" s="1022"/>
      <c r="Q34" s="1020"/>
      <c r="R34" s="1021"/>
      <c r="S34" s="1020"/>
      <c r="T34" s="1020"/>
      <c r="U34" s="1021"/>
      <c r="V34" s="1022"/>
    </row>
    <row r="35" spans="1:22" ht="15.75" customHeight="1" thickBot="1">
      <c r="A35" s="983" t="s">
        <v>867</v>
      </c>
      <c r="B35" s="994">
        <v>-3804533</v>
      </c>
      <c r="C35" s="994">
        <v>-3853178</v>
      </c>
      <c r="D35" s="994">
        <v>-373811</v>
      </c>
      <c r="E35" s="1030">
        <v>-9250172</v>
      </c>
      <c r="F35" s="994">
        <v>6686818</v>
      </c>
      <c r="G35" s="994">
        <f>SUM(B35:F35)</f>
        <v>-10594876</v>
      </c>
      <c r="I35" s="1018">
        <f>-'eng2-4_BS'!D77-G35</f>
        <v>0</v>
      </c>
      <c r="J35" s="1014"/>
      <c r="K35" s="1014"/>
      <c r="L35" s="1014"/>
      <c r="M35" s="1014"/>
      <c r="N35" s="1014"/>
      <c r="O35" s="1014"/>
      <c r="Q35" s="1014"/>
      <c r="R35" s="1014"/>
      <c r="S35" s="1014"/>
      <c r="T35" s="1014"/>
      <c r="U35" s="1014"/>
      <c r="V35" s="1014"/>
    </row>
    <row r="36" spans="1:22" ht="15.75" customHeight="1" thickTop="1">
      <c r="J36" s="1023"/>
      <c r="K36" s="1023"/>
      <c r="L36" s="1023"/>
      <c r="M36" s="1023"/>
      <c r="N36" s="1023"/>
      <c r="O36" s="1023"/>
      <c r="Q36" s="1023"/>
      <c r="R36" s="1023"/>
      <c r="S36" s="1023"/>
      <c r="T36" s="1023"/>
      <c r="U36" s="1023"/>
      <c r="V36" s="1023"/>
    </row>
    <row r="37" spans="1:22" ht="15.75" customHeight="1">
      <c r="J37" s="1023"/>
      <c r="K37" s="1023"/>
      <c r="L37" s="1023"/>
      <c r="M37" s="1023"/>
      <c r="N37" s="1023"/>
      <c r="O37" s="1023"/>
      <c r="Q37" s="1023"/>
      <c r="R37" s="1023"/>
      <c r="S37" s="1023"/>
      <c r="T37" s="1023"/>
      <c r="U37" s="1023"/>
      <c r="V37" s="1023"/>
    </row>
    <row r="38" spans="1:22" ht="15.75" customHeight="1">
      <c r="J38" s="1023"/>
      <c r="K38" s="1023"/>
      <c r="L38" s="1023"/>
      <c r="M38" s="1023"/>
      <c r="N38" s="1023"/>
      <c r="O38" s="1023"/>
      <c r="Q38" s="1023"/>
      <c r="R38" s="1023"/>
      <c r="S38" s="1023"/>
      <c r="T38" s="1023"/>
      <c r="U38" s="1023"/>
      <c r="V38" s="1023"/>
    </row>
  </sheetData>
  <mergeCells count="12">
    <mergeCell ref="J1:O1"/>
    <mergeCell ref="J2:O2"/>
    <mergeCell ref="J7:O7"/>
    <mergeCell ref="Q1:V1"/>
    <mergeCell ref="Q2:V2"/>
    <mergeCell ref="Q7:V7"/>
    <mergeCell ref="B31:G31"/>
    <mergeCell ref="B1:G1"/>
    <mergeCell ref="B2:G2"/>
    <mergeCell ref="B7:G7"/>
    <mergeCell ref="B25:G25"/>
    <mergeCell ref="B26:G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12</vt:i4>
      </vt:variant>
    </vt:vector>
  </HeadingPairs>
  <TitlesOfParts>
    <vt:vector size="27" baseType="lpstr">
      <vt:lpstr>eng2-4_BS</vt:lpstr>
      <vt:lpstr>eng5_PL3m</vt:lpstr>
      <vt:lpstr>eng6_PL compre3m</vt:lpstr>
      <vt:lpstr>eng7_PL_YTD</vt:lpstr>
      <vt:lpstr>eng8_PL compre</vt:lpstr>
      <vt:lpstr>eng9_SOC_conso</vt:lpstr>
      <vt:lpstr>eng10_SOC_TTA</vt:lpstr>
      <vt:lpstr>eng11-13 CF</vt:lpstr>
      <vt:lpstr>thai-BS-3-11</vt:lpstr>
      <vt:lpstr>thai-12-13</vt:lpstr>
      <vt:lpstr>thai-14-15</vt:lpstr>
      <vt:lpstr>thai-16-19 CF</vt:lpstr>
      <vt:lpstr>NFS</vt:lpstr>
      <vt:lpstr>NFS PL 3M</vt:lpstr>
      <vt:lpstr>NFS_seg</vt:lpstr>
      <vt:lpstr>eng10_SOC_TTA!Print_Area</vt:lpstr>
      <vt:lpstr>'eng11-13 CF'!Print_Area</vt:lpstr>
      <vt:lpstr>'eng2-4_BS'!Print_Area</vt:lpstr>
      <vt:lpstr>eng5_PL3m!Print_Area</vt:lpstr>
      <vt:lpstr>'eng6_PL compre3m'!Print_Area</vt:lpstr>
      <vt:lpstr>eng7_PL_YTD!Print_Area</vt:lpstr>
      <vt:lpstr>'eng8_PL compre'!Print_Area</vt:lpstr>
      <vt:lpstr>eng9_SOC_conso!Print_Area</vt:lpstr>
      <vt:lpstr>'thai-12-13'!Print_Area</vt:lpstr>
      <vt:lpstr>'thai-14-15'!Print_Area</vt:lpstr>
      <vt:lpstr>'thai-16-19 CF'!Print_Area</vt:lpstr>
      <vt:lpstr>'thai-BS-3-11'!Print_Area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2017-11-09T14:19:36Z</cp:lastPrinted>
  <dcterms:created xsi:type="dcterms:W3CDTF">2017-07-24T07:59:16Z</dcterms:created>
  <dcterms:modified xsi:type="dcterms:W3CDTF">2017-11-13T12:03:43Z</dcterms:modified>
</cp:coreProperties>
</file>