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252" yWindow="-180" windowWidth="12780" windowHeight="10248" tabRatio="842"/>
  </bookViews>
  <sheets>
    <sheet name="eng2-4_BS" sheetId="1" r:id="rId1"/>
    <sheet name="eng5_PL3m" sheetId="2" r:id="rId2"/>
    <sheet name="eng6_PL compre3m" sheetId="3" r:id="rId3"/>
    <sheet name="eng7_PL_YTD" sheetId="4" r:id="rId4"/>
    <sheet name="eng8_PL compre" sheetId="5" r:id="rId5"/>
    <sheet name="eng9_SOC_conso" sheetId="6" r:id="rId6"/>
    <sheet name="eng10_SOC_TTA" sheetId="7" r:id="rId7"/>
    <sheet name="eng11-13 CF" sheetId="10" r:id="rId8"/>
    <sheet name="thai-BS-3-11" sheetId="11" state="hidden" r:id="rId9"/>
    <sheet name="thai-12-13" sheetId="12" state="hidden" r:id="rId10"/>
    <sheet name="thai-14-15" sheetId="13" state="hidden" r:id="rId11"/>
    <sheet name="thai-16-19 CF" sheetId="14" state="hidden" r:id="rId12"/>
    <sheet name="NFS" sheetId="8" state="hidden" r:id="rId13"/>
    <sheet name="NFS PL 3M" sheetId="9" state="hidden" r:id="rId14"/>
    <sheet name="NFS_seg" sheetId="15" state="hidden" r:id="rId15"/>
  </sheets>
  <externalReferences>
    <externalReference r:id="rId16"/>
    <externalReference r:id="rId17"/>
  </externalReferences>
  <definedNames>
    <definedName name="_xlnm._FilterDatabase" localSheetId="7" hidden="1">'eng11-13 CF'!#REF!</definedName>
    <definedName name="_xlnm._FilterDatabase" localSheetId="0" hidden="1">'eng2-4_BS'!#REF!</definedName>
    <definedName name="_xlnm._FilterDatabase" localSheetId="1" hidden="1">eng5_PL3m!$N$1:$N$194</definedName>
    <definedName name="_xlnm._FilterDatabase" localSheetId="3" hidden="1">eng7_PL_YTD!#REF!</definedName>
    <definedName name="HTML_LineBefore">FALSE</definedName>
    <definedName name="HTML_Name">"Banking Department, Bank of Thailand Tel.(662) 283-5454"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TML_Title">""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"c3460"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BUY_REUT">"c3869"</definedName>
    <definedName name="IQ_EST_NUM_HOLD">"c1761"</definedName>
    <definedName name="IQ_EST_NUM_HOLD_REUT">"c3871"</definedName>
    <definedName name="IQ_EST_NUM_NO_OPINION">"c1758"</definedName>
    <definedName name="IQ_EST_NUM_NO_OPINION_REUT">"c3868"</definedName>
    <definedName name="IQ_EST_NUM_OUTPERFORM">"c1760"</definedName>
    <definedName name="IQ_EST_NUM_OUTPERFORM_REUT">"c3870"</definedName>
    <definedName name="IQ_EST_NUM_SELL">"c1763"</definedName>
    <definedName name="IQ_EST_NUM_SELL_REUT">"c3873"</definedName>
    <definedName name="IQ_EST_NUM_UNDERPERFORM">"c1762"</definedName>
    <definedName name="IQ_EST_NUM_UNDERPERFORM_REUT">"c3872"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NOTES_PAY_TOTAL">"c5522"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AMES_REVISION_DATE_">40105.4159375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39423.431724537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MI">#REF!</definedName>
    <definedName name="NvsInstSpec">"%,FBASE_CURRENCY,VAUD,FCURRENCY_CD,VAUD,FMB_ORIG_LEDGER,TLEDGERS,NMAIN_LEDGERS"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"VMBLGR"</definedName>
    <definedName name="NvsReqBU">"VMBLGR"</definedName>
    <definedName name="NvsReqBUOnly">"VY"</definedName>
    <definedName name="NvsTransLed">"VN"</definedName>
    <definedName name="NvsTreeASD">"V2005-11-04"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MB_ACRONYM_TYPE">"XLATTABLE"</definedName>
    <definedName name="NvsValTbl.MB_ACRONYM_VALUE">"MB_ACRONYM_TBL"</definedName>
    <definedName name="NvsValTbl.MB_SUBAC_CFLD">"MB_SUBAC_TBL"</definedName>
    <definedName name="ob">#REF!</definedName>
    <definedName name="_xlnm.Print_Area" localSheetId="6">eng10_SOC_TTA!$A$1:$Q$40</definedName>
    <definedName name="_xlnm.Print_Area" localSheetId="7">'eng11-13 CF'!$A$1:$K$132</definedName>
    <definedName name="_xlnm.Print_Area" localSheetId="0">'eng2-4_BS'!$A$1:$J$104</definedName>
    <definedName name="_xlnm.Print_Area" localSheetId="1">eng5_PL3m!$A$1:$J$51</definedName>
    <definedName name="_xlnm.Print_Area" localSheetId="2">'eng6_PL compre3m'!$A$1:$J$35</definedName>
    <definedName name="_xlnm.Print_Area" localSheetId="3">eng7_PL_YTD!$A$1:$J$54</definedName>
    <definedName name="_xlnm.Print_Area" localSheetId="4">'eng8_PL compre'!$A$1:$J$38</definedName>
    <definedName name="_xlnm.Print_Area" localSheetId="5">eng9_SOC_conso!$A$1:$AC$46</definedName>
    <definedName name="_xlnm.Print_Area" localSheetId="9">'thai-12-13'!$A$1:$AB$63</definedName>
    <definedName name="_xlnm.Print_Area" localSheetId="10">'thai-14-15'!$A$1:$Q$55</definedName>
    <definedName name="_xlnm.Print_Area" localSheetId="11">'thai-16-19 CF'!$A$1:$K$143</definedName>
    <definedName name="_xlnm.Print_Area" localSheetId="8">'thai-BS-3-11'!$A$1:$L$266</definedName>
    <definedName name="_xlnm.Print_Area">#REF!</definedName>
    <definedName name="Print_Area_MI">#REF!</definedName>
    <definedName name="Print_Area_MI2">#REF!</definedName>
    <definedName name="Type" localSheetId="7">'[1]Impairment Dec''15'!$P$3:$P$8</definedName>
    <definedName name="Type">'[2]Impairment Dec''15'!$P$3:$P$8</definedName>
  </definedNames>
  <calcPr calcId="152511"/>
</workbook>
</file>

<file path=xl/calcChain.xml><?xml version="1.0" encoding="utf-8"?>
<calcChain xmlns="http://schemas.openxmlformats.org/spreadsheetml/2006/main">
  <c r="L9" i="15" l="1"/>
  <c r="L177" i="8"/>
  <c r="J45" i="8"/>
  <c r="K9" i="15"/>
  <c r="U22" i="15" l="1"/>
  <c r="T22" i="15"/>
  <c r="R22" i="15"/>
  <c r="S22" i="15"/>
  <c r="Q22" i="15"/>
  <c r="R12" i="15"/>
  <c r="U12" i="15"/>
  <c r="V18" i="15"/>
  <c r="T12" i="15" l="1"/>
  <c r="S12" i="15"/>
  <c r="V16" i="15"/>
  <c r="V10" i="15"/>
  <c r="V20" i="15"/>
  <c r="V19" i="15"/>
  <c r="V14" i="15"/>
  <c r="V9" i="15"/>
  <c r="V12" i="15" s="1"/>
  <c r="Q12" i="15"/>
  <c r="V22" i="15" l="1"/>
  <c r="K136" i="14" l="1"/>
  <c r="R136" i="14" s="1"/>
  <c r="I136" i="14"/>
  <c r="P136" i="14" s="1"/>
  <c r="G136" i="14"/>
  <c r="N136" i="14" s="1"/>
  <c r="Q136" i="14"/>
  <c r="O136" i="14"/>
  <c r="M136" i="14"/>
  <c r="E136" i="14"/>
  <c r="L136" i="14" s="1"/>
  <c r="Q79" i="14"/>
  <c r="O79" i="14"/>
  <c r="M79" i="14"/>
  <c r="K79" i="14"/>
  <c r="R79" i="14" s="1"/>
  <c r="G79" i="14"/>
  <c r="N79" i="14" s="1"/>
  <c r="K78" i="14" l="1"/>
  <c r="R78" i="14" s="1"/>
  <c r="G78" i="14"/>
  <c r="N78" i="14" s="1"/>
  <c r="E78" i="14"/>
  <c r="L78" i="14" s="1"/>
  <c r="Q76" i="14"/>
  <c r="O76" i="14"/>
  <c r="M76" i="14"/>
  <c r="K76" i="14"/>
  <c r="G76" i="14"/>
  <c r="N76" i="14" l="1"/>
  <c r="G97" i="14"/>
  <c r="R76" i="14"/>
  <c r="K97" i="14"/>
  <c r="K66" i="14" l="1"/>
  <c r="G66" i="14"/>
  <c r="I64" i="14"/>
  <c r="I29" i="14"/>
  <c r="E27" i="14"/>
  <c r="AE22" i="14" l="1"/>
  <c r="AC22" i="14"/>
  <c r="AA22" i="14"/>
  <c r="Y22" i="14"/>
  <c r="AE21" i="14"/>
  <c r="AC21" i="14"/>
  <c r="AA21" i="14"/>
  <c r="Y21" i="14"/>
  <c r="AE10" i="14"/>
  <c r="AE39" i="14" s="1"/>
  <c r="AE65" i="14" s="1"/>
  <c r="AE68" i="14" s="1"/>
  <c r="AD10" i="14"/>
  <c r="AC10" i="14"/>
  <c r="AB10" i="14"/>
  <c r="AA10" i="14"/>
  <c r="Z10" i="14"/>
  <c r="Y10" i="14"/>
  <c r="Y39" i="14" l="1"/>
  <c r="AA39" i="14"/>
  <c r="AC39" i="14"/>
  <c r="AA65" i="14" l="1"/>
  <c r="AA68" i="14" s="1"/>
  <c r="Y65" i="14"/>
  <c r="Y68" i="14" s="1"/>
  <c r="AC65" i="14"/>
  <c r="AC68" i="14" s="1"/>
  <c r="H4" i="9" l="1"/>
  <c r="G4" i="9"/>
  <c r="F4" i="9"/>
  <c r="D246" i="8" l="1"/>
  <c r="D245" i="8"/>
  <c r="K135" i="8" l="1"/>
  <c r="E140" i="8" l="1"/>
  <c r="K222" i="8" l="1"/>
  <c r="J110" i="8"/>
  <c r="J63" i="8"/>
  <c r="I63" i="8"/>
  <c r="I55" i="8"/>
  <c r="I45" i="8"/>
  <c r="Q151" i="11" l="1"/>
  <c r="J344" i="8"/>
  <c r="R142" i="14"/>
  <c r="Q142" i="14"/>
  <c r="O142" i="14"/>
  <c r="N142" i="14"/>
  <c r="M142" i="14"/>
  <c r="R141" i="14"/>
  <c r="Q141" i="14"/>
  <c r="O141" i="14"/>
  <c r="N141" i="14"/>
  <c r="M141" i="14"/>
  <c r="R140" i="14"/>
  <c r="Q140" i="14"/>
  <c r="O140" i="14"/>
  <c r="N140" i="14"/>
  <c r="M140" i="14"/>
  <c r="R139" i="14"/>
  <c r="Q139" i="14"/>
  <c r="O139" i="14"/>
  <c r="N139" i="14"/>
  <c r="M139" i="14"/>
  <c r="R138" i="14"/>
  <c r="Q138" i="14"/>
  <c r="O138" i="14"/>
  <c r="N138" i="14"/>
  <c r="M138" i="14"/>
  <c r="R137" i="14"/>
  <c r="Q137" i="14"/>
  <c r="O137" i="14"/>
  <c r="N137" i="14"/>
  <c r="M137" i="14"/>
  <c r="R134" i="14"/>
  <c r="Q134" i="14"/>
  <c r="O134" i="14"/>
  <c r="N134" i="14"/>
  <c r="M134" i="14"/>
  <c r="Q122" i="14"/>
  <c r="O122" i="14"/>
  <c r="M122" i="14"/>
  <c r="I121" i="14"/>
  <c r="R121" i="14"/>
  <c r="Q121" i="14"/>
  <c r="O121" i="14"/>
  <c r="N121" i="14"/>
  <c r="M121" i="14"/>
  <c r="Q120" i="14"/>
  <c r="O120" i="14"/>
  <c r="M120" i="14"/>
  <c r="R119" i="14"/>
  <c r="Q119" i="14"/>
  <c r="O119" i="14"/>
  <c r="N119" i="14"/>
  <c r="M119" i="14"/>
  <c r="Q117" i="14"/>
  <c r="O117" i="14"/>
  <c r="M117" i="14"/>
  <c r="R118" i="14"/>
  <c r="Q118" i="14"/>
  <c r="O118" i="14"/>
  <c r="N118" i="14"/>
  <c r="M118" i="14"/>
  <c r="Q114" i="14"/>
  <c r="O114" i="14"/>
  <c r="M114" i="14"/>
  <c r="R112" i="14"/>
  <c r="Q112" i="14"/>
  <c r="O112" i="14"/>
  <c r="N112" i="14"/>
  <c r="M112" i="14"/>
  <c r="R111" i="14"/>
  <c r="Q111" i="14"/>
  <c r="P111" i="14"/>
  <c r="O111" i="14"/>
  <c r="N111" i="14"/>
  <c r="M111" i="14"/>
  <c r="L111" i="14"/>
  <c r="R101" i="14"/>
  <c r="Q101" i="14"/>
  <c r="O101" i="14"/>
  <c r="N101" i="14"/>
  <c r="M101" i="14"/>
  <c r="R100" i="14"/>
  <c r="Q100" i="14"/>
  <c r="P100" i="14"/>
  <c r="O100" i="14"/>
  <c r="N100" i="14"/>
  <c r="M100" i="14"/>
  <c r="L100" i="14"/>
  <c r="R108" i="14"/>
  <c r="Q108" i="14"/>
  <c r="O108" i="14"/>
  <c r="N108" i="14"/>
  <c r="M108" i="14"/>
  <c r="R109" i="14"/>
  <c r="Q109" i="14"/>
  <c r="O109" i="14"/>
  <c r="N109" i="14"/>
  <c r="M109" i="14"/>
  <c r="R110" i="14"/>
  <c r="Q110" i="14"/>
  <c r="O110" i="14"/>
  <c r="N110" i="14"/>
  <c r="M110" i="14"/>
  <c r="R106" i="14"/>
  <c r="Q106" i="14"/>
  <c r="O106" i="14"/>
  <c r="N106" i="14"/>
  <c r="M106" i="14"/>
  <c r="R107" i="14"/>
  <c r="Q107" i="14"/>
  <c r="O107" i="14"/>
  <c r="N107" i="14"/>
  <c r="M107" i="14"/>
  <c r="R104" i="14"/>
  <c r="Q104" i="14"/>
  <c r="O104" i="14"/>
  <c r="N104" i="14"/>
  <c r="M104" i="14"/>
  <c r="R105" i="14"/>
  <c r="Q105" i="14"/>
  <c r="O105" i="14"/>
  <c r="N105" i="14"/>
  <c r="M105" i="14"/>
  <c r="R103" i="14"/>
  <c r="Q103" i="14"/>
  <c r="O103" i="14"/>
  <c r="N103" i="14"/>
  <c r="M103" i="14"/>
  <c r="R102" i="14"/>
  <c r="Q102" i="14"/>
  <c r="O102" i="14"/>
  <c r="N102" i="14"/>
  <c r="M102" i="14"/>
  <c r="R113" i="14"/>
  <c r="Q113" i="14"/>
  <c r="O113" i="14"/>
  <c r="N113" i="14"/>
  <c r="M113" i="14"/>
  <c r="Q97" i="14"/>
  <c r="O97" i="14"/>
  <c r="M97" i="14"/>
  <c r="R96" i="14"/>
  <c r="Q96" i="14"/>
  <c r="O96" i="14"/>
  <c r="N96" i="14"/>
  <c r="M96" i="14"/>
  <c r="R90" i="14"/>
  <c r="Q90" i="14"/>
  <c r="O90" i="14"/>
  <c r="N90" i="14"/>
  <c r="M90" i="14"/>
  <c r="R73" i="14"/>
  <c r="Q73" i="14"/>
  <c r="O73" i="14"/>
  <c r="N73" i="14"/>
  <c r="M73" i="14"/>
  <c r="R71" i="14"/>
  <c r="Q71" i="14"/>
  <c r="O71" i="14"/>
  <c r="N71" i="14"/>
  <c r="M71" i="14"/>
  <c r="Q78" i="14"/>
  <c r="O78" i="14"/>
  <c r="M78" i="14"/>
  <c r="R94" i="14"/>
  <c r="Q94" i="14"/>
  <c r="O94" i="14"/>
  <c r="N94" i="14"/>
  <c r="M94" i="14"/>
  <c r="R80" i="14"/>
  <c r="Q80" i="14"/>
  <c r="O80" i="14"/>
  <c r="N80" i="14"/>
  <c r="M80" i="14"/>
  <c r="R74" i="14"/>
  <c r="Q74" i="14"/>
  <c r="O74" i="14"/>
  <c r="N74" i="14"/>
  <c r="M74" i="14"/>
  <c r="R72" i="14"/>
  <c r="Q72" i="14"/>
  <c r="O72" i="14"/>
  <c r="N72" i="14"/>
  <c r="M72" i="14"/>
  <c r="R91" i="14"/>
  <c r="Q91" i="14"/>
  <c r="O91" i="14"/>
  <c r="N91" i="14"/>
  <c r="M91" i="14"/>
  <c r="R92" i="14"/>
  <c r="Q92" i="14"/>
  <c r="O92" i="14"/>
  <c r="N92" i="14"/>
  <c r="M92" i="14"/>
  <c r="R95" i="14"/>
  <c r="Q95" i="14"/>
  <c r="O95" i="14"/>
  <c r="N95" i="14"/>
  <c r="M95" i="14"/>
  <c r="Q68" i="14"/>
  <c r="O68" i="14"/>
  <c r="M68" i="14"/>
  <c r="R67" i="14"/>
  <c r="Q67" i="14"/>
  <c r="O67" i="14"/>
  <c r="M67" i="14"/>
  <c r="Q65" i="14"/>
  <c r="O65" i="14"/>
  <c r="M65" i="14"/>
  <c r="R63" i="14"/>
  <c r="Q63" i="14"/>
  <c r="O63" i="14"/>
  <c r="N63" i="14"/>
  <c r="M63" i="14"/>
  <c r="R62" i="14"/>
  <c r="Q62" i="14"/>
  <c r="O62" i="14"/>
  <c r="N62" i="14"/>
  <c r="M62" i="14"/>
  <c r="R61" i="14"/>
  <c r="Q61" i="14"/>
  <c r="O61" i="14"/>
  <c r="N61" i="14"/>
  <c r="M61" i="14"/>
  <c r="R60" i="14"/>
  <c r="Q60" i="14"/>
  <c r="O60" i="14"/>
  <c r="N60" i="14"/>
  <c r="M60" i="14"/>
  <c r="R59" i="14"/>
  <c r="Q59" i="14"/>
  <c r="O59" i="14"/>
  <c r="N59" i="14"/>
  <c r="M59" i="14"/>
  <c r="R58" i="14"/>
  <c r="Q58" i="14"/>
  <c r="O58" i="14"/>
  <c r="N58" i="14"/>
  <c r="M58" i="14"/>
  <c r="R57" i="14"/>
  <c r="Q57" i="14"/>
  <c r="O57" i="14"/>
  <c r="N57" i="14"/>
  <c r="M57" i="14"/>
  <c r="R56" i="14"/>
  <c r="Q56" i="14"/>
  <c r="O56" i="14"/>
  <c r="N56" i="14"/>
  <c r="M56" i="14"/>
  <c r="R55" i="14"/>
  <c r="Q55" i="14"/>
  <c r="O55" i="14"/>
  <c r="N55" i="14"/>
  <c r="M55" i="14"/>
  <c r="R54" i="14"/>
  <c r="Q54" i="14"/>
  <c r="O54" i="14"/>
  <c r="N54" i="14"/>
  <c r="M54" i="14"/>
  <c r="R53" i="14"/>
  <c r="Q53" i="14"/>
  <c r="O53" i="14"/>
  <c r="N53" i="14"/>
  <c r="M53" i="14"/>
  <c r="R52" i="14"/>
  <c r="Q52" i="14"/>
  <c r="O52" i="14"/>
  <c r="N52" i="14"/>
  <c r="M52" i="14"/>
  <c r="R51" i="14"/>
  <c r="Q51" i="14"/>
  <c r="O51" i="14"/>
  <c r="N51" i="14"/>
  <c r="M51" i="14"/>
  <c r="R50" i="14"/>
  <c r="Q50" i="14"/>
  <c r="O50" i="14"/>
  <c r="N50" i="14"/>
  <c r="M50" i="14"/>
  <c r="Q39" i="14"/>
  <c r="O39" i="14"/>
  <c r="M39" i="14"/>
  <c r="R38" i="14"/>
  <c r="Q38" i="14"/>
  <c r="O38" i="14"/>
  <c r="N38" i="14"/>
  <c r="M38" i="14"/>
  <c r="R36" i="14"/>
  <c r="Q36" i="14"/>
  <c r="O36" i="14"/>
  <c r="N36" i="14"/>
  <c r="M36" i="14"/>
  <c r="R35" i="14"/>
  <c r="Q35" i="14"/>
  <c r="O35" i="14"/>
  <c r="N35" i="14"/>
  <c r="M35" i="14"/>
  <c r="R34" i="14"/>
  <c r="Q34" i="14"/>
  <c r="O34" i="14"/>
  <c r="N34" i="14"/>
  <c r="M34" i="14"/>
  <c r="R32" i="14"/>
  <c r="Q32" i="14"/>
  <c r="O32" i="14"/>
  <c r="N32" i="14"/>
  <c r="M32" i="14"/>
  <c r="R30" i="14"/>
  <c r="Q30" i="14"/>
  <c r="O30" i="14"/>
  <c r="N30" i="14"/>
  <c r="M30" i="14"/>
  <c r="R29" i="14"/>
  <c r="Q29" i="14"/>
  <c r="O29" i="14"/>
  <c r="N29" i="14"/>
  <c r="M29" i="14"/>
  <c r="R28" i="14"/>
  <c r="Q28" i="14"/>
  <c r="O28" i="14"/>
  <c r="N28" i="14"/>
  <c r="M28" i="14"/>
  <c r="R27" i="14"/>
  <c r="Q27" i="14"/>
  <c r="O27" i="14"/>
  <c r="N27" i="14"/>
  <c r="M27" i="14"/>
  <c r="L12" i="14"/>
  <c r="M12" i="14"/>
  <c r="N12" i="14"/>
  <c r="O12" i="14"/>
  <c r="P12" i="14"/>
  <c r="Q12" i="14"/>
  <c r="R12" i="14"/>
  <c r="M13" i="14"/>
  <c r="N13" i="14"/>
  <c r="O13" i="14"/>
  <c r="Q13" i="14"/>
  <c r="R13" i="14"/>
  <c r="M14" i="14"/>
  <c r="N14" i="14"/>
  <c r="O14" i="14"/>
  <c r="Q14" i="14"/>
  <c r="R14" i="14"/>
  <c r="M15" i="14"/>
  <c r="N15" i="14"/>
  <c r="O15" i="14"/>
  <c r="Q15" i="14"/>
  <c r="R15" i="14"/>
  <c r="M16" i="14"/>
  <c r="N16" i="14"/>
  <c r="O16" i="14"/>
  <c r="Q16" i="14"/>
  <c r="R16" i="14"/>
  <c r="M17" i="14"/>
  <c r="N17" i="14"/>
  <c r="O17" i="14"/>
  <c r="Q17" i="14"/>
  <c r="R17" i="14"/>
  <c r="M18" i="14"/>
  <c r="N18" i="14"/>
  <c r="O18" i="14"/>
  <c r="Q18" i="14"/>
  <c r="R18" i="14"/>
  <c r="M19" i="14"/>
  <c r="N19" i="14"/>
  <c r="O19" i="14"/>
  <c r="Q19" i="14"/>
  <c r="R19" i="14"/>
  <c r="M20" i="14"/>
  <c r="N20" i="14"/>
  <c r="O20" i="14"/>
  <c r="Q20" i="14"/>
  <c r="R20" i="14"/>
  <c r="M21" i="14"/>
  <c r="N21" i="14"/>
  <c r="O21" i="14"/>
  <c r="Q21" i="14"/>
  <c r="R21" i="14"/>
  <c r="M22" i="14"/>
  <c r="N22" i="14"/>
  <c r="O22" i="14"/>
  <c r="Q22" i="14"/>
  <c r="R22" i="14"/>
  <c r="L23" i="14"/>
  <c r="M23" i="14"/>
  <c r="N23" i="14"/>
  <c r="O23" i="14"/>
  <c r="P23" i="14"/>
  <c r="Q23" i="14"/>
  <c r="R23" i="14"/>
  <c r="M24" i="14"/>
  <c r="N24" i="14"/>
  <c r="O24" i="14"/>
  <c r="Q24" i="14"/>
  <c r="R24" i="14"/>
  <c r="M25" i="14"/>
  <c r="N25" i="14"/>
  <c r="O25" i="14"/>
  <c r="Q25" i="14"/>
  <c r="R25" i="14"/>
  <c r="AF10" i="13"/>
  <c r="AE10" i="13"/>
  <c r="I53" i="13"/>
  <c r="I54" i="13" s="1"/>
  <c r="G53" i="13"/>
  <c r="T53" i="13" s="1"/>
  <c r="E53" i="13"/>
  <c r="R53" i="13" s="1"/>
  <c r="I48" i="13"/>
  <c r="O48" i="13"/>
  <c r="AB48" i="13" s="1"/>
  <c r="M48" i="13"/>
  <c r="Z48" i="13" s="1"/>
  <c r="AC54" i="13"/>
  <c r="AA54" i="13"/>
  <c r="Y54" i="13"/>
  <c r="W54" i="13"/>
  <c r="U54" i="13"/>
  <c r="S54" i="13"/>
  <c r="AC53" i="13"/>
  <c r="AA53" i="13"/>
  <c r="Y53" i="13"/>
  <c r="W53" i="13"/>
  <c r="V53" i="13"/>
  <c r="U53" i="13"/>
  <c r="S53" i="13"/>
  <c r="AC52" i="13"/>
  <c r="AA52" i="13"/>
  <c r="Y52" i="13"/>
  <c r="X52" i="13"/>
  <c r="W52" i="13"/>
  <c r="V52" i="13"/>
  <c r="U52" i="13"/>
  <c r="T52" i="13"/>
  <c r="S52" i="13"/>
  <c r="R52" i="13"/>
  <c r="AC51" i="13"/>
  <c r="AB51" i="13"/>
  <c r="AA51" i="13"/>
  <c r="Z51" i="13"/>
  <c r="Y51" i="13"/>
  <c r="W51" i="13"/>
  <c r="V51" i="13"/>
  <c r="U51" i="13"/>
  <c r="T51" i="13"/>
  <c r="S51" i="13"/>
  <c r="R51" i="13"/>
  <c r="AC48" i="13"/>
  <c r="AA48" i="13"/>
  <c r="Y48" i="13"/>
  <c r="W48" i="13"/>
  <c r="V48" i="13"/>
  <c r="U48" i="13"/>
  <c r="S48" i="13"/>
  <c r="AC47" i="13"/>
  <c r="AB47" i="13"/>
  <c r="AA47" i="13"/>
  <c r="Z47" i="13"/>
  <c r="Y47" i="13"/>
  <c r="W47" i="13"/>
  <c r="V47" i="13"/>
  <c r="U47" i="13"/>
  <c r="T47" i="13"/>
  <c r="S47" i="13"/>
  <c r="R47" i="13"/>
  <c r="AC46" i="13"/>
  <c r="AB46" i="13"/>
  <c r="AA46" i="13"/>
  <c r="Z46" i="13"/>
  <c r="Y46" i="13"/>
  <c r="X46" i="13"/>
  <c r="W46" i="13"/>
  <c r="V46" i="13"/>
  <c r="U46" i="13"/>
  <c r="T46" i="13"/>
  <c r="S46" i="13"/>
  <c r="R46" i="13"/>
  <c r="AD45" i="13"/>
  <c r="AC45" i="13"/>
  <c r="AB45" i="13"/>
  <c r="AA45" i="13"/>
  <c r="Z45" i="13"/>
  <c r="Y45" i="13"/>
  <c r="X45" i="13"/>
  <c r="W45" i="13"/>
  <c r="V45" i="13"/>
  <c r="U45" i="13"/>
  <c r="T45" i="13"/>
  <c r="S45" i="13"/>
  <c r="R45" i="13"/>
  <c r="AD44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AD43" i="13"/>
  <c r="AC43" i="13"/>
  <c r="AB43" i="13"/>
  <c r="AA43" i="13"/>
  <c r="Z43" i="13"/>
  <c r="Y43" i="13"/>
  <c r="X43" i="13"/>
  <c r="W43" i="13"/>
  <c r="V43" i="13"/>
  <c r="U43" i="13"/>
  <c r="T43" i="13"/>
  <c r="S43" i="13"/>
  <c r="R43" i="13"/>
  <c r="AD42" i="13"/>
  <c r="AC42" i="13"/>
  <c r="AB42" i="13"/>
  <c r="AA42" i="13"/>
  <c r="Z42" i="13"/>
  <c r="Y42" i="13"/>
  <c r="X42" i="13"/>
  <c r="W42" i="13"/>
  <c r="V42" i="13"/>
  <c r="U42" i="13"/>
  <c r="T42" i="13"/>
  <c r="S42" i="13"/>
  <c r="R42" i="13"/>
  <c r="AC25" i="13"/>
  <c r="AA25" i="13"/>
  <c r="Y25" i="13"/>
  <c r="W25" i="13"/>
  <c r="U25" i="13"/>
  <c r="S25" i="13"/>
  <c r="AC24" i="13"/>
  <c r="AA24" i="13"/>
  <c r="Y24" i="13"/>
  <c r="W24" i="13"/>
  <c r="V24" i="13"/>
  <c r="U24" i="13"/>
  <c r="S24" i="13"/>
  <c r="AD23" i="13"/>
  <c r="AC23" i="13"/>
  <c r="AB23" i="13"/>
  <c r="AA23" i="13"/>
  <c r="Z23" i="13"/>
  <c r="Y23" i="13"/>
  <c r="X23" i="13"/>
  <c r="W23" i="13"/>
  <c r="V23" i="13"/>
  <c r="U23" i="13"/>
  <c r="T23" i="13"/>
  <c r="S23" i="13"/>
  <c r="R23" i="13"/>
  <c r="AD22" i="13"/>
  <c r="AC22" i="13"/>
  <c r="AB22" i="13"/>
  <c r="AA22" i="13"/>
  <c r="Z22" i="13"/>
  <c r="Y22" i="13"/>
  <c r="X22" i="13"/>
  <c r="W22" i="13"/>
  <c r="V22" i="13"/>
  <c r="U22" i="13"/>
  <c r="T22" i="13"/>
  <c r="S22" i="13"/>
  <c r="R22" i="13"/>
  <c r="I24" i="13"/>
  <c r="G24" i="13"/>
  <c r="T24" i="13" s="1"/>
  <c r="E24" i="13"/>
  <c r="R24" i="13" s="1"/>
  <c r="AD19" i="13"/>
  <c r="AC19" i="13"/>
  <c r="AA19" i="13"/>
  <c r="Y19" i="13"/>
  <c r="X19" i="13"/>
  <c r="W19" i="13"/>
  <c r="U19" i="13"/>
  <c r="S19" i="13"/>
  <c r="AD18" i="13"/>
  <c r="AC18" i="13"/>
  <c r="AB18" i="13"/>
  <c r="AA18" i="13"/>
  <c r="Z18" i="13"/>
  <c r="Y18" i="13"/>
  <c r="X18" i="13"/>
  <c r="W18" i="13"/>
  <c r="V18" i="13"/>
  <c r="U18" i="13"/>
  <c r="T18" i="13"/>
  <c r="S18" i="13"/>
  <c r="R18" i="13"/>
  <c r="O19" i="13"/>
  <c r="AB19" i="13" s="1"/>
  <c r="M19" i="13"/>
  <c r="Z19" i="13" s="1"/>
  <c r="G19" i="13"/>
  <c r="T19" i="13" s="1"/>
  <c r="I19" i="13"/>
  <c r="V19" i="13" s="1"/>
  <c r="E19" i="13"/>
  <c r="R19" i="13" s="1"/>
  <c r="AD14" i="13"/>
  <c r="AC14" i="13"/>
  <c r="AB14" i="13"/>
  <c r="AA14" i="13"/>
  <c r="Z14" i="13"/>
  <c r="Y14" i="13"/>
  <c r="X14" i="13"/>
  <c r="W14" i="13"/>
  <c r="V14" i="13"/>
  <c r="U14" i="13"/>
  <c r="T14" i="13"/>
  <c r="S14" i="13"/>
  <c r="R14" i="13"/>
  <c r="AZ62" i="12"/>
  <c r="AX62" i="12"/>
  <c r="AV62" i="12"/>
  <c r="AT62" i="12"/>
  <c r="AR62" i="12"/>
  <c r="AP62" i="12"/>
  <c r="AN62" i="12"/>
  <c r="AL62" i="12"/>
  <c r="AJ62" i="12"/>
  <c r="AH62" i="12"/>
  <c r="AF62" i="12"/>
  <c r="AD62" i="12"/>
  <c r="AZ61" i="12"/>
  <c r="AX61" i="12"/>
  <c r="AV61" i="12"/>
  <c r="AT61" i="12"/>
  <c r="AR61" i="12"/>
  <c r="AP61" i="12"/>
  <c r="AN61" i="12"/>
  <c r="AL61" i="12"/>
  <c r="AJ61" i="12"/>
  <c r="AH61" i="12"/>
  <c r="AF61" i="12"/>
  <c r="AD61" i="12"/>
  <c r="AZ60" i="12"/>
  <c r="AX60" i="12"/>
  <c r="AV60" i="12"/>
  <c r="AT60" i="12"/>
  <c r="AS60" i="12"/>
  <c r="AR60" i="12"/>
  <c r="AQ60" i="12"/>
  <c r="AP60" i="12"/>
  <c r="AO60" i="12"/>
  <c r="AN60" i="12"/>
  <c r="AL60" i="12"/>
  <c r="AJ60" i="12"/>
  <c r="AH60" i="12"/>
  <c r="AG60" i="12"/>
  <c r="AF60" i="12"/>
  <c r="AE60" i="12"/>
  <c r="AD60" i="12"/>
  <c r="AC60" i="12"/>
  <c r="AZ59" i="12"/>
  <c r="AX59" i="12"/>
  <c r="AV59" i="12"/>
  <c r="AU59" i="12"/>
  <c r="AT59" i="12"/>
  <c r="AS59" i="12"/>
  <c r="AR59" i="12"/>
  <c r="AQ59" i="12"/>
  <c r="AP59" i="12"/>
  <c r="AO59" i="12"/>
  <c r="AN59" i="12"/>
  <c r="AM59" i="12"/>
  <c r="AL59" i="12"/>
  <c r="AK59" i="12"/>
  <c r="AJ59" i="12"/>
  <c r="AH59" i="12"/>
  <c r="AG59" i="12"/>
  <c r="AF59" i="12"/>
  <c r="AE59" i="12"/>
  <c r="AD59" i="12"/>
  <c r="AC59" i="12"/>
  <c r="AZ56" i="12"/>
  <c r="AX56" i="12"/>
  <c r="AV56" i="12"/>
  <c r="AT56" i="12"/>
  <c r="AR56" i="12"/>
  <c r="AP56" i="12"/>
  <c r="AN56" i="12"/>
  <c r="AL56" i="12"/>
  <c r="AJ56" i="12"/>
  <c r="AH56" i="12"/>
  <c r="AF56" i="12"/>
  <c r="AD56" i="12"/>
  <c r="AZ55" i="12"/>
  <c r="AY55" i="12"/>
  <c r="AX55" i="12"/>
  <c r="AV55" i="12"/>
  <c r="AU55" i="12"/>
  <c r="AT55" i="12"/>
  <c r="AS55" i="12"/>
  <c r="AR55" i="12"/>
  <c r="AQ55" i="12"/>
  <c r="AP55" i="12"/>
  <c r="AO55" i="12"/>
  <c r="AN55" i="12"/>
  <c r="AM55" i="12"/>
  <c r="AL55" i="12"/>
  <c r="AK55" i="12"/>
  <c r="AJ55" i="12"/>
  <c r="AI55" i="12"/>
  <c r="AH55" i="12"/>
  <c r="AG55" i="12"/>
  <c r="AF55" i="12"/>
  <c r="AE55" i="12"/>
  <c r="AD55" i="12"/>
  <c r="AC55" i="12"/>
  <c r="AZ53" i="12"/>
  <c r="AY53" i="12"/>
  <c r="AX53" i="12"/>
  <c r="AV53" i="12"/>
  <c r="AU53" i="12"/>
  <c r="AT53" i="12"/>
  <c r="AS53" i="12"/>
  <c r="AR53" i="12"/>
  <c r="AQ53" i="12"/>
  <c r="AP53" i="12"/>
  <c r="AO53" i="12"/>
  <c r="AN53" i="12"/>
  <c r="AM53" i="12"/>
  <c r="AL53" i="12"/>
  <c r="AK53" i="12"/>
  <c r="AJ53" i="12"/>
  <c r="AH53" i="12"/>
  <c r="AG53" i="12"/>
  <c r="AF53" i="12"/>
  <c r="AE53" i="12"/>
  <c r="AD53" i="12"/>
  <c r="AC53" i="12"/>
  <c r="AZ52" i="12"/>
  <c r="AY52" i="12"/>
  <c r="AX52" i="12"/>
  <c r="AV52" i="12"/>
  <c r="AU52" i="12"/>
  <c r="AT52" i="12"/>
  <c r="AS52" i="12"/>
  <c r="AR52" i="12"/>
  <c r="AQ52" i="12"/>
  <c r="AP52" i="12"/>
  <c r="AO52" i="12"/>
  <c r="AN52" i="12"/>
  <c r="AM52" i="12"/>
  <c r="AL52" i="12"/>
  <c r="AK52" i="12"/>
  <c r="AJ52" i="12"/>
  <c r="AI52" i="12"/>
  <c r="AH52" i="12"/>
  <c r="AG52" i="12"/>
  <c r="AF52" i="12"/>
  <c r="AE52" i="12"/>
  <c r="AD52" i="12"/>
  <c r="AC52" i="12"/>
  <c r="R61" i="12"/>
  <c r="T61" i="12"/>
  <c r="P61" i="12"/>
  <c r="F61" i="12"/>
  <c r="H61" i="12"/>
  <c r="D61" i="12"/>
  <c r="N56" i="12"/>
  <c r="P56" i="12"/>
  <c r="R56" i="12"/>
  <c r="T56" i="12"/>
  <c r="V56" i="12"/>
  <c r="L56" i="12"/>
  <c r="Z56" i="12"/>
  <c r="X56" i="12"/>
  <c r="J56" i="12"/>
  <c r="H56" i="12"/>
  <c r="F56" i="12"/>
  <c r="D56" i="12"/>
  <c r="AZ50" i="12"/>
  <c r="AY50" i="12"/>
  <c r="AX50" i="12"/>
  <c r="AV50" i="12"/>
  <c r="AU50" i="12"/>
  <c r="AT50" i="12"/>
  <c r="AS50" i="12"/>
  <c r="AR50" i="12"/>
  <c r="AQ50" i="12"/>
  <c r="AP50" i="12"/>
  <c r="AO50" i="12"/>
  <c r="AN50" i="12"/>
  <c r="AM50" i="12"/>
  <c r="AL50" i="12"/>
  <c r="AK50" i="12"/>
  <c r="AJ50" i="12"/>
  <c r="AI50" i="12"/>
  <c r="AH50" i="12"/>
  <c r="AG50" i="12"/>
  <c r="AF50" i="12"/>
  <c r="AE50" i="12"/>
  <c r="AD50" i="12"/>
  <c r="AC50" i="12"/>
  <c r="BA46" i="12"/>
  <c r="AZ46" i="12"/>
  <c r="AY46" i="12"/>
  <c r="AX46" i="12"/>
  <c r="AW46" i="12"/>
  <c r="AV46" i="12"/>
  <c r="AU46" i="12"/>
  <c r="AT46" i="12"/>
  <c r="AS46" i="12"/>
  <c r="AR46" i="12"/>
  <c r="AQ46" i="12"/>
  <c r="AP46" i="12"/>
  <c r="AO46" i="12"/>
  <c r="AN46" i="12"/>
  <c r="AM46" i="12"/>
  <c r="AL46" i="12"/>
  <c r="AK46" i="12"/>
  <c r="AJ46" i="12"/>
  <c r="AI46" i="12"/>
  <c r="AH46" i="12"/>
  <c r="AG46" i="12"/>
  <c r="AF46" i="12"/>
  <c r="AE46" i="12"/>
  <c r="AD46" i="12"/>
  <c r="AC46" i="12"/>
  <c r="AZ31" i="12"/>
  <c r="AX31" i="12"/>
  <c r="AV31" i="12"/>
  <c r="AT31" i="12"/>
  <c r="AR31" i="12"/>
  <c r="AP31" i="12"/>
  <c r="AN31" i="12"/>
  <c r="AL31" i="12"/>
  <c r="AJ31" i="12"/>
  <c r="AH31" i="12"/>
  <c r="AF31" i="12"/>
  <c r="AD31" i="12"/>
  <c r="AZ30" i="12"/>
  <c r="AX30" i="12"/>
  <c r="AV30" i="12"/>
  <c r="AT30" i="12"/>
  <c r="AS30" i="12"/>
  <c r="AR30" i="12"/>
  <c r="AP30" i="12"/>
  <c r="AN30" i="12"/>
  <c r="AL30" i="12"/>
  <c r="AJ30" i="12"/>
  <c r="AH30" i="12"/>
  <c r="AF30" i="12"/>
  <c r="AD30" i="12"/>
  <c r="BA29" i="12"/>
  <c r="AZ29" i="12"/>
  <c r="AY29" i="12"/>
  <c r="AX29" i="12"/>
  <c r="AW29" i="12"/>
  <c r="AV29" i="12"/>
  <c r="AU29" i="12"/>
  <c r="AT29" i="12"/>
  <c r="AS29" i="12"/>
  <c r="AR29" i="12"/>
  <c r="AQ29" i="12"/>
  <c r="AP29" i="12"/>
  <c r="AO29" i="12"/>
  <c r="AN29" i="12"/>
  <c r="AM29" i="12"/>
  <c r="AL29" i="12"/>
  <c r="AK29" i="12"/>
  <c r="AJ29" i="12"/>
  <c r="AI29" i="12"/>
  <c r="AH29" i="12"/>
  <c r="AG29" i="12"/>
  <c r="AF29" i="12"/>
  <c r="AE29" i="12"/>
  <c r="AD29" i="12"/>
  <c r="AC29" i="12"/>
  <c r="BA28" i="12"/>
  <c r="AZ28" i="12"/>
  <c r="AY28" i="12"/>
  <c r="AX28" i="12"/>
  <c r="AW28" i="12"/>
  <c r="AV28" i="12"/>
  <c r="AU28" i="12"/>
  <c r="AT28" i="12"/>
  <c r="AS28" i="12"/>
  <c r="AR28" i="12"/>
  <c r="AQ28" i="12"/>
  <c r="AP28" i="12"/>
  <c r="AO28" i="12"/>
  <c r="AN28" i="12"/>
  <c r="AM28" i="12"/>
  <c r="AL28" i="12"/>
  <c r="AK28" i="12"/>
  <c r="AJ28" i="12"/>
  <c r="AI28" i="12"/>
  <c r="AH28" i="12"/>
  <c r="AG28" i="12"/>
  <c r="AF28" i="12"/>
  <c r="AE28" i="12"/>
  <c r="AD28" i="12"/>
  <c r="AC28" i="12"/>
  <c r="AZ25" i="12"/>
  <c r="AX25" i="12"/>
  <c r="AV25" i="12"/>
  <c r="AT25" i="12"/>
  <c r="AR25" i="12"/>
  <c r="AP25" i="12"/>
  <c r="AN25" i="12"/>
  <c r="AL25" i="12"/>
  <c r="AJ25" i="12"/>
  <c r="AH25" i="12"/>
  <c r="AF25" i="12"/>
  <c r="AD25" i="12"/>
  <c r="AZ24" i="12"/>
  <c r="AY24" i="12"/>
  <c r="AX24" i="12"/>
  <c r="AW24" i="12"/>
  <c r="AV24" i="12"/>
  <c r="AU24" i="12"/>
  <c r="AT24" i="12"/>
  <c r="AS24" i="12"/>
  <c r="AR24" i="12"/>
  <c r="AQ24" i="12"/>
  <c r="AP24" i="12"/>
  <c r="AO24" i="12"/>
  <c r="AN24" i="12"/>
  <c r="AM24" i="12"/>
  <c r="AL24" i="12"/>
  <c r="AK24" i="12"/>
  <c r="AJ24" i="12"/>
  <c r="AI24" i="12"/>
  <c r="AH24" i="12"/>
  <c r="AG24" i="12"/>
  <c r="AF24" i="12"/>
  <c r="AE24" i="12"/>
  <c r="AD24" i="12"/>
  <c r="AC24" i="12"/>
  <c r="BA22" i="12"/>
  <c r="AZ22" i="12"/>
  <c r="AY22" i="12"/>
  <c r="AX22" i="12"/>
  <c r="AW22" i="12"/>
  <c r="AV22" i="12"/>
  <c r="AU22" i="12"/>
  <c r="AT22" i="12"/>
  <c r="AS22" i="12"/>
  <c r="AR22" i="12"/>
  <c r="AQ22" i="12"/>
  <c r="AP22" i="12"/>
  <c r="AO22" i="12"/>
  <c r="AN22" i="12"/>
  <c r="AM22" i="12"/>
  <c r="AL22" i="12"/>
  <c r="AK22" i="12"/>
  <c r="AJ22" i="12"/>
  <c r="AI22" i="12"/>
  <c r="AH22" i="12"/>
  <c r="AG22" i="12"/>
  <c r="AF22" i="12"/>
  <c r="AE22" i="12"/>
  <c r="AD22" i="12"/>
  <c r="AC22" i="12"/>
  <c r="BA21" i="12"/>
  <c r="AZ21" i="12"/>
  <c r="AY21" i="12"/>
  <c r="AX21" i="12"/>
  <c r="AW21" i="12"/>
  <c r="AV21" i="12"/>
  <c r="AU21" i="12"/>
  <c r="AT21" i="12"/>
  <c r="AS21" i="12"/>
  <c r="AR21" i="12"/>
  <c r="AQ21" i="12"/>
  <c r="AP21" i="12"/>
  <c r="AO21" i="12"/>
  <c r="AN21" i="12"/>
  <c r="AM21" i="12"/>
  <c r="AL21" i="12"/>
  <c r="AK21" i="12"/>
  <c r="AJ21" i="12"/>
  <c r="AI21" i="12"/>
  <c r="AH21" i="12"/>
  <c r="AG21" i="12"/>
  <c r="AF21" i="12"/>
  <c r="AE21" i="12"/>
  <c r="AD21" i="12"/>
  <c r="AC21" i="12"/>
  <c r="AZ19" i="12"/>
  <c r="AY19" i="12"/>
  <c r="AX19" i="12"/>
  <c r="AW19" i="12"/>
  <c r="AV19" i="12"/>
  <c r="AU19" i="12"/>
  <c r="AT19" i="12"/>
  <c r="AS19" i="12"/>
  <c r="AR19" i="12"/>
  <c r="AQ19" i="12"/>
  <c r="AP19" i="12"/>
  <c r="AO19" i="12"/>
  <c r="AN19" i="12"/>
  <c r="AM19" i="12"/>
  <c r="AL19" i="12"/>
  <c r="AK19" i="12"/>
  <c r="AJ19" i="12"/>
  <c r="AI19" i="12"/>
  <c r="AH19" i="12"/>
  <c r="AG19" i="12"/>
  <c r="AF19" i="12"/>
  <c r="AE19" i="12"/>
  <c r="AD19" i="12"/>
  <c r="AC19" i="12"/>
  <c r="D25" i="12"/>
  <c r="AC25" i="12" s="1"/>
  <c r="F25" i="12"/>
  <c r="AE25" i="12" s="1"/>
  <c r="H25" i="12"/>
  <c r="AG25" i="12" s="1"/>
  <c r="L25" i="12"/>
  <c r="N25" i="12"/>
  <c r="P25" i="12"/>
  <c r="R25" i="12"/>
  <c r="T25" i="12"/>
  <c r="V25" i="12"/>
  <c r="X25" i="12"/>
  <c r="Z25" i="12"/>
  <c r="AB25" i="12"/>
  <c r="J25" i="12"/>
  <c r="J30" i="12"/>
  <c r="L30" i="12"/>
  <c r="N30" i="12"/>
  <c r="P30" i="12"/>
  <c r="AO30" i="12" s="1"/>
  <c r="R30" i="12"/>
  <c r="AQ30" i="12" s="1"/>
  <c r="T30" i="12"/>
  <c r="V30" i="12"/>
  <c r="X30" i="12"/>
  <c r="Z30" i="12"/>
  <c r="AB30" i="12"/>
  <c r="F30" i="12"/>
  <c r="AE30" i="12" s="1"/>
  <c r="H30" i="12"/>
  <c r="AG30" i="12" s="1"/>
  <c r="D30" i="12"/>
  <c r="AC30" i="12" s="1"/>
  <c r="BA17" i="12"/>
  <c r="AZ17" i="12"/>
  <c r="AY17" i="12"/>
  <c r="AX17" i="12"/>
  <c r="AW17" i="12"/>
  <c r="AV17" i="12"/>
  <c r="AU17" i="12"/>
  <c r="AT17" i="12"/>
  <c r="AS17" i="12"/>
  <c r="AR17" i="12"/>
  <c r="AQ17" i="12"/>
  <c r="AP17" i="12"/>
  <c r="AO17" i="12"/>
  <c r="AN17" i="12"/>
  <c r="AM17" i="12"/>
  <c r="AL17" i="12"/>
  <c r="AK17" i="12"/>
  <c r="AJ17" i="12"/>
  <c r="AI17" i="12"/>
  <c r="AH17" i="12"/>
  <c r="AG17" i="12"/>
  <c r="AF17" i="12"/>
  <c r="AE17" i="12"/>
  <c r="AD17" i="12"/>
  <c r="AC17" i="12"/>
  <c r="BA16" i="12"/>
  <c r="AZ16" i="12"/>
  <c r="AY16" i="12"/>
  <c r="AX16" i="12"/>
  <c r="AW16" i="12"/>
  <c r="AV16" i="12"/>
  <c r="AU16" i="12"/>
  <c r="AT16" i="12"/>
  <c r="AS16" i="12"/>
  <c r="AR16" i="12"/>
  <c r="AQ16" i="12"/>
  <c r="AP16" i="12"/>
  <c r="AO16" i="12"/>
  <c r="AN16" i="12"/>
  <c r="AM16" i="12"/>
  <c r="AL16" i="12"/>
  <c r="AK16" i="12"/>
  <c r="AJ16" i="12"/>
  <c r="AI16" i="12"/>
  <c r="AH16" i="12"/>
  <c r="AG16" i="12"/>
  <c r="AF16" i="12"/>
  <c r="AE16" i="12"/>
  <c r="AD16" i="12"/>
  <c r="AC16" i="12"/>
  <c r="BA15" i="12"/>
  <c r="AZ15" i="12"/>
  <c r="AY15" i="12"/>
  <c r="AX15" i="12"/>
  <c r="AW15" i="12"/>
  <c r="AV15" i="12"/>
  <c r="AU15" i="12"/>
  <c r="AT15" i="12"/>
  <c r="AS15" i="12"/>
  <c r="AR15" i="12"/>
  <c r="AQ15" i="12"/>
  <c r="AP15" i="12"/>
  <c r="AO15" i="12"/>
  <c r="AN15" i="12"/>
  <c r="AM15" i="12"/>
  <c r="AL15" i="12"/>
  <c r="AK15" i="12"/>
  <c r="AJ15" i="12"/>
  <c r="AI15" i="12"/>
  <c r="AH15" i="12"/>
  <c r="AG15" i="12"/>
  <c r="AF15" i="12"/>
  <c r="AE15" i="12"/>
  <c r="AD15" i="12"/>
  <c r="AC15" i="12"/>
  <c r="AZ14" i="12"/>
  <c r="AY14" i="12"/>
  <c r="AX14" i="12"/>
  <c r="AW14" i="12"/>
  <c r="AV14" i="12"/>
  <c r="AT14" i="12"/>
  <c r="AS14" i="12"/>
  <c r="AR14" i="12"/>
  <c r="AQ14" i="12"/>
  <c r="AP14" i="12"/>
  <c r="AO14" i="12"/>
  <c r="AN14" i="12"/>
  <c r="AM14" i="12"/>
  <c r="AL14" i="12"/>
  <c r="AK14" i="12"/>
  <c r="AJ14" i="12"/>
  <c r="AI14" i="12"/>
  <c r="AH14" i="12"/>
  <c r="AG14" i="12"/>
  <c r="AF14" i="12"/>
  <c r="AE14" i="12"/>
  <c r="AD14" i="12"/>
  <c r="AC14" i="12"/>
  <c r="R266" i="11"/>
  <c r="P266" i="11"/>
  <c r="N266" i="11"/>
  <c r="S265" i="11"/>
  <c r="R265" i="11"/>
  <c r="Q265" i="11"/>
  <c r="P265" i="11"/>
  <c r="O265" i="11"/>
  <c r="N265" i="11"/>
  <c r="R264" i="11"/>
  <c r="P264" i="11"/>
  <c r="N264" i="11"/>
  <c r="R261" i="11"/>
  <c r="P261" i="11"/>
  <c r="N261" i="11"/>
  <c r="R259" i="11"/>
  <c r="P259" i="11"/>
  <c r="N259" i="11"/>
  <c r="S258" i="11"/>
  <c r="R258" i="11"/>
  <c r="P258" i="11"/>
  <c r="O258" i="11"/>
  <c r="N258" i="11"/>
  <c r="S256" i="11"/>
  <c r="R256" i="11"/>
  <c r="P256" i="11"/>
  <c r="O256" i="11"/>
  <c r="N256" i="11"/>
  <c r="S255" i="11"/>
  <c r="R255" i="11"/>
  <c r="P255" i="11"/>
  <c r="O255" i="11"/>
  <c r="N255" i="11"/>
  <c r="S252" i="11"/>
  <c r="R252" i="11"/>
  <c r="P252" i="11"/>
  <c r="O252" i="11"/>
  <c r="N252" i="11"/>
  <c r="R247" i="11"/>
  <c r="P247" i="11"/>
  <c r="N247" i="11"/>
  <c r="S237" i="11"/>
  <c r="R237" i="11"/>
  <c r="P237" i="11"/>
  <c r="O237" i="11"/>
  <c r="N237" i="11"/>
  <c r="R234" i="11"/>
  <c r="P234" i="11"/>
  <c r="N234" i="11"/>
  <c r="S233" i="11"/>
  <c r="R233" i="11"/>
  <c r="Q233" i="11"/>
  <c r="P233" i="11"/>
  <c r="O233" i="11"/>
  <c r="N233" i="11"/>
  <c r="R232" i="11"/>
  <c r="P232" i="11"/>
  <c r="N232" i="11"/>
  <c r="R221" i="11"/>
  <c r="P221" i="11"/>
  <c r="N221" i="11"/>
  <c r="S220" i="11"/>
  <c r="R220" i="11"/>
  <c r="P220" i="11"/>
  <c r="O220" i="11"/>
  <c r="N220" i="11"/>
  <c r="N219" i="11"/>
  <c r="S218" i="11"/>
  <c r="R218" i="11"/>
  <c r="P218" i="11"/>
  <c r="O218" i="11"/>
  <c r="N218" i="11"/>
  <c r="R217" i="11"/>
  <c r="P217" i="11"/>
  <c r="N217" i="11"/>
  <c r="S216" i="11"/>
  <c r="R216" i="11"/>
  <c r="Q216" i="11"/>
  <c r="P216" i="11"/>
  <c r="O216" i="11"/>
  <c r="N216" i="11"/>
  <c r="R215" i="11"/>
  <c r="P215" i="11"/>
  <c r="N215" i="11"/>
  <c r="S214" i="11"/>
  <c r="R214" i="11"/>
  <c r="Q214" i="11"/>
  <c r="P214" i="11"/>
  <c r="O214" i="11"/>
  <c r="N214" i="11"/>
  <c r="M214" i="11"/>
  <c r="R213" i="11"/>
  <c r="P213" i="11"/>
  <c r="N213" i="11"/>
  <c r="S212" i="11"/>
  <c r="R212" i="11"/>
  <c r="P212" i="11"/>
  <c r="O212" i="11"/>
  <c r="N212" i="11"/>
  <c r="S211" i="11"/>
  <c r="R211" i="11"/>
  <c r="Q211" i="11"/>
  <c r="P211" i="11"/>
  <c r="O211" i="11"/>
  <c r="N211" i="11"/>
  <c r="R209" i="11"/>
  <c r="P209" i="11"/>
  <c r="N209" i="11"/>
  <c r="S208" i="11"/>
  <c r="R208" i="11"/>
  <c r="P208" i="11"/>
  <c r="O208" i="11"/>
  <c r="N208" i="11"/>
  <c r="S207" i="11"/>
  <c r="R207" i="11"/>
  <c r="Q207" i="11"/>
  <c r="P207" i="11"/>
  <c r="N207" i="11"/>
  <c r="S206" i="11"/>
  <c r="R206" i="11"/>
  <c r="Q206" i="11"/>
  <c r="P206" i="11"/>
  <c r="O206" i="11"/>
  <c r="N206" i="11"/>
  <c r="M206" i="11"/>
  <c r="R205" i="11"/>
  <c r="P205" i="11"/>
  <c r="N205" i="11"/>
  <c r="S204" i="11"/>
  <c r="R204" i="11"/>
  <c r="Q204" i="11"/>
  <c r="P204" i="11"/>
  <c r="O204" i="11"/>
  <c r="N204" i="11"/>
  <c r="S203" i="11"/>
  <c r="R203" i="11"/>
  <c r="Q203" i="11"/>
  <c r="P203" i="11"/>
  <c r="O203" i="11"/>
  <c r="N203" i="11"/>
  <c r="S202" i="11"/>
  <c r="R202" i="11"/>
  <c r="Q202" i="11"/>
  <c r="P202" i="11"/>
  <c r="O202" i="11"/>
  <c r="N202" i="11"/>
  <c r="S201" i="11"/>
  <c r="R201" i="11"/>
  <c r="Q201" i="11"/>
  <c r="P201" i="11"/>
  <c r="O201" i="11"/>
  <c r="N201" i="11"/>
  <c r="S200" i="11"/>
  <c r="R200" i="11"/>
  <c r="Q200" i="11"/>
  <c r="P200" i="11"/>
  <c r="O200" i="11"/>
  <c r="N200" i="11"/>
  <c r="M200" i="11"/>
  <c r="S199" i="11"/>
  <c r="R199" i="11"/>
  <c r="Q199" i="11"/>
  <c r="P199" i="11"/>
  <c r="O199" i="11"/>
  <c r="N199" i="11"/>
  <c r="M199" i="11"/>
  <c r="S198" i="11"/>
  <c r="R198" i="11"/>
  <c r="Q198" i="11"/>
  <c r="P198" i="11"/>
  <c r="O198" i="11"/>
  <c r="N198" i="11"/>
  <c r="M198" i="11"/>
  <c r="R197" i="11"/>
  <c r="P197" i="11"/>
  <c r="N197" i="11"/>
  <c r="S196" i="11"/>
  <c r="R196" i="11"/>
  <c r="Q196" i="11"/>
  <c r="P196" i="11"/>
  <c r="O196" i="11"/>
  <c r="N196" i="11"/>
  <c r="S195" i="11"/>
  <c r="R195" i="11"/>
  <c r="Q195" i="11"/>
  <c r="P195" i="11"/>
  <c r="O195" i="11"/>
  <c r="N195" i="11"/>
  <c r="S194" i="11"/>
  <c r="R194" i="11"/>
  <c r="Q194" i="11"/>
  <c r="P194" i="11"/>
  <c r="O194" i="11"/>
  <c r="N194" i="11"/>
  <c r="S193" i="11"/>
  <c r="R193" i="11"/>
  <c r="Q193" i="11"/>
  <c r="P193" i="11"/>
  <c r="O193" i="11"/>
  <c r="N193" i="11"/>
  <c r="R180" i="11"/>
  <c r="P180" i="11"/>
  <c r="N180" i="11"/>
  <c r="S179" i="11"/>
  <c r="R179" i="11"/>
  <c r="P179" i="11"/>
  <c r="O179" i="11"/>
  <c r="N179" i="11"/>
  <c r="R178" i="11"/>
  <c r="P178" i="11"/>
  <c r="N178" i="11"/>
  <c r="R175" i="11"/>
  <c r="P175" i="11"/>
  <c r="N175" i="11"/>
  <c r="R173" i="11"/>
  <c r="P173" i="11"/>
  <c r="N173" i="11"/>
  <c r="S172" i="11"/>
  <c r="R172" i="11"/>
  <c r="P172" i="11"/>
  <c r="O172" i="11"/>
  <c r="N172" i="11"/>
  <c r="S170" i="11"/>
  <c r="R170" i="11"/>
  <c r="P170" i="11"/>
  <c r="O170" i="11"/>
  <c r="N170" i="11"/>
  <c r="S169" i="11"/>
  <c r="R169" i="11"/>
  <c r="P169" i="11"/>
  <c r="O169" i="11"/>
  <c r="N169" i="11"/>
  <c r="R165" i="11"/>
  <c r="P165" i="11"/>
  <c r="N165" i="11"/>
  <c r="S155" i="11"/>
  <c r="R155" i="11"/>
  <c r="P155" i="11"/>
  <c r="O155" i="11"/>
  <c r="N155" i="11"/>
  <c r="R152" i="11"/>
  <c r="P152" i="11"/>
  <c r="N152" i="11"/>
  <c r="S151" i="11"/>
  <c r="R151" i="11"/>
  <c r="P151" i="11"/>
  <c r="O151" i="11"/>
  <c r="N151" i="11"/>
  <c r="R150" i="11"/>
  <c r="P150" i="11"/>
  <c r="N150" i="11"/>
  <c r="R140" i="11"/>
  <c r="P140" i="11"/>
  <c r="N140" i="11"/>
  <c r="S139" i="11"/>
  <c r="R139" i="11"/>
  <c r="P139" i="11"/>
  <c r="O139" i="11"/>
  <c r="N139" i="11"/>
  <c r="N138" i="11"/>
  <c r="S137" i="11"/>
  <c r="R137" i="11"/>
  <c r="P137" i="11"/>
  <c r="O137" i="11"/>
  <c r="N137" i="11"/>
  <c r="R136" i="11"/>
  <c r="P136" i="11"/>
  <c r="N136" i="11"/>
  <c r="S135" i="11"/>
  <c r="O135" i="11"/>
  <c r="R135" i="11"/>
  <c r="P135" i="11"/>
  <c r="N135" i="11"/>
  <c r="R134" i="11"/>
  <c r="P134" i="11"/>
  <c r="N134" i="11"/>
  <c r="S133" i="11"/>
  <c r="R133" i="11"/>
  <c r="Q133" i="11"/>
  <c r="P133" i="11"/>
  <c r="O133" i="11"/>
  <c r="N133" i="11"/>
  <c r="M133" i="11"/>
  <c r="R132" i="11"/>
  <c r="P132" i="11"/>
  <c r="N132" i="11"/>
  <c r="S131" i="11"/>
  <c r="R131" i="11"/>
  <c r="P131" i="11"/>
  <c r="O131" i="11"/>
  <c r="N131" i="11"/>
  <c r="S130" i="11"/>
  <c r="R130" i="11"/>
  <c r="P130" i="11"/>
  <c r="O130" i="11"/>
  <c r="N130" i="11"/>
  <c r="S129" i="11"/>
  <c r="R129" i="11"/>
  <c r="Q129" i="11"/>
  <c r="P129" i="11"/>
  <c r="O129" i="11"/>
  <c r="N129" i="11"/>
  <c r="M129" i="11"/>
  <c r="R128" i="11"/>
  <c r="P128" i="11"/>
  <c r="N128" i="11"/>
  <c r="S127" i="11"/>
  <c r="R127" i="11"/>
  <c r="P127" i="11"/>
  <c r="O127" i="11"/>
  <c r="N127" i="11"/>
  <c r="S126" i="11"/>
  <c r="R126" i="11"/>
  <c r="Q126" i="11"/>
  <c r="P126" i="11"/>
  <c r="N126" i="11"/>
  <c r="S125" i="11"/>
  <c r="R125" i="11"/>
  <c r="Q125" i="11"/>
  <c r="P125" i="11"/>
  <c r="O125" i="11"/>
  <c r="N125" i="11"/>
  <c r="M125" i="11"/>
  <c r="R124" i="11"/>
  <c r="P124" i="11"/>
  <c r="N124" i="11"/>
  <c r="S123" i="11"/>
  <c r="R123" i="11"/>
  <c r="P123" i="11"/>
  <c r="O123" i="11"/>
  <c r="N123" i="11"/>
  <c r="S122" i="11"/>
  <c r="R122" i="11"/>
  <c r="P122" i="11"/>
  <c r="O122" i="11"/>
  <c r="N122" i="11"/>
  <c r="S121" i="11"/>
  <c r="R121" i="11"/>
  <c r="P121" i="11"/>
  <c r="O121" i="11"/>
  <c r="N121" i="11"/>
  <c r="S120" i="11"/>
  <c r="R120" i="11"/>
  <c r="P120" i="11"/>
  <c r="O120" i="11"/>
  <c r="N120" i="11"/>
  <c r="S119" i="11"/>
  <c r="R119" i="11"/>
  <c r="Q119" i="11"/>
  <c r="P119" i="11"/>
  <c r="O119" i="11"/>
  <c r="N119" i="11"/>
  <c r="M119" i="11"/>
  <c r="S118" i="11"/>
  <c r="R118" i="11"/>
  <c r="Q118" i="11"/>
  <c r="P118" i="11"/>
  <c r="O118" i="11"/>
  <c r="N118" i="11"/>
  <c r="M118" i="11"/>
  <c r="S117" i="11"/>
  <c r="R117" i="11"/>
  <c r="Q117" i="11"/>
  <c r="P117" i="11"/>
  <c r="O117" i="11"/>
  <c r="N117" i="11"/>
  <c r="M117" i="11"/>
  <c r="R116" i="11"/>
  <c r="P116" i="11"/>
  <c r="N116" i="11"/>
  <c r="S115" i="11"/>
  <c r="R115" i="11"/>
  <c r="P115" i="11"/>
  <c r="O115" i="11"/>
  <c r="N115" i="11"/>
  <c r="S114" i="11"/>
  <c r="R114" i="11"/>
  <c r="P114" i="11"/>
  <c r="O114" i="11"/>
  <c r="N114" i="11"/>
  <c r="S113" i="11"/>
  <c r="R113" i="11"/>
  <c r="P113" i="11"/>
  <c r="O113" i="11"/>
  <c r="N113" i="11"/>
  <c r="S112" i="11"/>
  <c r="R112" i="11"/>
  <c r="P112" i="11"/>
  <c r="O112" i="11"/>
  <c r="N112" i="11"/>
  <c r="R99" i="11"/>
  <c r="P99" i="11"/>
  <c r="N99" i="11"/>
  <c r="R97" i="11"/>
  <c r="P97" i="11"/>
  <c r="N97" i="11"/>
  <c r="S96" i="11"/>
  <c r="R96" i="11"/>
  <c r="P96" i="11"/>
  <c r="O96" i="11"/>
  <c r="N96" i="11"/>
  <c r="R95" i="11"/>
  <c r="P95" i="11"/>
  <c r="N95" i="11"/>
  <c r="S93" i="11"/>
  <c r="R93" i="11"/>
  <c r="P93" i="11"/>
  <c r="O93" i="11"/>
  <c r="N93" i="11"/>
  <c r="S92" i="11"/>
  <c r="R92" i="11"/>
  <c r="P92" i="11"/>
  <c r="O92" i="11"/>
  <c r="N92" i="11"/>
  <c r="S91" i="11"/>
  <c r="R91" i="11"/>
  <c r="P91" i="11"/>
  <c r="O91" i="11"/>
  <c r="N91" i="11"/>
  <c r="S88" i="11"/>
  <c r="R88" i="11"/>
  <c r="P88" i="11"/>
  <c r="O88" i="11"/>
  <c r="N88" i="11"/>
  <c r="S87" i="11"/>
  <c r="R87" i="11"/>
  <c r="P87" i="11"/>
  <c r="O87" i="11"/>
  <c r="N87" i="11"/>
  <c r="S86" i="11"/>
  <c r="R86" i="11"/>
  <c r="Q86" i="11"/>
  <c r="P86" i="11"/>
  <c r="O86" i="11"/>
  <c r="N86" i="11"/>
  <c r="M86" i="11"/>
  <c r="R75" i="11"/>
  <c r="P75" i="11"/>
  <c r="N75" i="11"/>
  <c r="S74" i="11"/>
  <c r="R74" i="11"/>
  <c r="Q74" i="11"/>
  <c r="P74" i="11"/>
  <c r="O74" i="11"/>
  <c r="N74" i="11"/>
  <c r="M74" i="11"/>
  <c r="R73" i="11"/>
  <c r="P73" i="11"/>
  <c r="N73" i="11"/>
  <c r="S72" i="11"/>
  <c r="R72" i="11"/>
  <c r="P72" i="11"/>
  <c r="O72" i="11"/>
  <c r="N72" i="11"/>
  <c r="S71" i="11"/>
  <c r="R71" i="11"/>
  <c r="P71" i="11"/>
  <c r="O71" i="11"/>
  <c r="N71" i="11"/>
  <c r="S69" i="11"/>
  <c r="R69" i="11"/>
  <c r="P69" i="11"/>
  <c r="O69" i="11"/>
  <c r="N69" i="11"/>
  <c r="S68" i="11"/>
  <c r="R68" i="11"/>
  <c r="P68" i="11"/>
  <c r="O68" i="11"/>
  <c r="N68" i="11"/>
  <c r="S67" i="11"/>
  <c r="R67" i="11"/>
  <c r="P67" i="11"/>
  <c r="O67" i="11"/>
  <c r="N67" i="11"/>
  <c r="S66" i="11"/>
  <c r="R66" i="11"/>
  <c r="P66" i="11"/>
  <c r="O66" i="11"/>
  <c r="N66" i="11"/>
  <c r="S65" i="11"/>
  <c r="R65" i="11"/>
  <c r="Q65" i="11"/>
  <c r="P65" i="11"/>
  <c r="O65" i="11"/>
  <c r="N65" i="11"/>
  <c r="M65" i="11"/>
  <c r="S64" i="11"/>
  <c r="R64" i="11"/>
  <c r="Q64" i="11"/>
  <c r="P64" i="11"/>
  <c r="O64" i="11"/>
  <c r="N64" i="11"/>
  <c r="M64" i="11"/>
  <c r="R63" i="11"/>
  <c r="P63" i="11"/>
  <c r="N63" i="11"/>
  <c r="S62" i="11"/>
  <c r="R62" i="11"/>
  <c r="P62" i="11"/>
  <c r="O62" i="11"/>
  <c r="N62" i="11"/>
  <c r="S61" i="11"/>
  <c r="R61" i="11"/>
  <c r="P61" i="11"/>
  <c r="O61" i="11"/>
  <c r="N61" i="11"/>
  <c r="S60" i="11"/>
  <c r="R60" i="11"/>
  <c r="P60" i="11"/>
  <c r="O60" i="11"/>
  <c r="N60" i="11"/>
  <c r="S59" i="11"/>
  <c r="R59" i="11"/>
  <c r="P59" i="11"/>
  <c r="O59" i="11"/>
  <c r="N59" i="11"/>
  <c r="S58" i="11"/>
  <c r="R58" i="11"/>
  <c r="P58" i="11"/>
  <c r="O58" i="11"/>
  <c r="N58" i="11"/>
  <c r="S57" i="11"/>
  <c r="R57" i="11"/>
  <c r="P57" i="11"/>
  <c r="O57" i="11"/>
  <c r="N57" i="11"/>
  <c r="S56" i="11"/>
  <c r="R56" i="11"/>
  <c r="P56" i="11"/>
  <c r="O56" i="11"/>
  <c r="N56" i="11"/>
  <c r="S55" i="11"/>
  <c r="R55" i="11"/>
  <c r="P55" i="11"/>
  <c r="O55" i="11"/>
  <c r="N55" i="11"/>
  <c r="S54" i="11"/>
  <c r="R54" i="11"/>
  <c r="P54" i="11"/>
  <c r="O54" i="11"/>
  <c r="N54" i="11"/>
  <c r="S53" i="11"/>
  <c r="R53" i="11"/>
  <c r="P53" i="11"/>
  <c r="O53" i="11"/>
  <c r="N53" i="11"/>
  <c r="S52" i="11"/>
  <c r="R52" i="11"/>
  <c r="P52" i="11"/>
  <c r="O52" i="11"/>
  <c r="N52" i="11"/>
  <c r="S51" i="11"/>
  <c r="R51" i="11"/>
  <c r="P51" i="11"/>
  <c r="O51" i="11"/>
  <c r="N51" i="11"/>
  <c r="S50" i="11"/>
  <c r="R50" i="11"/>
  <c r="P50" i="11"/>
  <c r="O50" i="11"/>
  <c r="N50" i="11"/>
  <c r="R39" i="11"/>
  <c r="P39" i="11"/>
  <c r="N39" i="11"/>
  <c r="S38" i="11"/>
  <c r="R38" i="11"/>
  <c r="Q38" i="11"/>
  <c r="P38" i="11"/>
  <c r="O38" i="11"/>
  <c r="N38" i="11"/>
  <c r="M38" i="11"/>
  <c r="R37" i="11"/>
  <c r="P37" i="11"/>
  <c r="N37" i="11"/>
  <c r="S36" i="11"/>
  <c r="R36" i="11"/>
  <c r="P36" i="11"/>
  <c r="O36" i="11"/>
  <c r="N36" i="11"/>
  <c r="S35" i="11"/>
  <c r="R35" i="11"/>
  <c r="P35" i="11"/>
  <c r="O35" i="11"/>
  <c r="N35" i="11"/>
  <c r="S34" i="11"/>
  <c r="R34" i="11"/>
  <c r="P34" i="11"/>
  <c r="O34" i="11"/>
  <c r="N34" i="11"/>
  <c r="S33" i="11"/>
  <c r="R33" i="11"/>
  <c r="P33" i="11"/>
  <c r="O33" i="11"/>
  <c r="N33" i="11"/>
  <c r="S32" i="11"/>
  <c r="R32" i="11"/>
  <c r="P32" i="11"/>
  <c r="O32" i="11"/>
  <c r="N32" i="11"/>
  <c r="S31" i="11"/>
  <c r="R31" i="11"/>
  <c r="P31" i="11"/>
  <c r="O31" i="11"/>
  <c r="N31" i="11"/>
  <c r="S30" i="11"/>
  <c r="R30" i="11"/>
  <c r="P30" i="11"/>
  <c r="O30" i="11"/>
  <c r="N30" i="11"/>
  <c r="S29" i="11"/>
  <c r="R29" i="11"/>
  <c r="P29" i="11"/>
  <c r="O29" i="11"/>
  <c r="N29" i="11"/>
  <c r="S28" i="11"/>
  <c r="R28" i="11"/>
  <c r="P28" i="11"/>
  <c r="O28" i="11"/>
  <c r="N28" i="11"/>
  <c r="S27" i="11"/>
  <c r="R27" i="11"/>
  <c r="P27" i="11"/>
  <c r="O27" i="11"/>
  <c r="N27" i="11"/>
  <c r="S26" i="11"/>
  <c r="R26" i="11"/>
  <c r="P26" i="11"/>
  <c r="O26" i="11"/>
  <c r="N26" i="11"/>
  <c r="S25" i="11"/>
  <c r="R25" i="11"/>
  <c r="Q25" i="11"/>
  <c r="P25" i="11"/>
  <c r="O25" i="11"/>
  <c r="N25" i="11"/>
  <c r="M25" i="11"/>
  <c r="S24" i="11"/>
  <c r="R24" i="11"/>
  <c r="Q24" i="11"/>
  <c r="P24" i="11"/>
  <c r="O24" i="11"/>
  <c r="N24" i="11"/>
  <c r="M24" i="11"/>
  <c r="R23" i="11"/>
  <c r="P23" i="11"/>
  <c r="N23" i="11"/>
  <c r="S22" i="11"/>
  <c r="R22" i="11"/>
  <c r="P22" i="11"/>
  <c r="O22" i="11"/>
  <c r="N22" i="11"/>
  <c r="S21" i="11"/>
  <c r="R21" i="11"/>
  <c r="P21" i="11"/>
  <c r="O21" i="11"/>
  <c r="N21" i="11"/>
  <c r="S20" i="11"/>
  <c r="R20" i="11"/>
  <c r="P20" i="11"/>
  <c r="O20" i="11"/>
  <c r="N20" i="11"/>
  <c r="S19" i="11"/>
  <c r="R19" i="11"/>
  <c r="P19" i="11"/>
  <c r="O19" i="11"/>
  <c r="N19" i="11"/>
  <c r="S18" i="11"/>
  <c r="R18" i="11"/>
  <c r="P18" i="11"/>
  <c r="O18" i="11"/>
  <c r="N18" i="11"/>
  <c r="S17" i="11"/>
  <c r="R17" i="11"/>
  <c r="P17" i="11"/>
  <c r="O17" i="11"/>
  <c r="N17" i="11"/>
  <c r="S16" i="11"/>
  <c r="R16" i="11"/>
  <c r="P16" i="11"/>
  <c r="O16" i="11"/>
  <c r="N16" i="11"/>
  <c r="M16" i="11"/>
  <c r="S15" i="11"/>
  <c r="R15" i="11"/>
  <c r="P15" i="11"/>
  <c r="O15" i="11"/>
  <c r="N15" i="11"/>
  <c r="S14" i="11"/>
  <c r="R14" i="11"/>
  <c r="P14" i="11"/>
  <c r="O14" i="11"/>
  <c r="N14" i="11"/>
  <c r="S13" i="11"/>
  <c r="R13" i="11"/>
  <c r="P13" i="11"/>
  <c r="O13" i="11"/>
  <c r="N13" i="11"/>
  <c r="S12" i="11"/>
  <c r="R12" i="11"/>
  <c r="P12" i="11"/>
  <c r="O12" i="11"/>
  <c r="N12" i="11"/>
  <c r="S11" i="11"/>
  <c r="R11" i="11"/>
  <c r="P11" i="11"/>
  <c r="O11" i="11"/>
  <c r="N11" i="11"/>
  <c r="S10" i="11"/>
  <c r="R10" i="11"/>
  <c r="P10" i="11"/>
  <c r="O10" i="11"/>
  <c r="N10" i="11"/>
  <c r="I142" i="14"/>
  <c r="P142" i="14" s="1"/>
  <c r="I141" i="14"/>
  <c r="P141" i="14" s="1"/>
  <c r="I140" i="14"/>
  <c r="P140" i="14" s="1"/>
  <c r="I139" i="14"/>
  <c r="P139" i="14" s="1"/>
  <c r="I138" i="14"/>
  <c r="P138" i="14" s="1"/>
  <c r="I137" i="14"/>
  <c r="P137" i="14" s="1"/>
  <c r="I134" i="14"/>
  <c r="P134" i="14" s="1"/>
  <c r="E142" i="14"/>
  <c r="L142" i="14" s="1"/>
  <c r="E141" i="14"/>
  <c r="L141" i="14" s="1"/>
  <c r="E140" i="14"/>
  <c r="L140" i="14" s="1"/>
  <c r="E139" i="14"/>
  <c r="L139" i="14" s="1"/>
  <c r="E138" i="14"/>
  <c r="L138" i="14" s="1"/>
  <c r="E137" i="14"/>
  <c r="L137" i="14" s="1"/>
  <c r="E134" i="14"/>
  <c r="L134" i="14" s="1"/>
  <c r="I110" i="14"/>
  <c r="P110" i="14" s="1"/>
  <c r="I105" i="14"/>
  <c r="P105" i="14" s="1"/>
  <c r="I96" i="14"/>
  <c r="P96" i="14" s="1"/>
  <c r="I73" i="14"/>
  <c r="P73" i="14" s="1"/>
  <c r="E90" i="14"/>
  <c r="L90" i="14" s="1"/>
  <c r="I74" i="14"/>
  <c r="P74" i="14" s="1"/>
  <c r="I72" i="14"/>
  <c r="P72" i="14" s="1"/>
  <c r="E74" i="14"/>
  <c r="L74" i="14" s="1"/>
  <c r="E72" i="14"/>
  <c r="L72" i="14" s="1"/>
  <c r="E91" i="14"/>
  <c r="L91" i="14" s="1"/>
  <c r="P29" i="14"/>
  <c r="L27" i="14"/>
  <c r="I20" i="14"/>
  <c r="P20" i="14" s="1"/>
  <c r="I18" i="14"/>
  <c r="P18" i="14" s="1"/>
  <c r="I17" i="14"/>
  <c r="P17" i="14" s="1"/>
  <c r="E18" i="14"/>
  <c r="L18" i="14" s="1"/>
  <c r="M24" i="13"/>
  <c r="M25" i="13" s="1"/>
  <c r="O24" i="13"/>
  <c r="Q24" i="13"/>
  <c r="Q25" i="13" s="1"/>
  <c r="K24" i="13"/>
  <c r="X24" i="13" s="1"/>
  <c r="D62" i="12"/>
  <c r="AA66" i="12"/>
  <c r="Y66" i="12"/>
  <c r="W66" i="12"/>
  <c r="U66" i="12"/>
  <c r="S66" i="12"/>
  <c r="Q66" i="12"/>
  <c r="O66" i="12"/>
  <c r="M66" i="12"/>
  <c r="K66" i="12"/>
  <c r="I66" i="12"/>
  <c r="G66" i="12"/>
  <c r="E66" i="12"/>
  <c r="AA65" i="12"/>
  <c r="Y65" i="12"/>
  <c r="W65" i="12"/>
  <c r="U65" i="12"/>
  <c r="S65" i="12"/>
  <c r="Q65" i="12"/>
  <c r="O65" i="12"/>
  <c r="M65" i="12"/>
  <c r="K65" i="12"/>
  <c r="I65" i="12"/>
  <c r="G65" i="12"/>
  <c r="E65" i="12"/>
  <c r="J255" i="11"/>
  <c r="Q255" i="11" s="1"/>
  <c r="L124" i="11"/>
  <c r="S124" i="11" s="1"/>
  <c r="J124" i="11"/>
  <c r="Q124" i="11" s="1"/>
  <c r="L116" i="11"/>
  <c r="S116" i="11" s="1"/>
  <c r="J116" i="11"/>
  <c r="Q116" i="11" s="1"/>
  <c r="F29" i="11"/>
  <c r="M29" i="11" s="1"/>
  <c r="J16" i="11"/>
  <c r="Q16" i="11" s="1"/>
  <c r="E121" i="14"/>
  <c r="K114" i="14"/>
  <c r="G114" i="14"/>
  <c r="G67" i="14"/>
  <c r="N67" i="14" s="1"/>
  <c r="Q48" i="13"/>
  <c r="K48" i="13"/>
  <c r="G48" i="13"/>
  <c r="E48" i="13"/>
  <c r="E54" i="13" s="1"/>
  <c r="AB55" i="12"/>
  <c r="AB53" i="12"/>
  <c r="AB52" i="12"/>
  <c r="AB50" i="12"/>
  <c r="AB56" i="12" s="1"/>
  <c r="L259" i="11"/>
  <c r="H259" i="11"/>
  <c r="L213" i="11"/>
  <c r="H213" i="11"/>
  <c r="L209" i="11"/>
  <c r="L205" i="11"/>
  <c r="S205" i="11" s="1"/>
  <c r="J205" i="11"/>
  <c r="Q205" i="11" s="1"/>
  <c r="H205" i="11"/>
  <c r="L197" i="11"/>
  <c r="S197" i="11" s="1"/>
  <c r="J197" i="11"/>
  <c r="Q197" i="11" s="1"/>
  <c r="H197" i="11"/>
  <c r="L180" i="11"/>
  <c r="L178" i="11" s="1"/>
  <c r="H180" i="11"/>
  <c r="H178" i="11" s="1"/>
  <c r="L132" i="11"/>
  <c r="H132" i="11"/>
  <c r="L128" i="11"/>
  <c r="H124" i="11"/>
  <c r="H116" i="11"/>
  <c r="H126" i="11" s="1"/>
  <c r="H128" i="11" s="1"/>
  <c r="L95" i="11"/>
  <c r="L97" i="11" s="1"/>
  <c r="H95" i="11"/>
  <c r="H97" i="11" s="1"/>
  <c r="L73" i="11"/>
  <c r="H73" i="11"/>
  <c r="H75" i="11" s="1"/>
  <c r="L63" i="11"/>
  <c r="H63" i="11"/>
  <c r="L37" i="11"/>
  <c r="H37" i="11"/>
  <c r="L23" i="11"/>
  <c r="H23" i="11"/>
  <c r="H134" i="11" l="1"/>
  <c r="H136" i="11" s="1"/>
  <c r="H138" i="11" s="1"/>
  <c r="H140" i="11" s="1"/>
  <c r="L215" i="11"/>
  <c r="L217" i="11" s="1"/>
  <c r="L219" i="11" s="1"/>
  <c r="L221" i="11" s="1"/>
  <c r="F62" i="12"/>
  <c r="G54" i="13"/>
  <c r="AB24" i="13"/>
  <c r="AD24" i="13"/>
  <c r="Z24" i="13"/>
  <c r="U10" i="13"/>
  <c r="Y10" i="13"/>
  <c r="S10" i="13"/>
  <c r="W10" i="13"/>
  <c r="AD9" i="12"/>
  <c r="AH9" i="12"/>
  <c r="AL9" i="12"/>
  <c r="AX9" i="12"/>
  <c r="AF9" i="12"/>
  <c r="AJ9" i="12"/>
  <c r="AN9" i="12"/>
  <c r="AR9" i="12"/>
  <c r="AV9" i="12"/>
  <c r="AZ9" i="12"/>
  <c r="AP9" i="12"/>
  <c r="AT9" i="12"/>
  <c r="AA10" i="13"/>
  <c r="AC10" i="13"/>
  <c r="L121" i="14"/>
  <c r="H207" i="11"/>
  <c r="L39" i="11"/>
  <c r="P121" i="14"/>
  <c r="L75" i="11"/>
  <c r="K25" i="13"/>
  <c r="X25" i="13" s="1"/>
  <c r="O25" i="13"/>
  <c r="T62" i="12"/>
  <c r="H62" i="12"/>
  <c r="P62" i="12"/>
  <c r="R62" i="12"/>
  <c r="L134" i="11"/>
  <c r="H39" i="11"/>
  <c r="H165" i="11"/>
  <c r="H152" i="11"/>
  <c r="K10" i="14"/>
  <c r="L247" i="11"/>
  <c r="L261" i="11" s="1"/>
  <c r="H99" i="11"/>
  <c r="L234" i="11" l="1"/>
  <c r="L232" i="11" s="1"/>
  <c r="H150" i="11"/>
  <c r="O150" i="11" s="1"/>
  <c r="H209" i="11"/>
  <c r="L266" i="11"/>
  <c r="K39" i="14"/>
  <c r="K65" i="14" s="1"/>
  <c r="L99" i="11"/>
  <c r="L136" i="11"/>
  <c r="H215" i="11" l="1"/>
  <c r="L264" i="11"/>
  <c r="S264" i="11" s="1"/>
  <c r="K68" i="14"/>
  <c r="L138" i="11"/>
  <c r="H217" i="11" l="1"/>
  <c r="K117" i="14"/>
  <c r="L140" i="11"/>
  <c r="H219" i="11" l="1"/>
  <c r="K120" i="14"/>
  <c r="L152" i="11"/>
  <c r="L165" i="11"/>
  <c r="H221" i="11" l="1"/>
  <c r="L150" i="11"/>
  <c r="S150" i="11" s="1"/>
  <c r="K122" i="14"/>
  <c r="H234" i="11" l="1"/>
  <c r="H247" i="11"/>
  <c r="H261" i="11" s="1"/>
  <c r="H266" i="11" s="1"/>
  <c r="H264" i="11" s="1"/>
  <c r="G10" i="14"/>
  <c r="G39" i="14" s="1"/>
  <c r="G65" i="14" l="1"/>
  <c r="G68" i="14" s="1"/>
  <c r="G117" i="14" s="1"/>
  <c r="G120" i="14" s="1"/>
  <c r="G122" i="14" s="1"/>
  <c r="H232" i="11"/>
  <c r="N114" i="14"/>
  <c r="R114" i="14"/>
  <c r="N97" i="14"/>
  <c r="R97" i="14"/>
  <c r="Q10" i="14"/>
  <c r="Q8" i="14" s="1"/>
  <c r="O10" i="14"/>
  <c r="O8" i="14" s="1"/>
  <c r="M10" i="14"/>
  <c r="M8" i="14" s="1"/>
  <c r="R25" i="13" l="1"/>
  <c r="T25" i="13"/>
  <c r="V25" i="13"/>
  <c r="AD25" i="13"/>
  <c r="AE61" i="12"/>
  <c r="AG61" i="12"/>
  <c r="AC61" i="12"/>
  <c r="AO61" i="12"/>
  <c r="AQ61" i="12"/>
  <c r="AS61" i="12"/>
  <c r="S73" i="11"/>
  <c r="O73" i="11"/>
  <c r="AB25" i="13" l="1"/>
  <c r="Z25" i="13"/>
  <c r="K300" i="8" l="1"/>
  <c r="I300" i="8"/>
  <c r="C257" i="8" l="1"/>
  <c r="AI25" i="12" l="1"/>
  <c r="AK25" i="12"/>
  <c r="AM25" i="12"/>
  <c r="AO25" i="12"/>
  <c r="AQ25" i="12"/>
  <c r="AS25" i="12"/>
  <c r="AU25" i="12"/>
  <c r="AW25" i="12"/>
  <c r="AY25" i="12"/>
  <c r="BA24" i="12"/>
  <c r="BA19" i="12"/>
  <c r="BA25" i="12" l="1"/>
  <c r="I297" i="8"/>
  <c r="I295" i="8"/>
  <c r="K336" i="8" l="1"/>
  <c r="K338" i="8"/>
  <c r="G19" i="9"/>
  <c r="G23" i="9" s="1"/>
  <c r="C23" i="9"/>
  <c r="A16" i="9"/>
  <c r="G14" i="9"/>
  <c r="C14" i="9"/>
  <c r="A3" i="9"/>
  <c r="L336" i="8" l="1"/>
  <c r="AW55" i="12" l="1"/>
  <c r="AW52" i="12"/>
  <c r="Q179" i="11"/>
  <c r="J169" i="11"/>
  <c r="Q169" i="11" s="1"/>
  <c r="K56" i="8" l="1"/>
  <c r="K113" i="8" l="1"/>
  <c r="K344" i="8" l="1"/>
  <c r="K342" i="8"/>
  <c r="K337" i="8"/>
  <c r="I337" i="8"/>
  <c r="J320" i="8"/>
  <c r="I320" i="8"/>
  <c r="K312" i="8"/>
  <c r="F309" i="8"/>
  <c r="F313" i="8" s="1"/>
  <c r="K308" i="8"/>
  <c r="K307" i="8"/>
  <c r="F302" i="8"/>
  <c r="K301" i="8"/>
  <c r="K299" i="8"/>
  <c r="K298" i="8"/>
  <c r="K297" i="8"/>
  <c r="J297" i="8"/>
  <c r="F9" i="9"/>
  <c r="H9" i="9" s="1"/>
  <c r="G297" i="8"/>
  <c r="L297" i="8" s="1"/>
  <c r="B9" i="9" s="1"/>
  <c r="D9" i="9" s="1"/>
  <c r="K296" i="8"/>
  <c r="K295" i="8"/>
  <c r="G295" i="8"/>
  <c r="L295" i="8" s="1"/>
  <c r="B7" i="9" s="1"/>
  <c r="F7" i="9"/>
  <c r="K294" i="8"/>
  <c r="K293" i="8"/>
  <c r="F288" i="8"/>
  <c r="F289" i="8" s="1"/>
  <c r="K287" i="8"/>
  <c r="K286" i="8"/>
  <c r="K285" i="8"/>
  <c r="K282" i="8"/>
  <c r="K280" i="8"/>
  <c r="K279" i="8"/>
  <c r="K278" i="8"/>
  <c r="K277" i="8"/>
  <c r="K276" i="8"/>
  <c r="I246" i="8"/>
  <c r="I245" i="8"/>
  <c r="I244" i="8"/>
  <c r="I225" i="8"/>
  <c r="M224" i="8"/>
  <c r="J224" i="8"/>
  <c r="N223" i="8"/>
  <c r="L223" i="8"/>
  <c r="J222" i="8"/>
  <c r="N222" i="8"/>
  <c r="L222" i="8"/>
  <c r="L221" i="8"/>
  <c r="E237" i="8"/>
  <c r="K237" i="8" s="1"/>
  <c r="G236" i="8"/>
  <c r="M236" i="8" s="1"/>
  <c r="L220" i="8"/>
  <c r="E235" i="8"/>
  <c r="K235" i="8" s="1"/>
  <c r="I215" i="8"/>
  <c r="N215" i="8"/>
  <c r="L215" i="8"/>
  <c r="N214" i="8"/>
  <c r="L214" i="8"/>
  <c r="N213" i="8"/>
  <c r="L213" i="8"/>
  <c r="N212" i="8"/>
  <c r="L212" i="8"/>
  <c r="I211" i="8"/>
  <c r="N211" i="8"/>
  <c r="D195" i="8"/>
  <c r="D205" i="8" s="1"/>
  <c r="D192" i="8"/>
  <c r="I191" i="8"/>
  <c r="I190" i="8"/>
  <c r="I189" i="8"/>
  <c r="L189" i="8"/>
  <c r="I188" i="8"/>
  <c r="I187" i="8"/>
  <c r="I186" i="8"/>
  <c r="I185" i="8"/>
  <c r="L185" i="8"/>
  <c r="I184" i="8"/>
  <c r="I183" i="8"/>
  <c r="L183" i="8"/>
  <c r="I182" i="8"/>
  <c r="L182" i="8"/>
  <c r="D178" i="8"/>
  <c r="I177" i="8"/>
  <c r="I176" i="8"/>
  <c r="L175" i="8"/>
  <c r="I175" i="8"/>
  <c r="I202" i="8" s="1"/>
  <c r="I174" i="8"/>
  <c r="I201" i="8" s="1"/>
  <c r="I173" i="8"/>
  <c r="I172" i="8"/>
  <c r="I171" i="8"/>
  <c r="L170" i="8"/>
  <c r="I170" i="8"/>
  <c r="I169" i="8"/>
  <c r="I168" i="8"/>
  <c r="F162" i="8"/>
  <c r="K161" i="8"/>
  <c r="K160" i="8"/>
  <c r="K159" i="8"/>
  <c r="K158" i="8"/>
  <c r="K157" i="8"/>
  <c r="K156" i="8"/>
  <c r="F155" i="8"/>
  <c r="K154" i="8"/>
  <c r="K153" i="8"/>
  <c r="F152" i="8"/>
  <c r="K151" i="8"/>
  <c r="K150" i="8"/>
  <c r="AI142" i="8"/>
  <c r="F140" i="8"/>
  <c r="K139" i="8"/>
  <c r="K138" i="8"/>
  <c r="K136" i="8"/>
  <c r="K128" i="8"/>
  <c r="K121" i="8"/>
  <c r="J121" i="8"/>
  <c r="I121" i="8"/>
  <c r="K116" i="8"/>
  <c r="F112" i="8"/>
  <c r="K111" i="8"/>
  <c r="K110" i="8"/>
  <c r="K107" i="8"/>
  <c r="I107" i="8"/>
  <c r="F100" i="8"/>
  <c r="K100" i="8" s="1"/>
  <c r="F99" i="8"/>
  <c r="K99" i="8" s="1"/>
  <c r="L98" i="8"/>
  <c r="K98" i="8"/>
  <c r="J98" i="8"/>
  <c r="I98" i="8"/>
  <c r="F96" i="8"/>
  <c r="K96" i="8" s="1"/>
  <c r="L94" i="8"/>
  <c r="K94" i="8"/>
  <c r="J94" i="8"/>
  <c r="I94" i="8"/>
  <c r="F92" i="8"/>
  <c r="K92" i="8" s="1"/>
  <c r="F91" i="8"/>
  <c r="K91" i="8" s="1"/>
  <c r="L90" i="8"/>
  <c r="K90" i="8"/>
  <c r="J90" i="8"/>
  <c r="I90" i="8"/>
  <c r="F88" i="8"/>
  <c r="K88" i="8" s="1"/>
  <c r="F87" i="8"/>
  <c r="K87" i="8" s="1"/>
  <c r="L86" i="8"/>
  <c r="K86" i="8"/>
  <c r="J86" i="8"/>
  <c r="I86" i="8"/>
  <c r="F84" i="8"/>
  <c r="K84" i="8" s="1"/>
  <c r="F83" i="8"/>
  <c r="K83" i="8" s="1"/>
  <c r="K76" i="8"/>
  <c r="K73" i="8"/>
  <c r="F71" i="8"/>
  <c r="F74" i="8" s="1"/>
  <c r="F77" i="8" s="1"/>
  <c r="K70" i="8"/>
  <c r="K69" i="8"/>
  <c r="F64" i="8"/>
  <c r="K63" i="8"/>
  <c r="K62" i="8"/>
  <c r="K61" i="8"/>
  <c r="K60" i="8"/>
  <c r="F59" i="8"/>
  <c r="K58" i="8"/>
  <c r="K57" i="8"/>
  <c r="K55" i="8"/>
  <c r="K54" i="8"/>
  <c r="K53" i="8"/>
  <c r="K52" i="8"/>
  <c r="F46" i="8"/>
  <c r="K45" i="8"/>
  <c r="K44" i="8"/>
  <c r="F40" i="8"/>
  <c r="K39" i="8"/>
  <c r="I39" i="8"/>
  <c r="K38" i="8"/>
  <c r="J38" i="8"/>
  <c r="G38" i="8"/>
  <c r="K35" i="8"/>
  <c r="K34" i="8"/>
  <c r="I34" i="8"/>
  <c r="K33" i="8"/>
  <c r="I33" i="8"/>
  <c r="K32" i="8"/>
  <c r="J32" i="8"/>
  <c r="G32" i="8"/>
  <c r="K28" i="8"/>
  <c r="I28" i="8"/>
  <c r="F27" i="8"/>
  <c r="F29" i="8" s="1"/>
  <c r="K26" i="8"/>
  <c r="I26" i="8"/>
  <c r="K25" i="8"/>
  <c r="J25" i="8"/>
  <c r="G25" i="8"/>
  <c r="K21" i="8"/>
  <c r="I21" i="8"/>
  <c r="F20" i="8"/>
  <c r="F22" i="8" s="1"/>
  <c r="K19" i="8"/>
  <c r="I19" i="8"/>
  <c r="K18" i="8"/>
  <c r="J18" i="8"/>
  <c r="G18" i="8"/>
  <c r="F13" i="8"/>
  <c r="F15" i="8" s="1"/>
  <c r="K12" i="8"/>
  <c r="K11" i="8"/>
  <c r="J11" i="8"/>
  <c r="G11" i="8"/>
  <c r="F7" i="8"/>
  <c r="K7" i="8" s="1"/>
  <c r="D7" i="8"/>
  <c r="I7" i="8" s="1"/>
  <c r="V54" i="13"/>
  <c r="V10" i="13" s="1"/>
  <c r="AD46" i="13"/>
  <c r="AU56" i="12"/>
  <c r="AM56" i="12"/>
  <c r="AK56" i="12"/>
  <c r="AC56" i="12"/>
  <c r="AY56" i="12"/>
  <c r="BA52" i="12"/>
  <c r="BA30" i="12"/>
  <c r="AU30" i="12"/>
  <c r="BA14" i="12"/>
  <c r="AU14" i="12"/>
  <c r="S259" i="11"/>
  <c r="O259" i="11"/>
  <c r="R219" i="11"/>
  <c r="P219" i="11"/>
  <c r="S213" i="11"/>
  <c r="O213" i="11"/>
  <c r="Q130" i="11"/>
  <c r="S209" i="11"/>
  <c r="O205" i="11"/>
  <c r="O197" i="11"/>
  <c r="S173" i="11"/>
  <c r="R138" i="11"/>
  <c r="P138" i="11"/>
  <c r="Q135" i="11"/>
  <c r="S132" i="11"/>
  <c r="O132" i="11"/>
  <c r="S128" i="11"/>
  <c r="O124" i="11"/>
  <c r="Q123" i="11"/>
  <c r="Q122" i="11"/>
  <c r="Q121" i="11"/>
  <c r="Q120" i="11"/>
  <c r="O116" i="11"/>
  <c r="Q115" i="11"/>
  <c r="Q114" i="11"/>
  <c r="Q113" i="11"/>
  <c r="Q112" i="11"/>
  <c r="S63" i="11"/>
  <c r="O63" i="11"/>
  <c r="S37" i="11"/>
  <c r="O37" i="11"/>
  <c r="S23" i="11"/>
  <c r="O23" i="11"/>
  <c r="AS56" i="12" l="1"/>
  <c r="O165" i="11"/>
  <c r="O152" i="11"/>
  <c r="O97" i="11"/>
  <c r="O95" i="11"/>
  <c r="AK30" i="12"/>
  <c r="AY30" i="12"/>
  <c r="AG31" i="12"/>
  <c r="H65" i="12"/>
  <c r="AG56" i="12"/>
  <c r="AQ56" i="12"/>
  <c r="R54" i="13"/>
  <c r="R48" i="13"/>
  <c r="AQ31" i="12"/>
  <c r="R65" i="12"/>
  <c r="AC31" i="12"/>
  <c r="D65" i="12"/>
  <c r="AS31" i="12"/>
  <c r="T65" i="12"/>
  <c r="T54" i="13"/>
  <c r="T48" i="13"/>
  <c r="I198" i="8"/>
  <c r="S97" i="11"/>
  <c r="S95" i="11"/>
  <c r="AM30" i="12"/>
  <c r="AO31" i="12"/>
  <c r="P65" i="12"/>
  <c r="S165" i="11"/>
  <c r="S152" i="11"/>
  <c r="AI30" i="12"/>
  <c r="AW30" i="12"/>
  <c r="AE31" i="12"/>
  <c r="F65" i="12"/>
  <c r="BA50" i="12"/>
  <c r="AW50" i="12"/>
  <c r="AE56" i="12"/>
  <c r="AO56" i="12"/>
  <c r="I196" i="8"/>
  <c r="I199" i="8"/>
  <c r="O173" i="11"/>
  <c r="L18" i="8"/>
  <c r="O39" i="11"/>
  <c r="I204" i="8"/>
  <c r="L32" i="8"/>
  <c r="I197" i="8"/>
  <c r="I200" i="8"/>
  <c r="I203" i="8"/>
  <c r="K302" i="8"/>
  <c r="K59" i="8"/>
  <c r="L337" i="8"/>
  <c r="L338" i="8" s="1"/>
  <c r="F163" i="8"/>
  <c r="F95" i="8"/>
  <c r="K95" i="8" s="1"/>
  <c r="K97" i="8" s="1"/>
  <c r="I342" i="8"/>
  <c r="L38" i="8"/>
  <c r="K93" i="8"/>
  <c r="K101" i="8"/>
  <c r="K152" i="8"/>
  <c r="I195" i="8"/>
  <c r="K288" i="8"/>
  <c r="K289" i="8" s="1"/>
  <c r="D7" i="9"/>
  <c r="H7" i="9"/>
  <c r="K89" i="8"/>
  <c r="S39" i="11"/>
  <c r="L25" i="8"/>
  <c r="L202" i="8"/>
  <c r="K309" i="8"/>
  <c r="K313" i="8" s="1"/>
  <c r="K162" i="8"/>
  <c r="K20" i="8"/>
  <c r="K22" i="8" s="1"/>
  <c r="K64" i="8"/>
  <c r="K13" i="8"/>
  <c r="K15" i="8" s="1"/>
  <c r="L11" i="8"/>
  <c r="K46" i="8"/>
  <c r="K155" i="8"/>
  <c r="K27" i="8"/>
  <c r="K29" i="8" s="1"/>
  <c r="K71" i="8"/>
  <c r="K74" i="8" s="1"/>
  <c r="K77" i="8" s="1"/>
  <c r="K140" i="8"/>
  <c r="F65" i="8"/>
  <c r="F79" i="8" s="1"/>
  <c r="K112" i="8"/>
  <c r="E216" i="8"/>
  <c r="G216" i="8"/>
  <c r="L219" i="8"/>
  <c r="L225" i="8" s="1"/>
  <c r="N216" i="8"/>
  <c r="E236" i="8"/>
  <c r="K236" i="8" s="1"/>
  <c r="N220" i="8"/>
  <c r="E225" i="8"/>
  <c r="G232" i="8"/>
  <c r="M232" i="8" s="1"/>
  <c r="M233" i="8" s="1"/>
  <c r="J295" i="8"/>
  <c r="K40" i="8"/>
  <c r="F89" i="8"/>
  <c r="G225" i="8"/>
  <c r="N219" i="8"/>
  <c r="G235" i="8"/>
  <c r="M235" i="8" s="1"/>
  <c r="L168" i="8"/>
  <c r="L195" i="8" s="1"/>
  <c r="G195" i="8"/>
  <c r="L342" i="8"/>
  <c r="L344" i="8" s="1"/>
  <c r="I329" i="8"/>
  <c r="J329" i="8"/>
  <c r="K85" i="8"/>
  <c r="F93" i="8"/>
  <c r="F97" i="8"/>
  <c r="F101" i="8"/>
  <c r="N221" i="8"/>
  <c r="G237" i="8"/>
  <c r="M237" i="8" s="1"/>
  <c r="G197" i="8"/>
  <c r="L184" i="8"/>
  <c r="L197" i="8" s="1"/>
  <c r="L211" i="8"/>
  <c r="L216" i="8" s="1"/>
  <c r="E232" i="8"/>
  <c r="K232" i="8" s="1"/>
  <c r="F85" i="8"/>
  <c r="D206" i="8"/>
  <c r="I192" i="8"/>
  <c r="I178" i="8"/>
  <c r="G202" i="8"/>
  <c r="S99" i="11" l="1"/>
  <c r="S75" i="11"/>
  <c r="AB65" i="12"/>
  <c r="BA31" i="12"/>
  <c r="O207" i="11"/>
  <c r="AC62" i="12"/>
  <c r="D66" i="12"/>
  <c r="AE62" i="12"/>
  <c r="F66" i="12"/>
  <c r="AE9" i="12"/>
  <c r="AI31" i="12"/>
  <c r="J65" i="12"/>
  <c r="AQ62" i="12"/>
  <c r="R66" i="12"/>
  <c r="AK31" i="12"/>
  <c r="L65" i="12"/>
  <c r="O126" i="11"/>
  <c r="P66" i="12"/>
  <c r="AO62" i="12"/>
  <c r="AO9" i="12" s="1"/>
  <c r="X65" i="12"/>
  <c r="AW31" i="12"/>
  <c r="N65" i="12"/>
  <c r="AM31" i="12"/>
  <c r="T10" i="13"/>
  <c r="R10" i="13"/>
  <c r="O99" i="11"/>
  <c r="O75" i="11"/>
  <c r="S215" i="11"/>
  <c r="AQ9" i="12"/>
  <c r="AU31" i="12"/>
  <c r="V65" i="12"/>
  <c r="S134" i="11"/>
  <c r="AC9" i="12"/>
  <c r="AG62" i="12"/>
  <c r="AG9" i="12" s="1"/>
  <c r="H66" i="12"/>
  <c r="Z65" i="12"/>
  <c r="AY31" i="12"/>
  <c r="T66" i="12"/>
  <c r="AS62" i="12"/>
  <c r="AS9" i="12" s="1"/>
  <c r="K65" i="8"/>
  <c r="K79" i="8" s="1"/>
  <c r="S175" i="11"/>
  <c r="O175" i="11"/>
  <c r="O178" i="11"/>
  <c r="O180" i="11"/>
  <c r="I205" i="8"/>
  <c r="I206" i="8" s="1"/>
  <c r="K163" i="8"/>
  <c r="K238" i="8"/>
  <c r="K240" i="8" s="1"/>
  <c r="L227" i="8"/>
  <c r="G227" i="8"/>
  <c r="E227" i="8"/>
  <c r="E238" i="8"/>
  <c r="E240" i="8" s="1"/>
  <c r="J331" i="8"/>
  <c r="J330" i="8" s="1"/>
  <c r="I331" i="8"/>
  <c r="I330" i="8" s="1"/>
  <c r="D322" i="8"/>
  <c r="E322" i="8"/>
  <c r="E321" i="8" s="1"/>
  <c r="J321" i="8" s="1"/>
  <c r="N225" i="8"/>
  <c r="N227" i="8" s="1"/>
  <c r="G238" i="8"/>
  <c r="G240" i="8" s="1"/>
  <c r="M238" i="8"/>
  <c r="M239" i="8" s="1"/>
  <c r="S136" i="11" l="1"/>
  <c r="O209" i="11"/>
  <c r="S217" i="11"/>
  <c r="O128" i="11"/>
  <c r="S178" i="11"/>
  <c r="S180" i="11"/>
  <c r="D321" i="8"/>
  <c r="I321" i="8" s="1"/>
  <c r="I322" i="8"/>
  <c r="M240" i="8"/>
  <c r="J322" i="8"/>
  <c r="O215" i="11" l="1"/>
  <c r="O134" i="11"/>
  <c r="S219" i="11"/>
  <c r="S140" i="11"/>
  <c r="S138" i="11"/>
  <c r="BA55" i="12"/>
  <c r="O136" i="11" l="1"/>
  <c r="S221" i="11"/>
  <c r="O217" i="11"/>
  <c r="S266" i="11"/>
  <c r="F224" i="8"/>
  <c r="S232" i="11" l="1"/>
  <c r="O219" i="11"/>
  <c r="O140" i="11"/>
  <c r="O138" i="11"/>
  <c r="K221" i="8"/>
  <c r="M221" i="8" s="1"/>
  <c r="F221" i="8"/>
  <c r="S234" i="11" l="1"/>
  <c r="O221" i="11"/>
  <c r="F215" i="8"/>
  <c r="K215" i="8"/>
  <c r="M215" i="8" s="1"/>
  <c r="S261" i="11" l="1"/>
  <c r="S247" i="11"/>
  <c r="O234" i="11"/>
  <c r="O232" i="11"/>
  <c r="R10" i="14"/>
  <c r="L171" i="8"/>
  <c r="L198" i="8" s="1"/>
  <c r="G198" i="8"/>
  <c r="S6" i="11" l="1"/>
  <c r="N10" i="14"/>
  <c r="R39" i="14"/>
  <c r="O247" i="11"/>
  <c r="L169" i="8"/>
  <c r="G196" i="8"/>
  <c r="O264" i="11" l="1"/>
  <c r="O266" i="11"/>
  <c r="O261" i="11"/>
  <c r="R65" i="14"/>
  <c r="N39" i="14"/>
  <c r="L196" i="8"/>
  <c r="F214" i="8"/>
  <c r="K214" i="8"/>
  <c r="M214" i="8" s="1"/>
  <c r="O6" i="11" l="1"/>
  <c r="N65" i="14"/>
  <c r="R68" i="14"/>
  <c r="M222" i="8"/>
  <c r="F222" i="8"/>
  <c r="F219" i="8"/>
  <c r="K219" i="8"/>
  <c r="F220" i="8"/>
  <c r="K220" i="8"/>
  <c r="M220" i="8" s="1"/>
  <c r="K211" i="8"/>
  <c r="M211" i="8" s="1"/>
  <c r="F211" i="8"/>
  <c r="R117" i="14" l="1"/>
  <c r="N68" i="14"/>
  <c r="M219" i="8"/>
  <c r="R120" i="14" l="1"/>
  <c r="N117" i="14"/>
  <c r="L176" i="8"/>
  <c r="G203" i="8"/>
  <c r="L190" i="8"/>
  <c r="N120" i="14" l="1"/>
  <c r="R122" i="14"/>
  <c r="R8" i="14" s="1"/>
  <c r="L203" i="8"/>
  <c r="N122" i="14" l="1"/>
  <c r="N8" i="14" s="1"/>
  <c r="I156" i="8"/>
  <c r="I116" i="8"/>
  <c r="I154" i="8"/>
  <c r="I161" i="8"/>
  <c r="I135" i="8"/>
  <c r="I160" i="8"/>
  <c r="I70" i="8"/>
  <c r="I151" i="8"/>
  <c r="I158" i="8"/>
  <c r="I128" i="8"/>
  <c r="I139" i="8"/>
  <c r="I73" i="8"/>
  <c r="I58" i="8"/>
  <c r="I113" i="8"/>
  <c r="I111" i="8"/>
  <c r="I136" i="8"/>
  <c r="G61" i="8" l="1"/>
  <c r="E100" i="8"/>
  <c r="J100" i="8" s="1"/>
  <c r="J61" i="8"/>
  <c r="E91" i="8"/>
  <c r="G54" i="8"/>
  <c r="J54" i="8"/>
  <c r="D88" i="8"/>
  <c r="I88" i="8" s="1"/>
  <c r="D87" i="8"/>
  <c r="I53" i="8"/>
  <c r="I157" i="8"/>
  <c r="J139" i="8"/>
  <c r="G139" i="8"/>
  <c r="L139" i="8" s="1"/>
  <c r="J58" i="8"/>
  <c r="G58" i="8"/>
  <c r="L58" i="8" s="1"/>
  <c r="G160" i="8"/>
  <c r="L160" i="8" s="1"/>
  <c r="J160" i="8"/>
  <c r="J21" i="8"/>
  <c r="L21" i="8" s="1"/>
  <c r="G21" i="8"/>
  <c r="J116" i="8"/>
  <c r="G116" i="8"/>
  <c r="L116" i="8" s="1"/>
  <c r="D112" i="8"/>
  <c r="I110" i="8"/>
  <c r="I112" i="8" s="1"/>
  <c r="G63" i="8"/>
  <c r="L63" i="8" s="1"/>
  <c r="E88" i="8"/>
  <c r="J88" i="8" s="1"/>
  <c r="E20" i="8"/>
  <c r="E22" i="8" s="1"/>
  <c r="J19" i="8"/>
  <c r="G19" i="8"/>
  <c r="G20" i="8" s="1"/>
  <c r="I52" i="8"/>
  <c r="D83" i="8"/>
  <c r="J55" i="8"/>
  <c r="G55" i="8"/>
  <c r="E99" i="8"/>
  <c r="I69" i="8"/>
  <c r="I71" i="8" s="1"/>
  <c r="I74" i="8" s="1"/>
  <c r="D71" i="8"/>
  <c r="D92" i="8"/>
  <c r="I92" i="8" s="1"/>
  <c r="D64" i="8"/>
  <c r="I60" i="8"/>
  <c r="J53" i="8"/>
  <c r="G53" i="8"/>
  <c r="E87" i="8"/>
  <c r="G153" i="8"/>
  <c r="J153" i="8"/>
  <c r="J70" i="8"/>
  <c r="G70" i="8"/>
  <c r="L70" i="8" s="1"/>
  <c r="E27" i="8"/>
  <c r="J26" i="8"/>
  <c r="G26" i="8"/>
  <c r="G27" i="8" s="1"/>
  <c r="I44" i="8"/>
  <c r="I46" i="8" s="1"/>
  <c r="D46" i="8"/>
  <c r="D48" i="8" s="1"/>
  <c r="D96" i="8"/>
  <c r="I96" i="8" s="1"/>
  <c r="I76" i="8"/>
  <c r="G69" i="8"/>
  <c r="E71" i="8"/>
  <c r="J69" i="8"/>
  <c r="G156" i="8"/>
  <c r="L156" i="8" s="1"/>
  <c r="J156" i="8"/>
  <c r="J44" i="8"/>
  <c r="L44" i="8" s="1"/>
  <c r="G44" i="8"/>
  <c r="G52" i="8"/>
  <c r="E83" i="8"/>
  <c r="J52" i="8"/>
  <c r="I138" i="8"/>
  <c r="I140" i="8" s="1"/>
  <c r="I141" i="8" s="1"/>
  <c r="D140" i="8"/>
  <c r="D141" i="8" s="1"/>
  <c r="G14" i="8"/>
  <c r="J14" i="8"/>
  <c r="L14" i="8" s="1"/>
  <c r="I61" i="8"/>
  <c r="D100" i="8"/>
  <c r="I100" i="8" s="1"/>
  <c r="I62" i="8"/>
  <c r="D84" i="8"/>
  <c r="I84" i="8" s="1"/>
  <c r="D155" i="8"/>
  <c r="I153" i="8"/>
  <c r="I155" i="8" s="1"/>
  <c r="J113" i="8"/>
  <c r="G113" i="8"/>
  <c r="L113" i="8" s="1"/>
  <c r="G76" i="8"/>
  <c r="E96" i="8"/>
  <c r="J96" i="8" s="1"/>
  <c r="J76" i="8"/>
  <c r="J60" i="8"/>
  <c r="G60" i="8"/>
  <c r="E64" i="8"/>
  <c r="E92" i="8"/>
  <c r="J92" i="8" s="1"/>
  <c r="D248" i="8"/>
  <c r="I247" i="8"/>
  <c r="I248" i="8" s="1"/>
  <c r="G157" i="8"/>
  <c r="L157" i="8" s="1"/>
  <c r="J157" i="8"/>
  <c r="G111" i="8"/>
  <c r="L111" i="8" s="1"/>
  <c r="J111" i="8"/>
  <c r="J107" i="8"/>
  <c r="G107" i="8"/>
  <c r="E7" i="8"/>
  <c r="J7" i="8" s="1"/>
  <c r="L7" i="8" s="1"/>
  <c r="G110" i="8"/>
  <c r="L110" i="8" s="1"/>
  <c r="E112" i="8"/>
  <c r="D91" i="8"/>
  <c r="I54" i="8"/>
  <c r="J161" i="8"/>
  <c r="G161" i="8"/>
  <c r="L161" i="8" s="1"/>
  <c r="J136" i="8"/>
  <c r="G136" i="8"/>
  <c r="L136" i="8" s="1"/>
  <c r="G73" i="8"/>
  <c r="L73" i="8" s="1"/>
  <c r="J73" i="8"/>
  <c r="D99" i="8"/>
  <c r="G151" i="8"/>
  <c r="L151" i="8" s="1"/>
  <c r="J151" i="8"/>
  <c r="G138" i="8"/>
  <c r="J138" i="8"/>
  <c r="J62" i="8"/>
  <c r="E84" i="8"/>
  <c r="J84" i="8" s="1"/>
  <c r="G62" i="8"/>
  <c r="J140" i="8" l="1"/>
  <c r="I64" i="8"/>
  <c r="J71" i="8"/>
  <c r="J74" i="8" s="1"/>
  <c r="J77" i="8" s="1"/>
  <c r="J112" i="8"/>
  <c r="G22" i="8"/>
  <c r="L138" i="8"/>
  <c r="L140" i="8" s="1"/>
  <c r="G140" i="8"/>
  <c r="D93" i="8"/>
  <c r="I91" i="8"/>
  <c r="I93" i="8" s="1"/>
  <c r="E85" i="8"/>
  <c r="J83" i="8"/>
  <c r="J85" i="8" s="1"/>
  <c r="E74" i="8"/>
  <c r="E77" i="8" s="1"/>
  <c r="E95" i="8"/>
  <c r="D95" i="8"/>
  <c r="D74" i="8"/>
  <c r="D77" i="8" s="1"/>
  <c r="J99" i="8"/>
  <c r="J101" i="8" s="1"/>
  <c r="E101" i="8"/>
  <c r="L19" i="8"/>
  <c r="L20" i="8" s="1"/>
  <c r="L22" i="8" s="1"/>
  <c r="J20" i="8"/>
  <c r="J22" i="8" s="1"/>
  <c r="I87" i="8"/>
  <c r="I89" i="8" s="1"/>
  <c r="D89" i="8"/>
  <c r="G91" i="8"/>
  <c r="L54" i="8"/>
  <c r="G100" i="8"/>
  <c r="L100" i="8" s="1"/>
  <c r="L61" i="8"/>
  <c r="G84" i="8"/>
  <c r="L84" i="8" s="1"/>
  <c r="L62" i="8"/>
  <c r="D101" i="8"/>
  <c r="I99" i="8"/>
  <c r="I101" i="8" s="1"/>
  <c r="L26" i="8"/>
  <c r="L27" i="8" s="1"/>
  <c r="J27" i="8"/>
  <c r="G87" i="8"/>
  <c r="L53" i="8"/>
  <c r="G88" i="8"/>
  <c r="L88" i="8" s="1"/>
  <c r="L112" i="8"/>
  <c r="G112" i="8"/>
  <c r="J87" i="8"/>
  <c r="J89" i="8" s="1"/>
  <c r="E89" i="8"/>
  <c r="J64" i="8"/>
  <c r="L107" i="8"/>
  <c r="G7" i="8"/>
  <c r="G92" i="8"/>
  <c r="L92" i="8" s="1"/>
  <c r="G64" i="8"/>
  <c r="L60" i="8"/>
  <c r="L76" i="8"/>
  <c r="G96" i="8"/>
  <c r="L96" i="8" s="1"/>
  <c r="G83" i="8"/>
  <c r="L52" i="8"/>
  <c r="L69" i="8"/>
  <c r="L71" i="8" s="1"/>
  <c r="L74" i="8" s="1"/>
  <c r="G71" i="8"/>
  <c r="L153" i="8"/>
  <c r="L55" i="8"/>
  <c r="G99" i="8"/>
  <c r="D85" i="8"/>
  <c r="I83" i="8"/>
  <c r="I85" i="8" s="1"/>
  <c r="J91" i="8"/>
  <c r="J93" i="8" s="1"/>
  <c r="E93" i="8"/>
  <c r="I77" i="8"/>
  <c r="J95" i="8" l="1"/>
  <c r="J97" i="8" s="1"/>
  <c r="E97" i="8"/>
  <c r="L77" i="8"/>
  <c r="L64" i="8"/>
  <c r="L99" i="8"/>
  <c r="L101" i="8" s="1"/>
  <c r="G101" i="8"/>
  <c r="G74" i="8"/>
  <c r="G77" i="8" s="1"/>
  <c r="G95" i="8"/>
  <c r="L91" i="8"/>
  <c r="L93" i="8" s="1"/>
  <c r="G93" i="8"/>
  <c r="I95" i="8"/>
  <c r="I97" i="8" s="1"/>
  <c r="D97" i="8"/>
  <c r="L87" i="8"/>
  <c r="L89" i="8" s="1"/>
  <c r="G89" i="8"/>
  <c r="G85" i="8"/>
  <c r="L83" i="8"/>
  <c r="L85" i="8" s="1"/>
  <c r="L95" i="8" l="1"/>
  <c r="L97" i="8" s="1"/>
  <c r="G97" i="8"/>
  <c r="F115" i="8" l="1"/>
  <c r="F117" i="8" s="1"/>
  <c r="F119" i="8" s="1"/>
  <c r="K114" i="8"/>
  <c r="K115" i="8" s="1"/>
  <c r="K117" i="8" s="1"/>
  <c r="K119" i="8" s="1"/>
  <c r="F137" i="8" l="1"/>
  <c r="F141" i="8" s="1"/>
  <c r="K137" i="8"/>
  <c r="K141" i="8" s="1"/>
  <c r="I81" i="8" l="1"/>
  <c r="L81" i="8" l="1"/>
  <c r="E79" i="14" l="1"/>
  <c r="L79" i="14" s="1"/>
  <c r="I79" i="14" l="1"/>
  <c r="P79" i="14" s="1"/>
  <c r="I71" i="14" l="1"/>
  <c r="E80" i="14"/>
  <c r="L80" i="14" s="1"/>
  <c r="E63" i="14"/>
  <c r="L63" i="14" s="1"/>
  <c r="E110" i="14"/>
  <c r="L110" i="14" s="1"/>
  <c r="P71" i="14" l="1"/>
  <c r="E76" i="14" l="1"/>
  <c r="L76" i="14" s="1"/>
  <c r="E32" i="14"/>
  <c r="L32" i="14" s="1"/>
  <c r="I66" i="14"/>
  <c r="I16" i="14" l="1"/>
  <c r="P16" i="14" s="1"/>
  <c r="I19" i="14"/>
  <c r="P19" i="14" s="1"/>
  <c r="I30" i="14"/>
  <c r="P30" i="14" s="1"/>
  <c r="I36" i="14"/>
  <c r="P36" i="14" s="1"/>
  <c r="I52" i="14"/>
  <c r="P52" i="14" s="1"/>
  <c r="I56" i="14"/>
  <c r="P56" i="14" s="1"/>
  <c r="I60" i="14"/>
  <c r="P60" i="14" s="1"/>
  <c r="I67" i="14"/>
  <c r="P67" i="14" s="1"/>
  <c r="I80" i="14"/>
  <c r="P80" i="14" s="1"/>
  <c r="I94" i="14"/>
  <c r="P94" i="14" s="1"/>
  <c r="I104" i="14"/>
  <c r="P104" i="14" s="1"/>
  <c r="I108" i="14"/>
  <c r="P108" i="14" s="1"/>
  <c r="I118" i="14"/>
  <c r="P118" i="14" s="1"/>
  <c r="I15" i="14"/>
  <c r="P15" i="14" s="1"/>
  <c r="I24" i="14"/>
  <c r="P24" i="14" s="1"/>
  <c r="I28" i="14"/>
  <c r="P28" i="14" s="1"/>
  <c r="I35" i="14"/>
  <c r="P35" i="14" s="1"/>
  <c r="I51" i="14"/>
  <c r="P51" i="14" s="1"/>
  <c r="I55" i="14"/>
  <c r="P55" i="14" s="1"/>
  <c r="I59" i="14"/>
  <c r="P59" i="14" s="1"/>
  <c r="I63" i="14"/>
  <c r="P63" i="14" s="1"/>
  <c r="I78" i="14"/>
  <c r="P78" i="14" s="1"/>
  <c r="I92" i="14"/>
  <c r="P92" i="14" s="1"/>
  <c r="I103" i="14"/>
  <c r="P103" i="14" s="1"/>
  <c r="I107" i="14"/>
  <c r="P107" i="14" s="1"/>
  <c r="I113" i="14"/>
  <c r="P113" i="14" s="1"/>
  <c r="I14" i="14"/>
  <c r="P14" i="14" s="1"/>
  <c r="I27" i="14"/>
  <c r="P27" i="14" s="1"/>
  <c r="I34" i="14"/>
  <c r="P34" i="14" s="1"/>
  <c r="I50" i="14"/>
  <c r="P50" i="14" s="1"/>
  <c r="I54" i="14"/>
  <c r="P54" i="14" s="1"/>
  <c r="I58" i="14"/>
  <c r="P58" i="14" s="1"/>
  <c r="I62" i="14"/>
  <c r="P62" i="14" s="1"/>
  <c r="I91" i="14"/>
  <c r="P91" i="14" s="1"/>
  <c r="I106" i="14"/>
  <c r="P106" i="14" s="1"/>
  <c r="I112" i="14"/>
  <c r="P112" i="14" s="1"/>
  <c r="I25" i="14"/>
  <c r="P25" i="14" s="1"/>
  <c r="I32" i="14"/>
  <c r="P32" i="14" s="1"/>
  <c r="I38" i="14"/>
  <c r="P38" i="14" s="1"/>
  <c r="I53" i="14"/>
  <c r="P53" i="14" s="1"/>
  <c r="I57" i="14"/>
  <c r="P57" i="14" s="1"/>
  <c r="I61" i="14"/>
  <c r="P61" i="14" s="1"/>
  <c r="I90" i="14"/>
  <c r="P90" i="14" s="1"/>
  <c r="I95" i="14"/>
  <c r="P95" i="14" s="1"/>
  <c r="I102" i="14"/>
  <c r="P102" i="14" s="1"/>
  <c r="I109" i="14"/>
  <c r="P109" i="14" s="1"/>
  <c r="I119" i="14"/>
  <c r="P119" i="14" s="1"/>
  <c r="I13" i="14" l="1"/>
  <c r="I76" i="14"/>
  <c r="I101" i="14"/>
  <c r="P13" i="14" l="1"/>
  <c r="P101" i="14"/>
  <c r="I114" i="14"/>
  <c r="P76" i="14"/>
  <c r="I97" i="14"/>
  <c r="P97" i="14" s="1"/>
  <c r="P114" i="14" l="1"/>
  <c r="E19" i="14" l="1"/>
  <c r="L19" i="14" s="1"/>
  <c r="E61" i="14"/>
  <c r="L61" i="14" s="1"/>
  <c r="E20" i="14"/>
  <c r="L20" i="14" s="1"/>
  <c r="E38" i="14"/>
  <c r="L38" i="14" s="1"/>
  <c r="E54" i="14" l="1"/>
  <c r="L54" i="14" s="1"/>
  <c r="E15" i="14"/>
  <c r="L15" i="14" s="1"/>
  <c r="E30" i="14"/>
  <c r="L30" i="14" s="1"/>
  <c r="E29" i="14"/>
  <c r="L29" i="14" s="1"/>
  <c r="E25" i="14"/>
  <c r="L25" i="14" s="1"/>
  <c r="E53" i="14"/>
  <c r="L53" i="14" s="1"/>
  <c r="E58" i="14"/>
  <c r="L58" i="14" s="1"/>
  <c r="E64" i="14"/>
  <c r="E73" i="14"/>
  <c r="L73" i="14" s="1"/>
  <c r="E106" i="14"/>
  <c r="L106" i="14" s="1"/>
  <c r="E118" i="14"/>
  <c r="L118" i="14" s="1"/>
  <c r="E60" i="14"/>
  <c r="L60" i="14" s="1"/>
  <c r="E55" i="14"/>
  <c r="L55" i="14" s="1"/>
  <c r="E59" i="14"/>
  <c r="L59" i="14" s="1"/>
  <c r="E105" i="14"/>
  <c r="L105" i="14" s="1"/>
  <c r="E24" i="14"/>
  <c r="L24" i="14" s="1"/>
  <c r="E16" i="14"/>
  <c r="L16" i="14" s="1"/>
  <c r="E28" i="14"/>
  <c r="L28" i="14" s="1"/>
  <c r="E50" i="14"/>
  <c r="L50" i="14" s="1"/>
  <c r="E52" i="14"/>
  <c r="L52" i="14" s="1"/>
  <c r="E66" i="14"/>
  <c r="E34" i="14"/>
  <c r="L34" i="14" s="1"/>
  <c r="E104" i="14"/>
  <c r="L104" i="14" s="1"/>
  <c r="E113" i="14" l="1"/>
  <c r="L113" i="14" s="1"/>
  <c r="E67" i="14"/>
  <c r="L67" i="14" s="1"/>
  <c r="E13" i="14"/>
  <c r="E62" i="14"/>
  <c r="L62" i="14" s="1"/>
  <c r="E94" i="14"/>
  <c r="L94" i="14" s="1"/>
  <c r="E51" i="14"/>
  <c r="L51" i="14" s="1"/>
  <c r="E103" i="14"/>
  <c r="L103" i="14" s="1"/>
  <c r="E108" i="14"/>
  <c r="L108" i="14" s="1"/>
  <c r="E35" i="14"/>
  <c r="L35" i="14" s="1"/>
  <c r="E107" i="14"/>
  <c r="L107" i="14" s="1"/>
  <c r="E109" i="14"/>
  <c r="L109" i="14" s="1"/>
  <c r="E112" i="14"/>
  <c r="L112" i="14" s="1"/>
  <c r="E36" i="14"/>
  <c r="L36" i="14" s="1"/>
  <c r="E14" i="14"/>
  <c r="L14" i="14" s="1"/>
  <c r="E96" i="14"/>
  <c r="L96" i="14" s="1"/>
  <c r="E95" i="14"/>
  <c r="L95" i="14" s="1"/>
  <c r="L13" i="14" l="1"/>
  <c r="E71" i="14"/>
  <c r="E56" i="14"/>
  <c r="L56" i="14" s="1"/>
  <c r="E119" i="14"/>
  <c r="L119" i="14" s="1"/>
  <c r="E57" i="14"/>
  <c r="L57" i="14" s="1"/>
  <c r="E101" i="14" l="1"/>
  <c r="L71" i="14"/>
  <c r="E102" i="14"/>
  <c r="L102" i="14" s="1"/>
  <c r="L101" i="14" l="1"/>
  <c r="E114" i="14"/>
  <c r="E17" i="14"/>
  <c r="E92" i="14"/>
  <c r="L92" i="14" l="1"/>
  <c r="E97" i="14"/>
  <c r="L97" i="14" s="1"/>
  <c r="L114" i="14"/>
  <c r="L17" i="14"/>
  <c r="M271" i="8" l="1"/>
  <c r="M267" i="8"/>
  <c r="M263" i="8"/>
  <c r="M259" i="8"/>
  <c r="M255" i="8"/>
  <c r="M270" i="8"/>
  <c r="M266" i="8"/>
  <c r="M262" i="8"/>
  <c r="M258" i="8"/>
  <c r="M254" i="8"/>
  <c r="M269" i="8"/>
  <c r="M265" i="8"/>
  <c r="M261" i="8"/>
  <c r="M257" i="8"/>
  <c r="I14" i="8"/>
  <c r="M268" i="8"/>
  <c r="M264" i="8"/>
  <c r="M260" i="8"/>
  <c r="M256" i="8"/>
  <c r="J220" i="8" l="1"/>
  <c r="C236" i="8"/>
  <c r="C235" i="8"/>
  <c r="C225" i="8"/>
  <c r="J219" i="8"/>
  <c r="G272" i="8"/>
  <c r="M253" i="8"/>
  <c r="M272" i="8" s="1"/>
  <c r="C216" i="8"/>
  <c r="J211" i="8"/>
  <c r="J216" i="8" s="1"/>
  <c r="C232" i="8"/>
  <c r="J221" i="8"/>
  <c r="C237" i="8"/>
  <c r="C227" i="8" l="1"/>
  <c r="F235" i="8"/>
  <c r="C238" i="8"/>
  <c r="C240" i="8" s="1"/>
  <c r="J235" i="8"/>
  <c r="F232" i="8"/>
  <c r="J232" i="8"/>
  <c r="J225" i="8"/>
  <c r="J227" i="8" s="1"/>
  <c r="F237" i="8"/>
  <c r="J237" i="8"/>
  <c r="L237" i="8" s="1"/>
  <c r="F236" i="8"/>
  <c r="J236" i="8"/>
  <c r="L236" i="8" s="1"/>
  <c r="L235" i="8" l="1"/>
  <c r="L238" i="8" s="1"/>
  <c r="J238" i="8"/>
  <c r="J233" i="8"/>
  <c r="L232" i="8"/>
  <c r="F238" i="8"/>
  <c r="F240" i="8" s="1"/>
  <c r="L240" i="8" l="1"/>
  <c r="J241" i="8"/>
  <c r="J239" i="8"/>
  <c r="J240" i="8"/>
  <c r="N20" i="15" l="1"/>
  <c r="M10" i="15" l="1"/>
  <c r="D40" i="8" l="1"/>
  <c r="I38" i="8"/>
  <c r="I40" i="8" s="1"/>
  <c r="I12" i="8"/>
  <c r="D27" i="8"/>
  <c r="D29" i="8" s="1"/>
  <c r="I25" i="8"/>
  <c r="I27" i="8" s="1"/>
  <c r="I29" i="8" s="1"/>
  <c r="D20" i="8"/>
  <c r="D22" i="8" s="1"/>
  <c r="I18" i="8"/>
  <c r="I20" i="8" s="1"/>
  <c r="I22" i="8" s="1"/>
  <c r="I32" i="8"/>
  <c r="D35" i="8"/>
  <c r="I35" i="8" s="1"/>
  <c r="I11" i="8" l="1"/>
  <c r="I13" i="8" s="1"/>
  <c r="I15" i="8" s="1"/>
  <c r="D13" i="8"/>
  <c r="D15" i="8" s="1"/>
  <c r="L174" i="8" l="1"/>
  <c r="L173" i="8"/>
  <c r="J158" i="8" l="1"/>
  <c r="G158" i="8"/>
  <c r="L158" i="8" l="1"/>
  <c r="J72" i="11" l="1"/>
  <c r="Q72" i="11" s="1"/>
  <c r="L186" i="8" l="1"/>
  <c r="I56" i="8"/>
  <c r="G56" i="8"/>
  <c r="J56" i="8"/>
  <c r="D115" i="8"/>
  <c r="D117" i="8" s="1"/>
  <c r="D119" i="8" s="1"/>
  <c r="I114" i="8"/>
  <c r="I115" i="8" s="1"/>
  <c r="I117" i="8" s="1"/>
  <c r="I119" i="8" s="1"/>
  <c r="E115" i="8"/>
  <c r="E117" i="8" s="1"/>
  <c r="E119" i="8" s="1"/>
  <c r="G114" i="8"/>
  <c r="J114" i="8"/>
  <c r="J115" i="8" s="1"/>
  <c r="J117" i="8" s="1"/>
  <c r="J119" i="8" s="1"/>
  <c r="E59" i="8" l="1"/>
  <c r="E65" i="8" s="1"/>
  <c r="E79" i="8" s="1"/>
  <c r="E162" i="8"/>
  <c r="L114" i="8"/>
  <c r="L115" i="8" s="1"/>
  <c r="L117" i="8" s="1"/>
  <c r="L119" i="8" s="1"/>
  <c r="G115" i="8"/>
  <c r="G117" i="8" s="1"/>
  <c r="G119" i="8" s="1"/>
  <c r="L56" i="8"/>
  <c r="J50" i="11"/>
  <c r="I276" i="8"/>
  <c r="I57" i="8" l="1"/>
  <c r="I59" i="8" s="1"/>
  <c r="I65" i="8" s="1"/>
  <c r="I79" i="8" s="1"/>
  <c r="D59" i="8"/>
  <c r="D65" i="8" s="1"/>
  <c r="D79" i="8" s="1"/>
  <c r="Q50" i="11"/>
  <c r="G154" i="8"/>
  <c r="E155" i="8"/>
  <c r="J154" i="8"/>
  <c r="J155" i="8" s="1"/>
  <c r="J159" i="8"/>
  <c r="J162" i="8" s="1"/>
  <c r="G159" i="8"/>
  <c r="I159" i="8"/>
  <c r="I162" i="8" s="1"/>
  <c r="D162" i="8"/>
  <c r="D152" i="8"/>
  <c r="I150" i="8"/>
  <c r="I152" i="8" s="1"/>
  <c r="E152" i="8"/>
  <c r="G150" i="8"/>
  <c r="J150" i="8"/>
  <c r="J152" i="8" s="1"/>
  <c r="G57" i="8"/>
  <c r="J57" i="8"/>
  <c r="J59" i="8" s="1"/>
  <c r="J65" i="8" s="1"/>
  <c r="J79" i="8" s="1"/>
  <c r="E163" i="8" l="1"/>
  <c r="J163" i="8"/>
  <c r="L57" i="8"/>
  <c r="L59" i="8" s="1"/>
  <c r="L65" i="8" s="1"/>
  <c r="L79" i="8" s="1"/>
  <c r="G59" i="8"/>
  <c r="G65" i="8" s="1"/>
  <c r="G79" i="8" s="1"/>
  <c r="L159" i="8"/>
  <c r="L162" i="8" s="1"/>
  <c r="G162" i="8"/>
  <c r="I163" i="8"/>
  <c r="D163" i="8"/>
  <c r="G152" i="8"/>
  <c r="L150" i="8"/>
  <c r="L152" i="8" s="1"/>
  <c r="G155" i="8"/>
  <c r="L154" i="8"/>
  <c r="L155" i="8" s="1"/>
  <c r="G163" i="8" l="1"/>
  <c r="L163" i="8"/>
  <c r="L188" i="8" l="1"/>
  <c r="L201" i="8" s="1"/>
  <c r="G201" i="8"/>
  <c r="L187" i="8"/>
  <c r="L200" i="8" s="1"/>
  <c r="G200" i="8"/>
  <c r="F48" i="8" l="1"/>
  <c r="J32" i="11" l="1"/>
  <c r="Q32" i="11" s="1"/>
  <c r="G300" i="8" l="1"/>
  <c r="L300" i="8" s="1"/>
  <c r="D12" i="9" s="1"/>
  <c r="J300" i="8"/>
  <c r="J172" i="11" l="1"/>
  <c r="Q172" i="11" s="1"/>
  <c r="J258" i="11"/>
  <c r="Q258" i="11" s="1"/>
  <c r="I296" i="8" l="1"/>
  <c r="F8" i="9" s="1"/>
  <c r="H8" i="9" s="1"/>
  <c r="I294" i="8"/>
  <c r="F6" i="9" s="1"/>
  <c r="H6" i="9" s="1"/>
  <c r="I299" i="8"/>
  <c r="F11" i="9" s="1"/>
  <c r="H11" i="9" s="1"/>
  <c r="I293" i="8" l="1"/>
  <c r="J13" i="11"/>
  <c r="Q13" i="11" s="1"/>
  <c r="I129" i="8"/>
  <c r="J18" i="11"/>
  <c r="Q18" i="11" s="1"/>
  <c r="Q88" i="11"/>
  <c r="Q87" i="11"/>
  <c r="J252" i="11"/>
  <c r="N14" i="15"/>
  <c r="I23" i="8"/>
  <c r="J33" i="11" l="1"/>
  <c r="Q33" i="11" s="1"/>
  <c r="J10" i="11"/>
  <c r="I80" i="8"/>
  <c r="J27" i="11"/>
  <c r="Q27" i="11" s="1"/>
  <c r="J69" i="11"/>
  <c r="Q69" i="11" s="1"/>
  <c r="J55" i="11"/>
  <c r="Q55" i="11" s="1"/>
  <c r="J71" i="11"/>
  <c r="Q71" i="11" s="1"/>
  <c r="I193" i="8"/>
  <c r="J30" i="11"/>
  <c r="Q30" i="11" s="1"/>
  <c r="J53" i="11"/>
  <c r="Q53" i="11" s="1"/>
  <c r="I179" i="8"/>
  <c r="J28" i="11"/>
  <c r="Q28" i="11" s="1"/>
  <c r="J29" i="11"/>
  <c r="Q29" i="11" s="1"/>
  <c r="J248" i="8"/>
  <c r="J52" i="11"/>
  <c r="Q52" i="11" s="1"/>
  <c r="J26" i="11"/>
  <c r="J21" i="11"/>
  <c r="Q21" i="11" s="1"/>
  <c r="J20" i="11"/>
  <c r="Q20" i="11" s="1"/>
  <c r="I142" i="8"/>
  <c r="J19" i="11"/>
  <c r="Q19" i="11" s="1"/>
  <c r="J60" i="11"/>
  <c r="Q60" i="11" s="1"/>
  <c r="J17" i="11"/>
  <c r="Q17" i="11" s="1"/>
  <c r="J15" i="11"/>
  <c r="Q15" i="11" s="1"/>
  <c r="J31" i="11"/>
  <c r="Q31" i="11" s="1"/>
  <c r="J34" i="11"/>
  <c r="Q34" i="11" s="1"/>
  <c r="Q96" i="11"/>
  <c r="X47" i="13"/>
  <c r="X48" i="13"/>
  <c r="Q252" i="11"/>
  <c r="O293" i="8"/>
  <c r="F5" i="9"/>
  <c r="K14" i="15"/>
  <c r="F211" i="11" l="1"/>
  <c r="K223" i="8"/>
  <c r="F223" i="8"/>
  <c r="F225" i="8" s="1"/>
  <c r="D225" i="8"/>
  <c r="F212" i="8"/>
  <c r="K212" i="8"/>
  <c r="H5" i="9"/>
  <c r="AD47" i="13"/>
  <c r="AD48" i="13"/>
  <c r="AI56" i="12"/>
  <c r="AI53" i="12"/>
  <c r="I279" i="8"/>
  <c r="J57" i="11"/>
  <c r="Q57" i="11" s="1"/>
  <c r="J59" i="11"/>
  <c r="Q59" i="11" s="1"/>
  <c r="I282" i="8"/>
  <c r="Q26" i="11"/>
  <c r="J51" i="11"/>
  <c r="I277" i="8"/>
  <c r="I285" i="8"/>
  <c r="J66" i="11"/>
  <c r="I287" i="8"/>
  <c r="J68" i="11"/>
  <c r="Q68" i="11" s="1"/>
  <c r="I280" i="8"/>
  <c r="J58" i="11"/>
  <c r="Q58" i="11" s="1"/>
  <c r="Q10" i="11"/>
  <c r="K19" i="15"/>
  <c r="N18" i="15"/>
  <c r="G192" i="8"/>
  <c r="G199" i="8"/>
  <c r="Q51" i="11" l="1"/>
  <c r="J170" i="11"/>
  <c r="J173" i="11" s="1"/>
  <c r="J93" i="11"/>
  <c r="Q93" i="11" s="1"/>
  <c r="J256" i="11"/>
  <c r="J259" i="11" s="1"/>
  <c r="L172" i="8"/>
  <c r="L191" i="8"/>
  <c r="L192" i="8" s="1"/>
  <c r="Q66" i="11"/>
  <c r="AW53" i="12"/>
  <c r="AW56" i="12"/>
  <c r="M212" i="8"/>
  <c r="K225" i="8"/>
  <c r="M223" i="8"/>
  <c r="M225" i="8" s="1"/>
  <c r="M211" i="11"/>
  <c r="F130" i="11"/>
  <c r="I22" i="14"/>
  <c r="P22" i="14" s="1"/>
  <c r="J139" i="11"/>
  <c r="Q139" i="11" s="1"/>
  <c r="J220" i="11"/>
  <c r="Q220" i="11" s="1"/>
  <c r="K20" i="15"/>
  <c r="K10" i="15"/>
  <c r="N19" i="15"/>
  <c r="D216" i="8"/>
  <c r="D227" i="8" s="1"/>
  <c r="L204" i="8" l="1"/>
  <c r="M226" i="8"/>
  <c r="Q170" i="11"/>
  <c r="M52" i="13"/>
  <c r="Z52" i="13" s="1"/>
  <c r="Q256" i="11"/>
  <c r="G178" i="8"/>
  <c r="Q259" i="11"/>
  <c r="G204" i="8"/>
  <c r="G205" i="8" s="1"/>
  <c r="K213" i="8"/>
  <c r="F213" i="8"/>
  <c r="F216" i="8" s="1"/>
  <c r="F227" i="8" s="1"/>
  <c r="C12" i="15"/>
  <c r="K12" i="15" s="1"/>
  <c r="J18" i="15"/>
  <c r="Q173" i="11"/>
  <c r="M130" i="11"/>
  <c r="BA53" i="12"/>
  <c r="BA56" i="12"/>
  <c r="J137" i="11"/>
  <c r="Q137" i="11" s="1"/>
  <c r="J218" i="11"/>
  <c r="Q218" i="11" s="1"/>
  <c r="I21" i="14"/>
  <c r="P21" i="14" s="1"/>
  <c r="L178" i="8"/>
  <c r="L199" i="8"/>
  <c r="L10" i="15"/>
  <c r="L205" i="8" l="1"/>
  <c r="O52" i="13"/>
  <c r="O53" i="13" s="1"/>
  <c r="M53" i="13"/>
  <c r="Z53" i="13" s="1"/>
  <c r="Q52" i="13"/>
  <c r="AD52" i="13" s="1"/>
  <c r="G206" i="8"/>
  <c r="M213" i="8"/>
  <c r="M216" i="8" s="1"/>
  <c r="M227" i="8" s="1"/>
  <c r="K216" i="8"/>
  <c r="K227" i="8" s="1"/>
  <c r="N10" i="15"/>
  <c r="AB52" i="13" l="1"/>
  <c r="M54" i="13"/>
  <c r="Z54" i="13" s="1"/>
  <c r="Z10" i="13" s="1"/>
  <c r="M217" i="8"/>
  <c r="AB53" i="13"/>
  <c r="O54" i="13"/>
  <c r="AB54" i="13" s="1"/>
  <c r="AB10" i="13" l="1"/>
  <c r="N9" i="15"/>
  <c r="F12" i="15"/>
  <c r="N12" i="15" s="1"/>
  <c r="G10" i="15"/>
  <c r="J10" i="15"/>
  <c r="O10" i="15" s="1"/>
  <c r="Q91" i="11" l="1"/>
  <c r="I41" i="8" l="1"/>
  <c r="D283" i="8"/>
  <c r="J56" i="11" l="1"/>
  <c r="Q56" i="11" s="1"/>
  <c r="I278" i="8"/>
  <c r="I283" i="8" s="1"/>
  <c r="I284" i="8" s="1"/>
  <c r="J35" i="11" l="1"/>
  <c r="Q35" i="11" l="1"/>
  <c r="J36" i="11" l="1"/>
  <c r="Q36" i="11" l="1"/>
  <c r="J37" i="11"/>
  <c r="Q37" i="11" l="1"/>
  <c r="D288" i="8"/>
  <c r="D289" i="8" s="1"/>
  <c r="J61" i="11"/>
  <c r="Q61" i="11" s="1"/>
  <c r="J67" i="11" l="1"/>
  <c r="I286" i="8"/>
  <c r="I288" i="8" s="1"/>
  <c r="I289" i="8" s="1"/>
  <c r="I290" i="8" s="1"/>
  <c r="Q67" i="11" l="1"/>
  <c r="J73" i="11"/>
  <c r="Q73" i="11" l="1"/>
  <c r="I66" i="8" l="1"/>
  <c r="J11" i="11"/>
  <c r="Q11" i="11" l="1"/>
  <c r="J16" i="15" l="1"/>
  <c r="I164" i="8" l="1"/>
  <c r="J22" i="11"/>
  <c r="Q22" i="11" s="1"/>
  <c r="I298" i="8" l="1"/>
  <c r="F10" i="9" l="1"/>
  <c r="J212" i="11"/>
  <c r="D324" i="8"/>
  <c r="I324" i="8" s="1"/>
  <c r="H10" i="9" l="1"/>
  <c r="J208" i="11"/>
  <c r="Q212" i="11"/>
  <c r="J213" i="11"/>
  <c r="Q213" i="11" s="1"/>
  <c r="J131" i="11"/>
  <c r="I301" i="8" l="1"/>
  <c r="D302" i="8"/>
  <c r="J92" i="11"/>
  <c r="J132" i="11"/>
  <c r="Q132" i="11" s="1"/>
  <c r="Q131" i="11"/>
  <c r="J127" i="11"/>
  <c r="J209" i="11"/>
  <c r="Q208" i="11"/>
  <c r="F13" i="9" l="1"/>
  <c r="I302" i="8"/>
  <c r="I303" i="8" s="1"/>
  <c r="J237" i="11"/>
  <c r="Q237" i="11" s="1"/>
  <c r="I318" i="8"/>
  <c r="J215" i="11"/>
  <c r="Q209" i="11"/>
  <c r="Q127" i="11"/>
  <c r="J128" i="11"/>
  <c r="J95" i="11"/>
  <c r="Q92" i="11"/>
  <c r="H13" i="9" l="1"/>
  <c r="H14" i="9" s="1"/>
  <c r="F14" i="9"/>
  <c r="Q95" i="11"/>
  <c r="J97" i="11"/>
  <c r="Q128" i="11"/>
  <c r="J134" i="11"/>
  <c r="Q215" i="11"/>
  <c r="J217" i="11"/>
  <c r="J155" i="11"/>
  <c r="Q155" i="11" s="1"/>
  <c r="I327" i="8"/>
  <c r="I333" i="8" s="1"/>
  <c r="Q217" i="11" l="1"/>
  <c r="J219" i="11"/>
  <c r="J136" i="11"/>
  <c r="Q134" i="11"/>
  <c r="Q97" i="11"/>
  <c r="J138" i="11" l="1"/>
  <c r="Q136" i="11"/>
  <c r="Q219" i="11"/>
  <c r="J221" i="11"/>
  <c r="J234" i="11" l="1"/>
  <c r="K51" i="13"/>
  <c r="J247" i="11"/>
  <c r="I10" i="14"/>
  <c r="Q221" i="11"/>
  <c r="Q138" i="11"/>
  <c r="J140" i="11"/>
  <c r="Q247" i="11" l="1"/>
  <c r="J261" i="11"/>
  <c r="Q140" i="11"/>
  <c r="J152" i="11"/>
  <c r="J165" i="11"/>
  <c r="I39" i="14"/>
  <c r="P10" i="14"/>
  <c r="K53" i="13"/>
  <c r="X51" i="13"/>
  <c r="Q51" i="13"/>
  <c r="Q234" i="11"/>
  <c r="J232" i="11"/>
  <c r="Q232" i="11" s="1"/>
  <c r="Q165" i="11" l="1"/>
  <c r="J175" i="11"/>
  <c r="J266" i="11"/>
  <c r="Q261" i="11"/>
  <c r="AD51" i="13"/>
  <c r="Q53" i="13"/>
  <c r="X53" i="13"/>
  <c r="K54" i="13"/>
  <c r="X54" i="13" s="1"/>
  <c r="P39" i="14"/>
  <c r="I65" i="14"/>
  <c r="J150" i="11"/>
  <c r="Q150" i="11" s="1"/>
  <c r="Q152" i="11"/>
  <c r="X10" i="13" l="1"/>
  <c r="J180" i="11"/>
  <c r="Q175" i="11"/>
  <c r="J264" i="11"/>
  <c r="Q264" i="11" s="1"/>
  <c r="Q266" i="11"/>
  <c r="I68" i="14"/>
  <c r="P65" i="14"/>
  <c r="Q54" i="13"/>
  <c r="AD54" i="13" s="1"/>
  <c r="AD53" i="13"/>
  <c r="AD10" i="13" l="1"/>
  <c r="Q180" i="11"/>
  <c r="J178" i="11"/>
  <c r="Q178" i="11" s="1"/>
  <c r="I117" i="14"/>
  <c r="P68" i="14"/>
  <c r="P117" i="14" l="1"/>
  <c r="I120" i="14"/>
  <c r="I122" i="14" l="1"/>
  <c r="P122" i="14" s="1"/>
  <c r="P120" i="14"/>
  <c r="P8" i="14" l="1"/>
  <c r="I308" i="8"/>
  <c r="F18" i="9" s="1"/>
  <c r="K259" i="8"/>
  <c r="K271" i="8"/>
  <c r="K270" i="8"/>
  <c r="K258" i="8"/>
  <c r="K260" i="8"/>
  <c r="K269" i="8"/>
  <c r="K268" i="8"/>
  <c r="K262" i="8"/>
  <c r="K257" i="8"/>
  <c r="K255" i="8"/>
  <c r="K266" i="8"/>
  <c r="K261" i="8"/>
  <c r="K267" i="8"/>
  <c r="K264" i="8"/>
  <c r="K263" i="8"/>
  <c r="K256" i="8"/>
  <c r="K254" i="8"/>
  <c r="K265" i="8"/>
  <c r="I312" i="8"/>
  <c r="F22" i="9" s="1"/>
  <c r="H22" i="9" s="1"/>
  <c r="F252" i="11"/>
  <c r="M88" i="11"/>
  <c r="L121" i="8"/>
  <c r="J269" i="8" l="1"/>
  <c r="L269" i="8" s="1"/>
  <c r="F269" i="8"/>
  <c r="F253" i="8"/>
  <c r="J253" i="8"/>
  <c r="D272" i="8"/>
  <c r="F261" i="8"/>
  <c r="J261" i="8"/>
  <c r="L261" i="8" s="1"/>
  <c r="F259" i="8"/>
  <c r="J259" i="8"/>
  <c r="L259" i="8" s="1"/>
  <c r="J257" i="8"/>
  <c r="L257" i="8" s="1"/>
  <c r="F257" i="8"/>
  <c r="F255" i="8"/>
  <c r="J255" i="8"/>
  <c r="L255" i="8" s="1"/>
  <c r="J266" i="8"/>
  <c r="L266" i="8" s="1"/>
  <c r="F266" i="8"/>
  <c r="F267" i="8"/>
  <c r="J267" i="8"/>
  <c r="L267" i="8" s="1"/>
  <c r="J312" i="8"/>
  <c r="G312" i="8"/>
  <c r="L312" i="8" s="1"/>
  <c r="B22" i="9" s="1"/>
  <c r="D22" i="9" s="1"/>
  <c r="J265" i="8"/>
  <c r="L265" i="8" s="1"/>
  <c r="F265" i="8"/>
  <c r="J308" i="8"/>
  <c r="G308" i="8"/>
  <c r="L308" i="8" s="1"/>
  <c r="B18" i="9" s="1"/>
  <c r="G34" i="8"/>
  <c r="J34" i="8"/>
  <c r="L34" i="8" s="1"/>
  <c r="J264" i="8"/>
  <c r="L264" i="8" s="1"/>
  <c r="F264" i="8"/>
  <c r="F13" i="11"/>
  <c r="M13" i="11" s="1"/>
  <c r="J268" i="8"/>
  <c r="L268" i="8" s="1"/>
  <c r="F268" i="8"/>
  <c r="G307" i="8"/>
  <c r="J307" i="8"/>
  <c r="E309" i="8"/>
  <c r="E313" i="8" s="1"/>
  <c r="F256" i="8"/>
  <c r="J256" i="8"/>
  <c r="L256" i="8" s="1"/>
  <c r="J254" i="8"/>
  <c r="L254" i="8" s="1"/>
  <c r="F254" i="8"/>
  <c r="F262" i="8"/>
  <c r="J262" i="8"/>
  <c r="L262" i="8" s="1"/>
  <c r="J260" i="8"/>
  <c r="L260" i="8" s="1"/>
  <c r="F260" i="8"/>
  <c r="F263" i="8"/>
  <c r="J263" i="8"/>
  <c r="L263" i="8" s="1"/>
  <c r="K253" i="8"/>
  <c r="K272" i="8" s="1"/>
  <c r="E272" i="8"/>
  <c r="E137" i="8"/>
  <c r="G135" i="8"/>
  <c r="L135" i="8" s="1"/>
  <c r="J135" i="8"/>
  <c r="J137" i="8" s="1"/>
  <c r="J271" i="8"/>
  <c r="L271" i="8" s="1"/>
  <c r="F271" i="8"/>
  <c r="F270" i="8"/>
  <c r="J270" i="8"/>
  <c r="L270" i="8" s="1"/>
  <c r="I307" i="8"/>
  <c r="D309" i="8"/>
  <c r="D313" i="8" s="1"/>
  <c r="F258" i="8"/>
  <c r="J258" i="8"/>
  <c r="L258" i="8" s="1"/>
  <c r="G296" i="8"/>
  <c r="L296" i="8" s="1"/>
  <c r="B8" i="9" s="1"/>
  <c r="D8" i="9" s="1"/>
  <c r="J296" i="8"/>
  <c r="F135" i="11"/>
  <c r="M135" i="11" s="1"/>
  <c r="F216" i="11"/>
  <c r="M216" i="11" s="1"/>
  <c r="E46" i="8"/>
  <c r="G45" i="8"/>
  <c r="G46" i="8" s="1"/>
  <c r="J60" i="12"/>
  <c r="M252" i="11"/>
  <c r="G128" i="8"/>
  <c r="L128" i="8" s="1"/>
  <c r="L129" i="8" s="1"/>
  <c r="J128" i="8"/>
  <c r="F18" i="11"/>
  <c r="M18" i="11" s="1"/>
  <c r="L193" i="8"/>
  <c r="J309" i="8" l="1"/>
  <c r="J313" i="8" s="1"/>
  <c r="L179" i="8"/>
  <c r="L206" i="8"/>
  <c r="F17" i="9"/>
  <c r="F19" i="9" s="1"/>
  <c r="I309" i="8"/>
  <c r="I313" i="8" s="1"/>
  <c r="I314" i="8" s="1"/>
  <c r="J272" i="8"/>
  <c r="L253" i="8"/>
  <c r="L272" i="8" s="1"/>
  <c r="L273" i="8" s="1"/>
  <c r="G48" i="8"/>
  <c r="G137" i="8"/>
  <c r="G141" i="8" s="1"/>
  <c r="E141" i="8"/>
  <c r="G309" i="8"/>
  <c r="G313" i="8" s="1"/>
  <c r="L307" i="8"/>
  <c r="L137" i="8"/>
  <c r="L141" i="8" s="1"/>
  <c r="L142" i="8" s="1"/>
  <c r="J141" i="8"/>
  <c r="E48" i="8"/>
  <c r="F272" i="8"/>
  <c r="M91" i="11"/>
  <c r="F28" i="11"/>
  <c r="M28" i="11" s="1"/>
  <c r="F61" i="11"/>
  <c r="M61" i="11" s="1"/>
  <c r="E39" i="8"/>
  <c r="G278" i="8"/>
  <c r="L278" i="8" s="1"/>
  <c r="F53" i="11"/>
  <c r="M53" i="11" s="1"/>
  <c r="F30" i="11"/>
  <c r="M30" i="11" s="1"/>
  <c r="G277" i="8"/>
  <c r="L277" i="8" s="1"/>
  <c r="F193" i="11"/>
  <c r="F19" i="11"/>
  <c r="M19" i="11" s="1"/>
  <c r="G280" i="8"/>
  <c r="L280" i="8" s="1"/>
  <c r="G286" i="8"/>
  <c r="L286" i="8" s="1"/>
  <c r="F36" i="11"/>
  <c r="M36" i="11" s="1"/>
  <c r="F52" i="11"/>
  <c r="M52" i="11" s="1"/>
  <c r="F60" i="11"/>
  <c r="M60" i="11" s="1"/>
  <c r="F55" i="11"/>
  <c r="M55" i="11" s="1"/>
  <c r="F20" i="11"/>
  <c r="M20" i="11" s="1"/>
  <c r="F21" i="11"/>
  <c r="M21" i="11" s="1"/>
  <c r="G279" i="8"/>
  <c r="L279" i="8" s="1"/>
  <c r="F69" i="11"/>
  <c r="M69" i="11" s="1"/>
  <c r="F71" i="11"/>
  <c r="M71" i="11" s="1"/>
  <c r="L23" i="8"/>
  <c r="F15" i="11"/>
  <c r="M15" i="11" s="1"/>
  <c r="G282" i="8"/>
  <c r="L282" i="8" s="1"/>
  <c r="F17" i="11"/>
  <c r="M17" i="11" s="1"/>
  <c r="F72" i="11"/>
  <c r="M72" i="11" s="1"/>
  <c r="E29" i="8"/>
  <c r="J28" i="8"/>
  <c r="G28" i="8"/>
  <c r="G29" i="8" s="1"/>
  <c r="AI60" i="12"/>
  <c r="J46" i="8"/>
  <c r="L45" i="8"/>
  <c r="L46" i="8" s="1"/>
  <c r="L20" i="15"/>
  <c r="I48" i="8" l="1"/>
  <c r="I49" i="8" s="1"/>
  <c r="L48" i="8"/>
  <c r="L49" i="8" s="1"/>
  <c r="L18" i="15"/>
  <c r="H19" i="9"/>
  <c r="H23" i="9" s="1"/>
  <c r="F23" i="9"/>
  <c r="L309" i="8"/>
  <c r="L313" i="8" s="1"/>
  <c r="L314" i="8" s="1"/>
  <c r="B17" i="9"/>
  <c r="B19" i="9" s="1"/>
  <c r="J48" i="8"/>
  <c r="F35" i="11"/>
  <c r="M35" i="11" s="1"/>
  <c r="F33" i="11"/>
  <c r="M33" i="11" s="1"/>
  <c r="F220" i="11"/>
  <c r="M220" i="11" s="1"/>
  <c r="F139" i="11"/>
  <c r="M139" i="11" s="1"/>
  <c r="L66" i="8"/>
  <c r="F203" i="11"/>
  <c r="M203" i="11" s="1"/>
  <c r="F122" i="11"/>
  <c r="M122" i="11" s="1"/>
  <c r="F121" i="11"/>
  <c r="M121" i="11" s="1"/>
  <c r="F202" i="11"/>
  <c r="M202" i="11" s="1"/>
  <c r="F201" i="11"/>
  <c r="G287" i="8"/>
  <c r="L287" i="8" s="1"/>
  <c r="F31" i="11"/>
  <c r="M31" i="11" s="1"/>
  <c r="J299" i="8"/>
  <c r="G299" i="8"/>
  <c r="L299" i="8" s="1"/>
  <c r="B11" i="9" s="1"/>
  <c r="D11" i="9" s="1"/>
  <c r="L28" i="8"/>
  <c r="L29" i="8" s="1"/>
  <c r="J29" i="8"/>
  <c r="E302" i="8"/>
  <c r="G293" i="8"/>
  <c r="J293" i="8"/>
  <c r="F59" i="11"/>
  <c r="M59" i="11" s="1"/>
  <c r="J282" i="8"/>
  <c r="F196" i="11"/>
  <c r="M196" i="11" s="1"/>
  <c r="F115" i="11"/>
  <c r="M115" i="11" s="1"/>
  <c r="F57" i="11"/>
  <c r="M57" i="11" s="1"/>
  <c r="J279" i="8"/>
  <c r="G301" i="8"/>
  <c r="J301" i="8"/>
  <c r="F27" i="11"/>
  <c r="M27" i="11" s="1"/>
  <c r="L80" i="8"/>
  <c r="G285" i="8"/>
  <c r="J285" i="8"/>
  <c r="F66" i="11"/>
  <c r="F67" i="11"/>
  <c r="M67" i="11" s="1"/>
  <c r="J286" i="8"/>
  <c r="F58" i="11"/>
  <c r="M58" i="11" s="1"/>
  <c r="J280" i="8"/>
  <c r="F34" i="11"/>
  <c r="M34" i="11" s="1"/>
  <c r="F112" i="11"/>
  <c r="M193" i="11"/>
  <c r="F195" i="11"/>
  <c r="M195" i="11" s="1"/>
  <c r="F114" i="11"/>
  <c r="M114" i="11" s="1"/>
  <c r="G294" i="8"/>
  <c r="L294" i="8" s="1"/>
  <c r="B6" i="9" s="1"/>
  <c r="D6" i="9" s="1"/>
  <c r="J294" i="8"/>
  <c r="J277" i="8"/>
  <c r="F51" i="11"/>
  <c r="M51" i="11" s="1"/>
  <c r="G39" i="8"/>
  <c r="G40" i="8" s="1"/>
  <c r="J39" i="8"/>
  <c r="F56" i="11"/>
  <c r="M56" i="11" s="1"/>
  <c r="J278" i="8"/>
  <c r="F113" i="11"/>
  <c r="M113" i="11" s="1"/>
  <c r="F194" i="11"/>
  <c r="M194" i="11" s="1"/>
  <c r="G298" i="8"/>
  <c r="L298" i="8" s="1"/>
  <c r="B10" i="9" s="1"/>
  <c r="D10" i="9" s="1"/>
  <c r="J298" i="8"/>
  <c r="L19" i="15"/>
  <c r="M14" i="15"/>
  <c r="M19" i="15"/>
  <c r="E22" i="14" l="1"/>
  <c r="L22" i="14" s="1"/>
  <c r="L301" i="8"/>
  <c r="B13" i="9" s="1"/>
  <c r="D13" i="9" s="1"/>
  <c r="F197" i="11"/>
  <c r="M197" i="11" s="1"/>
  <c r="E288" i="8"/>
  <c r="D19" i="9"/>
  <c r="D23" i="9" s="1"/>
  <c r="B23" i="9"/>
  <c r="J302" i="8"/>
  <c r="F10" i="11"/>
  <c r="F137" i="11"/>
  <c r="M137" i="11" s="1"/>
  <c r="F218" i="11"/>
  <c r="M218" i="11" s="1"/>
  <c r="J40" i="8"/>
  <c r="L39" i="8"/>
  <c r="L40" i="8" s="1"/>
  <c r="L41" i="8" s="1"/>
  <c r="F116" i="11"/>
  <c r="M112" i="11"/>
  <c r="M66" i="11"/>
  <c r="G288" i="8"/>
  <c r="L285" i="8"/>
  <c r="L288" i="8" s="1"/>
  <c r="G302" i="8"/>
  <c r="L293" i="8"/>
  <c r="J287" i="8"/>
  <c r="J288" i="8" s="1"/>
  <c r="F68" i="11"/>
  <c r="M68" i="11" s="1"/>
  <c r="F120" i="11"/>
  <c r="M201" i="11"/>
  <c r="F123" i="11"/>
  <c r="M123" i="11" s="1"/>
  <c r="F204" i="11"/>
  <c r="M204" i="11" s="1"/>
  <c r="F11" i="11"/>
  <c r="M11" i="11" s="1"/>
  <c r="F32" i="11"/>
  <c r="M32" i="11" s="1"/>
  <c r="M20" i="15"/>
  <c r="L14" i="15"/>
  <c r="E21" i="14" l="1"/>
  <c r="L21" i="14" s="1"/>
  <c r="F205" i="11"/>
  <c r="F73" i="11"/>
  <c r="M73" i="11" s="1"/>
  <c r="F265" i="11"/>
  <c r="M265" i="11" s="1"/>
  <c r="F179" i="11"/>
  <c r="M179" i="11" s="1"/>
  <c r="D12" i="15"/>
  <c r="L12" i="15" s="1"/>
  <c r="M9" i="15"/>
  <c r="E12" i="15"/>
  <c r="M12" i="15" s="1"/>
  <c r="J19" i="15"/>
  <c r="G19" i="15"/>
  <c r="I19" i="15" s="1"/>
  <c r="M120" i="11"/>
  <c r="F124" i="11"/>
  <c r="F126" i="11" s="1"/>
  <c r="N293" i="8"/>
  <c r="L302" i="8"/>
  <c r="L303" i="8" s="1"/>
  <c r="B5" i="9"/>
  <c r="M116" i="11"/>
  <c r="F127" i="11"/>
  <c r="M127" i="11" s="1"/>
  <c r="F208" i="11"/>
  <c r="M208" i="11" s="1"/>
  <c r="F255" i="11"/>
  <c r="L60" i="12"/>
  <c r="G276" i="8"/>
  <c r="E283" i="8"/>
  <c r="E289" i="8" s="1"/>
  <c r="F50" i="11"/>
  <c r="J276" i="8"/>
  <c r="J283" i="8" s="1"/>
  <c r="J289" i="8" s="1"/>
  <c r="F258" i="11"/>
  <c r="M258" i="11" s="1"/>
  <c r="F172" i="11"/>
  <c r="M172" i="11" s="1"/>
  <c r="M10" i="11"/>
  <c r="B22" i="15"/>
  <c r="M124" i="11" l="1"/>
  <c r="M255" i="11"/>
  <c r="O19" i="15"/>
  <c r="P19" i="15" s="1"/>
  <c r="M205" i="11"/>
  <c r="F207" i="11"/>
  <c r="F169" i="11"/>
  <c r="M169" i="11" s="1"/>
  <c r="F26" i="11"/>
  <c r="J20" i="15"/>
  <c r="O20" i="15" s="1"/>
  <c r="P20" i="15" s="1"/>
  <c r="G20" i="15"/>
  <c r="I20" i="15" s="1"/>
  <c r="J9" i="15"/>
  <c r="O9" i="15" s="1"/>
  <c r="B12" i="15"/>
  <c r="G9" i="15"/>
  <c r="J14" i="15"/>
  <c r="O14" i="15" s="1"/>
  <c r="G14" i="15"/>
  <c r="I14" i="15" s="1"/>
  <c r="M50" i="11"/>
  <c r="L276" i="8"/>
  <c r="L283" i="8" s="1"/>
  <c r="G283" i="8"/>
  <c r="G289" i="8" s="1"/>
  <c r="L61" i="12"/>
  <c r="AK60" i="12"/>
  <c r="F128" i="11"/>
  <c r="M126" i="11"/>
  <c r="D5" i="9"/>
  <c r="D14" i="9" s="1"/>
  <c r="B14" i="9"/>
  <c r="J22" i="15" l="1"/>
  <c r="F209" i="11"/>
  <c r="M207" i="11"/>
  <c r="Z60" i="12"/>
  <c r="AY60" i="12" s="1"/>
  <c r="M128" i="11"/>
  <c r="AK61" i="12"/>
  <c r="L62" i="12"/>
  <c r="L284" i="8"/>
  <c r="L289" i="8"/>
  <c r="L290" i="8" s="1"/>
  <c r="G12" i="15"/>
  <c r="I12" i="15" s="1"/>
  <c r="J12" i="15"/>
  <c r="O12" i="15" s="1"/>
  <c r="P12" i="15" s="1"/>
  <c r="M26" i="11"/>
  <c r="F37" i="11"/>
  <c r="M209" i="11" l="1"/>
  <c r="F256" i="11"/>
  <c r="F93" i="11"/>
  <c r="M93" i="11" s="1"/>
  <c r="L16" i="15"/>
  <c r="D22" i="15"/>
  <c r="M37" i="11"/>
  <c r="L66" i="12"/>
  <c r="AK62" i="12"/>
  <c r="AK9" i="12" s="1"/>
  <c r="F96" i="11"/>
  <c r="M96" i="11" s="1"/>
  <c r="F151" i="11"/>
  <c r="M151" i="11" s="1"/>
  <c r="F233" i="11"/>
  <c r="M233" i="11" s="1"/>
  <c r="N60" i="12"/>
  <c r="V60" i="12" s="1"/>
  <c r="X60" i="12" l="1"/>
  <c r="V61" i="12"/>
  <c r="AU60" i="12"/>
  <c r="F170" i="11"/>
  <c r="L22" i="15"/>
  <c r="M256" i="11"/>
  <c r="F259" i="11"/>
  <c r="N61" i="12"/>
  <c r="AM60" i="12"/>
  <c r="Z59" i="12"/>
  <c r="M259" i="11" l="1"/>
  <c r="AW60" i="12"/>
  <c r="AB60" i="12"/>
  <c r="BA60" i="12" s="1"/>
  <c r="V62" i="12"/>
  <c r="AU61" i="12"/>
  <c r="M170" i="11"/>
  <c r="F173" i="11"/>
  <c r="AY59" i="12"/>
  <c r="Z61" i="12"/>
  <c r="AM61" i="12"/>
  <c r="N62" i="12"/>
  <c r="M173" i="11" l="1"/>
  <c r="V66" i="12"/>
  <c r="AU62" i="12"/>
  <c r="AU9" i="12" s="1"/>
  <c r="N66" i="12"/>
  <c r="AM62" i="12"/>
  <c r="AM9" i="12" s="1"/>
  <c r="AY61" i="12"/>
  <c r="Z62" i="12"/>
  <c r="AY62" i="12" l="1"/>
  <c r="AY9" i="12" s="1"/>
  <c r="Z66" i="12"/>
  <c r="M18" i="15" l="1"/>
  <c r="M16" i="15" l="1"/>
  <c r="M22" i="15" s="1"/>
  <c r="E22" i="15"/>
  <c r="K18" i="15" l="1"/>
  <c r="O18" i="15" s="1"/>
  <c r="P18" i="15" s="1"/>
  <c r="G18" i="15"/>
  <c r="I18" i="15" s="1"/>
  <c r="K16" i="15"/>
  <c r="C22" i="15"/>
  <c r="K22" i="15" l="1"/>
  <c r="L164" i="8" l="1"/>
  <c r="F22" i="11"/>
  <c r="M22" i="11" s="1"/>
  <c r="I16" i="8" l="1"/>
  <c r="J14" i="11" l="1"/>
  <c r="Q14" i="11" s="1"/>
  <c r="I36" i="8" l="1"/>
  <c r="J54" i="11"/>
  <c r="Q54" i="11" l="1"/>
  <c r="F54" i="11" l="1"/>
  <c r="E33" i="8"/>
  <c r="J35" i="8"/>
  <c r="L35" i="8" s="1"/>
  <c r="L36" i="8" s="1"/>
  <c r="J15" i="8"/>
  <c r="E13" i="8"/>
  <c r="F14" i="11"/>
  <c r="M14" i="11" s="1"/>
  <c r="M54" i="11" l="1"/>
  <c r="E12" i="8"/>
  <c r="J13" i="8"/>
  <c r="G33" i="8"/>
  <c r="G35" i="8" s="1"/>
  <c r="J33" i="8"/>
  <c r="L33" i="8" s="1"/>
  <c r="G12" i="8" l="1"/>
  <c r="G13" i="8" s="1"/>
  <c r="G15" i="8" s="1"/>
  <c r="J12" i="8"/>
  <c r="L12" i="8" s="1"/>
  <c r="L13" i="8" s="1"/>
  <c r="L15" i="8" s="1"/>
  <c r="L16" i="8" l="1"/>
  <c r="F92" i="11" l="1"/>
  <c r="M87" i="11"/>
  <c r="E324" i="8" l="1"/>
  <c r="J324" i="8" s="1"/>
  <c r="F95" i="11"/>
  <c r="M92" i="11"/>
  <c r="L315" i="8" l="1"/>
  <c r="M95" i="11"/>
  <c r="F97" i="11"/>
  <c r="F212" i="11"/>
  <c r="G16" i="15"/>
  <c r="I16" i="15" s="1"/>
  <c r="F131" i="11" l="1"/>
  <c r="M212" i="11"/>
  <c r="F213" i="11"/>
  <c r="N16" i="15"/>
  <c r="F22" i="15"/>
  <c r="G22" i="15" s="1"/>
  <c r="I22" i="15" s="1"/>
  <c r="M97" i="11"/>
  <c r="M213" i="11" l="1"/>
  <c r="F215" i="11"/>
  <c r="J318" i="8"/>
  <c r="N22" i="15"/>
  <c r="O16" i="15"/>
  <c r="M131" i="11"/>
  <c r="F132" i="11"/>
  <c r="F237" i="11" l="1"/>
  <c r="M237" i="11" s="1"/>
  <c r="M132" i="11"/>
  <c r="F134" i="11"/>
  <c r="J327" i="8"/>
  <c r="J333" i="8" s="1"/>
  <c r="F155" i="11"/>
  <c r="M155" i="11" s="1"/>
  <c r="F217" i="11"/>
  <c r="M215" i="11"/>
  <c r="P16" i="15"/>
  <c r="O22" i="15"/>
  <c r="P22" i="15" l="1"/>
  <c r="F219" i="11"/>
  <c r="M217" i="11"/>
  <c r="F136" i="11"/>
  <c r="M134" i="11"/>
  <c r="F221" i="11" l="1"/>
  <c r="M219" i="11"/>
  <c r="M136" i="11"/>
  <c r="F138" i="11"/>
  <c r="F247" i="11" l="1"/>
  <c r="E10" i="14"/>
  <c r="M221" i="11"/>
  <c r="F234" i="11"/>
  <c r="F140" i="11"/>
  <c r="M138" i="11"/>
  <c r="K48" i="8"/>
  <c r="J62" i="11"/>
  <c r="I120" i="8" l="1"/>
  <c r="M247" i="11"/>
  <c r="F261" i="11"/>
  <c r="L10" i="14"/>
  <c r="E39" i="14"/>
  <c r="Q62" i="11"/>
  <c r="J63" i="11"/>
  <c r="F152" i="11"/>
  <c r="M140" i="11"/>
  <c r="F165" i="11"/>
  <c r="F232" i="11"/>
  <c r="M234" i="11"/>
  <c r="J12" i="11"/>
  <c r="M152" i="11" l="1"/>
  <c r="F150" i="11"/>
  <c r="M150" i="11" s="1"/>
  <c r="E65" i="14"/>
  <c r="L39" i="14"/>
  <c r="Q12" i="11"/>
  <c r="J23" i="11"/>
  <c r="M165" i="11"/>
  <c r="F175" i="11"/>
  <c r="M232" i="11"/>
  <c r="J59" i="12"/>
  <c r="Q63" i="11"/>
  <c r="J75" i="11"/>
  <c r="M261" i="11"/>
  <c r="F266" i="11"/>
  <c r="F62" i="11"/>
  <c r="AI59" i="12" l="1"/>
  <c r="X59" i="12"/>
  <c r="J61" i="12"/>
  <c r="Q75" i="11"/>
  <c r="J99" i="11"/>
  <c r="E68" i="14"/>
  <c r="L65" i="14"/>
  <c r="M62" i="11"/>
  <c r="F63" i="11"/>
  <c r="M266" i="11"/>
  <c r="F264" i="11"/>
  <c r="M264" i="11" s="1"/>
  <c r="F180" i="11"/>
  <c r="M175" i="11"/>
  <c r="Q23" i="11"/>
  <c r="J39" i="11"/>
  <c r="Q39" i="11" s="1"/>
  <c r="G35" i="15"/>
  <c r="I35" i="15" s="1"/>
  <c r="L120" i="8" l="1"/>
  <c r="F12" i="11"/>
  <c r="AB59" i="12"/>
  <c r="X61" i="12"/>
  <c r="AW59" i="12"/>
  <c r="F178" i="11"/>
  <c r="M178" i="11" s="1"/>
  <c r="M180" i="11"/>
  <c r="Q99" i="11"/>
  <c r="Q6" i="11" s="1"/>
  <c r="J100" i="11"/>
  <c r="J62" i="12"/>
  <c r="AI61" i="12"/>
  <c r="M63" i="11"/>
  <c r="F75" i="11"/>
  <c r="L68" i="14"/>
  <c r="E117" i="14"/>
  <c r="G33" i="15"/>
  <c r="AI62" i="12" l="1"/>
  <c r="AI9" i="12" s="1"/>
  <c r="J66" i="12"/>
  <c r="AB61" i="12"/>
  <c r="BA59" i="12"/>
  <c r="X62" i="12"/>
  <c r="AW61" i="12"/>
  <c r="M75" i="11"/>
  <c r="F99" i="11"/>
  <c r="L117" i="14"/>
  <c r="E120" i="14"/>
  <c r="M12" i="11"/>
  <c r="F23" i="11"/>
  <c r="I33" i="15"/>
  <c r="AW62" i="12" l="1"/>
  <c r="AW9" i="12" s="1"/>
  <c r="X66" i="12"/>
  <c r="M23" i="11"/>
  <c r="F39" i="11"/>
  <c r="M39" i="11" s="1"/>
  <c r="L120" i="14"/>
  <c r="E122" i="14"/>
  <c r="L122" i="14" s="1"/>
  <c r="M99" i="11"/>
  <c r="AB62" i="12"/>
  <c r="BA61" i="12"/>
  <c r="F100" i="11" l="1"/>
  <c r="M6" i="11"/>
  <c r="BA62" i="12"/>
  <c r="BA9" i="12" s="1"/>
  <c r="AB66" i="12"/>
  <c r="L8" i="14"/>
</calcChain>
</file>

<file path=xl/comments1.xml><?xml version="1.0" encoding="utf-8"?>
<comments xmlns="http://schemas.openxmlformats.org/spreadsheetml/2006/main">
  <authors>
    <author>sawitree.s</author>
    <author>woraporn.p</author>
  </authors>
  <commentList>
    <comment ref="D12" authorId="0">
      <text>
        <r>
          <rPr>
            <b/>
            <sz val="9"/>
            <color indexed="81"/>
            <rFont val="Tahoma"/>
            <family val="2"/>
          </rPr>
          <t>ดูอีกรอบว่ามี JV ตัวอื่นที่นอกจาก 1810 กับ 5003 หรือไม่</t>
        </r>
      </text>
    </comment>
    <comment ref="I12" authorId="0">
      <text>
        <r>
          <rPr>
            <b/>
            <sz val="9"/>
            <color indexed="81"/>
            <rFont val="Tahoma"/>
            <family val="2"/>
          </rPr>
          <t>ดูอีกรอบว่ามี JV ตัวอื่นที่นอกจาก 1810 กับ 5003 หรือไม่</t>
        </r>
      </text>
    </comment>
    <comment ref="E136" authorId="1">
      <text>
        <r>
          <rPr>
            <b/>
            <sz val="9"/>
            <color indexed="81"/>
            <rFont val="Tahoma"/>
            <family val="2"/>
          </rPr>
          <t>woraporn.p:</t>
        </r>
        <r>
          <rPr>
            <sz val="9"/>
            <color indexed="81"/>
            <rFont val="Tahoma"/>
            <family val="2"/>
          </rPr>
          <t xml:space="preserve">
only BCC and UMS
</t>
        </r>
      </text>
    </comment>
    <comment ref="D247" authorId="0">
      <text>
        <r>
          <rPr>
            <b/>
            <sz val="9"/>
            <color indexed="81"/>
            <rFont val="Tahoma"/>
            <family val="2"/>
          </rPr>
          <t>Provision B/F =-3,015,417,473.69</t>
        </r>
      </text>
    </comment>
  </commentList>
</comments>
</file>

<file path=xl/sharedStrings.xml><?xml version="1.0" encoding="utf-8"?>
<sst xmlns="http://schemas.openxmlformats.org/spreadsheetml/2006/main" count="1815" uniqueCount="860">
  <si>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</si>
  <si>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</si>
  <si>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</si>
  <si>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</si>
  <si>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</si>
  <si>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</si>
  <si>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</si>
  <si>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</si>
  <si>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</si>
  <si>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Conso</t>
  </si>
  <si>
    <t>TTA</t>
  </si>
  <si>
    <t>(in thousand Baht)</t>
  </si>
  <si>
    <t>Change</t>
  </si>
  <si>
    <t>Current assets</t>
  </si>
  <si>
    <t>Cash and cash equivalents</t>
  </si>
  <si>
    <t>Current investments</t>
  </si>
  <si>
    <t>Trade accounts receivable</t>
  </si>
  <si>
    <t>Other current receivables</t>
  </si>
  <si>
    <t>Receivables from related parties</t>
  </si>
  <si>
    <t>Short-term loans to related parties</t>
  </si>
  <si>
    <t>Current portion of long-term</t>
  </si>
  <si>
    <t xml:space="preserve">   loans to related parties</t>
  </si>
  <si>
    <t>Deferred contract costs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</si>
  <si>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</si>
  <si>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</si>
  <si>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</si>
  <si>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</si>
  <si>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</si>
  <si>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</si>
  <si>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Long-term loans to related parties</t>
  </si>
  <si>
    <t>Investments in associates</t>
  </si>
  <si>
    <t>Investments in subsidiaries</t>
  </si>
  <si>
    <t>Investments in joint ventures</t>
  </si>
  <si>
    <t>Other long-term investments</t>
  </si>
  <si>
    <t>Goodwill</t>
  </si>
  <si>
    <t>Investment properties</t>
  </si>
  <si>
    <t>Property, plant, and equipment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</si>
  <si>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</si>
  <si>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</si>
  <si>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</si>
  <si>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</si>
  <si>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</si>
  <si>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</si>
  <si>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</si>
  <si>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from financial institutions</t>
  </si>
  <si>
    <t xml:space="preserve">Short-term borrowings from financial </t>
  </si>
  <si>
    <t xml:space="preserve">   institutions</t>
  </si>
  <si>
    <t>Trade accounts payable</t>
  </si>
  <si>
    <t>Other current payables</t>
  </si>
  <si>
    <t>Payables to related parties</t>
  </si>
  <si>
    <t>Advances from customers</t>
  </si>
  <si>
    <t>Short-term borrowings from related parties</t>
  </si>
  <si>
    <t>Current portion of bonds</t>
  </si>
  <si>
    <t>Current portion of finance lease liabilities</t>
  </si>
  <si>
    <t>Current income tax payable</t>
  </si>
  <si>
    <t>Accrued expenses</t>
  </si>
  <si>
    <t>Other current liabilities</t>
  </si>
  <si>
    <t xml:space="preserve">Total current liabilities </t>
  </si>
  <si>
    <t>Non-current liabilities</t>
  </si>
  <si>
    <t>Long-term borrowings</t>
  </si>
  <si>
    <t>Bonds</t>
  </si>
  <si>
    <t>Finance lease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</si>
  <si>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</si>
  <si>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</si>
  <si>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</si>
  <si>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</si>
  <si>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</si>
  <si>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</si>
  <si>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 xml:space="preserve">  Authorized share capital</t>
  </si>
  <si>
    <t xml:space="preserve">  Issued and paid share capital</t>
  </si>
  <si>
    <t xml:space="preserve">Retained earnings </t>
  </si>
  <si>
    <t xml:space="preserve">   Appropriated - legal reserves</t>
  </si>
  <si>
    <t xml:space="preserve">   Unappropriated</t>
  </si>
  <si>
    <t>Other components of shareholders' equity</t>
  </si>
  <si>
    <t xml:space="preserve">Equity attributable to owners </t>
  </si>
  <si>
    <t xml:space="preserve">   of the parent</t>
  </si>
  <si>
    <t>Non-controlling interests</t>
  </si>
  <si>
    <t>Total shareholders' equity</t>
  </si>
  <si>
    <t>Total liabilities and equity</t>
  </si>
  <si>
    <t>Statement of income (Unaudited)</t>
  </si>
  <si>
    <t>Consolidated</t>
  </si>
  <si>
    <t>Separate</t>
  </si>
  <si>
    <t>financial statements</t>
  </si>
  <si>
    <t xml:space="preserve">Three-month period ended 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</si>
  <si>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</si>
  <si>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</si>
  <si>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</si>
  <si>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</si>
  <si>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</si>
  <si>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</si>
  <si>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</si>
  <si>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</si>
  <si>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</si>
  <si>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</si>
  <si>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</si>
  <si>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</si>
  <si>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</si>
  <si>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</si>
  <si>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</si>
  <si>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operating income</t>
  </si>
  <si>
    <t>Profits before expenses</t>
  </si>
  <si>
    <t>Selling expenses</t>
  </si>
  <si>
    <t>Administrative expenses</t>
  </si>
  <si>
    <t>Total expenses</t>
  </si>
  <si>
    <t>Operating profits (losses)</t>
  </si>
  <si>
    <t>joint ventures</t>
  </si>
  <si>
    <t>Profits (losses) before finance costs</t>
  </si>
  <si>
    <t xml:space="preserve">Finance costs </t>
  </si>
  <si>
    <t>Profits (losses) before income tax expenses</t>
  </si>
  <si>
    <t>Tax expense (income)</t>
  </si>
  <si>
    <t>Profit (loss) for the period</t>
  </si>
  <si>
    <t>Net profits (losses) attributable to:</t>
  </si>
  <si>
    <t xml:space="preserve">   Owners of parent</t>
  </si>
  <si>
    <t xml:space="preserve">   Non-controlling interests</t>
  </si>
  <si>
    <t xml:space="preserve">Basic earnings (loss) per share (in Baht)  </t>
  </si>
  <si>
    <t>Basic earnings (loss) per share</t>
  </si>
  <si>
    <t xml:space="preserve">Diluted earnings (loss) per share (in Baht)  </t>
  </si>
  <si>
    <t>Diluted earnings (loss) per share</t>
  </si>
  <si>
    <t>Income tax expenses (benefits)</t>
  </si>
  <si>
    <t>Earnings (losses) per share</t>
  </si>
  <si>
    <t>-</t>
  </si>
  <si>
    <t>Statement of comprehensive income (Unaudited)</t>
  </si>
  <si>
    <t>Other comprehensive income (expenses)</t>
  </si>
  <si>
    <t xml:space="preserve">Components of other comprehensive income that </t>
  </si>
  <si>
    <t xml:space="preserve">   will not be reclassified to profit or loss</t>
  </si>
  <si>
    <t xml:space="preserve">Gains (losses) on remeasurements of defined </t>
  </si>
  <si>
    <t xml:space="preserve">   benefit plans, net of tax</t>
  </si>
  <si>
    <t xml:space="preserve">   will be reclassified to profit or loss</t>
  </si>
  <si>
    <t xml:space="preserve">Exchange differences on translating financial </t>
  </si>
  <si>
    <t xml:space="preserve">Gains (losses) on remeasurement investments </t>
  </si>
  <si>
    <t xml:space="preserve">   held as available for sale</t>
  </si>
  <si>
    <t xml:space="preserve">Income tax relating to components of other </t>
  </si>
  <si>
    <t xml:space="preserve">   reclassified to profit or loss</t>
  </si>
  <si>
    <t>for the period</t>
  </si>
  <si>
    <t>Total comprehensive income (expenses)</t>
  </si>
  <si>
    <t>attributable to:</t>
  </si>
  <si>
    <t>Owners of parent</t>
  </si>
  <si>
    <t>Other comprehensive income</t>
  </si>
  <si>
    <t>Statement of changes in equity (Unaudited)</t>
  </si>
  <si>
    <t>Consolidated financial statements</t>
  </si>
  <si>
    <t xml:space="preserve">Capital </t>
  </si>
  <si>
    <t>Foreign currency</t>
  </si>
  <si>
    <t>Fair value</t>
  </si>
  <si>
    <t>reserves -</t>
  </si>
  <si>
    <t>Change in</t>
  </si>
  <si>
    <t>Total other</t>
  </si>
  <si>
    <t xml:space="preserve">translation </t>
  </si>
  <si>
    <t>change in</t>
  </si>
  <si>
    <t>adjustment</t>
  </si>
  <si>
    <t xml:space="preserve">parent's </t>
  </si>
  <si>
    <t>Share-</t>
  </si>
  <si>
    <t>components</t>
  </si>
  <si>
    <t xml:space="preserve">Equity </t>
  </si>
  <si>
    <t>Issued and</t>
  </si>
  <si>
    <t>Premium</t>
  </si>
  <si>
    <t>Retained earnings</t>
  </si>
  <si>
    <t xml:space="preserve">differences </t>
  </si>
  <si>
    <t>available-for-sale</t>
  </si>
  <si>
    <t>arising from</t>
  </si>
  <si>
    <t>ownership</t>
  </si>
  <si>
    <t>based</t>
  </si>
  <si>
    <t>of</t>
  </si>
  <si>
    <t>attributable to</t>
  </si>
  <si>
    <t>Non-</t>
  </si>
  <si>
    <t>Total</t>
  </si>
  <si>
    <t>paid share</t>
  </si>
  <si>
    <t>on ordinary</t>
  </si>
  <si>
    <t>Legal</t>
  </si>
  <si>
    <t>for foreign</t>
  </si>
  <si>
    <t>investments,</t>
  </si>
  <si>
    <t>business</t>
  </si>
  <si>
    <t>interests in</t>
  </si>
  <si>
    <t>payment</t>
  </si>
  <si>
    <t>shareholders'</t>
  </si>
  <si>
    <t>owners of</t>
  </si>
  <si>
    <t>controlling</t>
  </si>
  <si>
    <t xml:space="preserve"> capital</t>
  </si>
  <si>
    <t>shares</t>
  </si>
  <si>
    <t>reserves</t>
  </si>
  <si>
    <t>Unappropriated</t>
  </si>
  <si>
    <t>operations</t>
  </si>
  <si>
    <t>net of tax</t>
  </si>
  <si>
    <t>restructuring</t>
  </si>
  <si>
    <t>subsidiaries</t>
  </si>
  <si>
    <t>equity</t>
  </si>
  <si>
    <t>parent</t>
  </si>
  <si>
    <t>interests</t>
  </si>
  <si>
    <t>Balance at 1 January 2016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</si>
  <si>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</si>
  <si>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</si>
  <si>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</si>
  <si>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Acquisition of non-controlling interests without a change in control</t>
  </si>
  <si>
    <t>Dividends paid to shareholders</t>
  </si>
  <si>
    <t>Total contributions by and distributions to owners of the parent</t>
  </si>
  <si>
    <t>Comprehensive income (expenses) for the period</t>
  </si>
  <si>
    <t>Profit or loss</t>
  </si>
  <si>
    <t>Total comprehensive income (expenses) for the period</t>
  </si>
  <si>
    <t>Balance at 1 January 2017</t>
  </si>
  <si>
    <t>Issue of ordinary shares</t>
  </si>
  <si>
    <t>Contributions by and distributions to owners of the Company</t>
  </si>
  <si>
    <t>Separate financial statements</t>
  </si>
  <si>
    <t>Other components of equity</t>
  </si>
  <si>
    <t>Fair value change in</t>
  </si>
  <si>
    <t>components of</t>
  </si>
  <si>
    <t>shareholders' equity</t>
  </si>
  <si>
    <t>Total comprehensive income (expenses)  for the period</t>
  </si>
  <si>
    <t>1-Conso</t>
  </si>
  <si>
    <t>Elim</t>
  </si>
  <si>
    <t>Final conso</t>
  </si>
  <si>
    <t>Related parties transaction</t>
  </si>
  <si>
    <t>Joint ventures</t>
  </si>
  <si>
    <t>T110500</t>
  </si>
  <si>
    <t>Amounts Due from Related Parties</t>
  </si>
  <si>
    <t>Subsidiaries</t>
  </si>
  <si>
    <r>
      <t>Less</t>
    </r>
    <r>
      <rPr>
        <sz val="11"/>
        <color theme="1"/>
        <rFont val="Calibri"/>
        <family val="2"/>
      </rPr>
      <t xml:space="preserve"> allowance for doubtful accounts</t>
    </r>
  </si>
  <si>
    <t>Net</t>
  </si>
  <si>
    <t>T110610</t>
  </si>
  <si>
    <t>Short-term loan to related parties</t>
  </si>
  <si>
    <r>
      <t>Less</t>
    </r>
    <r>
      <rPr>
        <sz val="11"/>
        <color theme="1"/>
        <rFont val="Calibri"/>
        <family val="2"/>
      </rPr>
      <t xml:space="preserve"> allowance for impairment</t>
    </r>
  </si>
  <si>
    <t>T120110</t>
  </si>
  <si>
    <t>Long-term loan to related parties</t>
  </si>
  <si>
    <t>T210400</t>
  </si>
  <si>
    <t>Amounts Due to Related Parties</t>
  </si>
  <si>
    <t xml:space="preserve">Associates </t>
  </si>
  <si>
    <t>Short-term loans from related parties</t>
  </si>
  <si>
    <t>T210210</t>
  </si>
  <si>
    <t>Short-term loan from related parties</t>
  </si>
  <si>
    <t>T110100</t>
  </si>
  <si>
    <t>Cash and Cash Equivalents</t>
  </si>
  <si>
    <t>Cash on hand</t>
  </si>
  <si>
    <t>Deposit held at bank</t>
  </si>
  <si>
    <t>Bank overdraft</t>
  </si>
  <si>
    <t>T110300</t>
  </si>
  <si>
    <t>Short-Term Investment</t>
  </si>
  <si>
    <t>Equity securities held for trading</t>
  </si>
  <si>
    <t>Debt secutiries held for trading</t>
  </si>
  <si>
    <t>Equity securities held for sale</t>
  </si>
  <si>
    <t>Debt secutiries held for sale</t>
  </si>
  <si>
    <t>Held to maturity</t>
  </si>
  <si>
    <t>Fixed deposit</t>
  </si>
  <si>
    <t>Mark to market</t>
  </si>
  <si>
    <t>Long-term investment</t>
  </si>
  <si>
    <t>T120350</t>
  </si>
  <si>
    <t>Long-term investment available for sale</t>
  </si>
  <si>
    <t>Long-term equity securities held for sale</t>
  </si>
  <si>
    <t>FC valuation - Long-term equity securities held for sale</t>
  </si>
  <si>
    <t>T120360</t>
  </si>
  <si>
    <t>Other long-term investment</t>
  </si>
  <si>
    <r>
      <t xml:space="preserve">Movement of short-term investment </t>
    </r>
    <r>
      <rPr>
        <i/>
        <sz val="11"/>
        <color rgb="FFFF0000"/>
        <rFont val="Calibri"/>
        <family val="2"/>
      </rPr>
      <t xml:space="preserve"> &gt;&gt; Please see in "Short-term investment"</t>
    </r>
  </si>
  <si>
    <t xml:space="preserve">Ending amount </t>
  </si>
  <si>
    <t>NFS-Ending</t>
  </si>
  <si>
    <t>T110400</t>
  </si>
  <si>
    <t>Trade Accounts Receivable</t>
  </si>
  <si>
    <t>Related parties</t>
  </si>
  <si>
    <t>Other parties</t>
  </si>
  <si>
    <t>Trade accounts receivable, gross</t>
  </si>
  <si>
    <t>FC valuation - Trade accounts receivable</t>
  </si>
  <si>
    <t xml:space="preserve">Trade accounts receivable </t>
  </si>
  <si>
    <t>Retention receivable</t>
  </si>
  <si>
    <t>Accrued income</t>
  </si>
  <si>
    <t xml:space="preserve">Reversal of doubtful debts expense </t>
  </si>
  <si>
    <r>
      <t xml:space="preserve">AR aging </t>
    </r>
    <r>
      <rPr>
        <i/>
        <sz val="11"/>
        <color rgb="FFFF0000"/>
        <rFont val="Calibri"/>
        <family val="2"/>
      </rPr>
      <t xml:space="preserve"> &gt;&gt; Please see in "Note AR aging"</t>
    </r>
  </si>
  <si>
    <t>YE</t>
  </si>
  <si>
    <t>119909x1</t>
  </si>
  <si>
    <r>
      <t>Deferred contract costs movement</t>
    </r>
    <r>
      <rPr>
        <i/>
        <sz val="11"/>
        <color theme="1"/>
        <rFont val="Calibri"/>
        <family val="2"/>
      </rPr>
      <t xml:space="preserve"> </t>
    </r>
    <r>
      <rPr>
        <i/>
        <sz val="11"/>
        <color rgb="FFFF0000"/>
        <rFont val="Calibri"/>
        <family val="2"/>
      </rPr>
      <t>&gt;&gt; Please see in ………………</t>
    </r>
  </si>
  <si>
    <t>T110800</t>
  </si>
  <si>
    <t>Inventory</t>
  </si>
  <si>
    <t>Tools and supplies</t>
  </si>
  <si>
    <t>Less allowance for decline in value of inventories</t>
  </si>
  <si>
    <t>Inventories recognised as an expense in cost of sales &gt;&gt; please see in "Inventory YE2017"</t>
  </si>
  <si>
    <t>T119900</t>
  </si>
  <si>
    <t>Other Current Assets</t>
  </si>
  <si>
    <t>Accrued dividend income from short-term investment</t>
  </si>
  <si>
    <t>Accrued dividend income from related parties</t>
  </si>
  <si>
    <t>Dividend receivables from an associate</t>
  </si>
  <si>
    <t>Value added tax refundable</t>
  </si>
  <si>
    <t>Prepaid tax</t>
  </si>
  <si>
    <t>Prepaid tax and value added tax refundable,
net</t>
  </si>
  <si>
    <t>Cash at bank collateralised for loans</t>
  </si>
  <si>
    <t>Insurance claims</t>
  </si>
  <si>
    <t>Provision for impairment - Other current assets</t>
  </si>
  <si>
    <t>Clearing account</t>
  </si>
  <si>
    <t>Other current assets, net</t>
  </si>
  <si>
    <t>T120320</t>
  </si>
  <si>
    <t>Investment in associates</t>
  </si>
  <si>
    <t>Associates</t>
  </si>
  <si>
    <t>At 1 January</t>
  </si>
  <si>
    <t>Acquisition</t>
  </si>
  <si>
    <t>Disposal</t>
  </si>
  <si>
    <t>Dividend income</t>
  </si>
  <si>
    <t>Share of profits of associates</t>
  </si>
  <si>
    <t>Defined benefit plan actuarial gains</t>
  </si>
  <si>
    <t>Fair value reserve</t>
  </si>
  <si>
    <t>Allowance for impairment</t>
  </si>
  <si>
    <t>Transfer to long-term investment</t>
  </si>
  <si>
    <t>Foreign currency translation differences</t>
  </si>
  <si>
    <t>At 31 December</t>
  </si>
  <si>
    <t>T120330</t>
  </si>
  <si>
    <t>Investment in joint venture</t>
  </si>
  <si>
    <t>Joint venture</t>
  </si>
  <si>
    <t>Share of profits of JV</t>
  </si>
  <si>
    <t xml:space="preserve">Total </t>
  </si>
  <si>
    <t>Paid-up capital</t>
  </si>
  <si>
    <t>Cost</t>
  </si>
  <si>
    <t>Equity</t>
  </si>
  <si>
    <t>Impairment</t>
  </si>
  <si>
    <t>At equity - net</t>
  </si>
  <si>
    <t>Fearnleys (Thailand) Ltd.</t>
  </si>
  <si>
    <t xml:space="preserve">Sharjah Ports Services LLC </t>
  </si>
  <si>
    <t>Asia Offshore Drilling Limited</t>
  </si>
  <si>
    <t>Baria Serece</t>
  </si>
  <si>
    <t>Laser Game Asia Company Limited</t>
  </si>
  <si>
    <t>Thoresen (Indochina) S.A.</t>
  </si>
  <si>
    <r>
      <t>Gulf Agency Company (</t>
    </r>
    <r>
      <rPr>
        <sz val="11"/>
        <color theme="1"/>
        <rFont val="Calibri"/>
        <family val="2"/>
      </rPr>
      <t>Thailand</t>
    </r>
    <r>
      <rPr>
        <sz val="11"/>
        <color rgb="FF000000"/>
        <rFont val="Calibri"/>
        <family val="2"/>
      </rPr>
      <t>) Ltd.</t>
    </r>
  </si>
  <si>
    <t>TTA SUEZ Company Limited</t>
  </si>
  <si>
    <t>Petrolift Inc.</t>
  </si>
  <si>
    <t xml:space="preserve">Zamil Mermaid Offshore Services  </t>
  </si>
  <si>
    <t>SKI Energy Resources Inc.</t>
  </si>
  <si>
    <t>ด้อย 100%</t>
  </si>
  <si>
    <t>Separate - TTA</t>
  </si>
  <si>
    <t>At  cost - net</t>
  </si>
  <si>
    <t>T120310</t>
  </si>
  <si>
    <t>Investment in subsidiaries</t>
  </si>
  <si>
    <t>Acquisitions</t>
  </si>
  <si>
    <t>Disposals</t>
  </si>
  <si>
    <t>Allowance for impairment, net</t>
  </si>
  <si>
    <t>At 31 March</t>
  </si>
  <si>
    <t>Direct subsidiaries</t>
  </si>
  <si>
    <t>Soleado Holdings Pte. Ltd.</t>
  </si>
  <si>
    <t>Athene Holdings Ltd.</t>
  </si>
  <si>
    <t>PM Thoresen Asia Holdings</t>
  </si>
  <si>
    <t>Premo Shipping Public Company Limited</t>
  </si>
  <si>
    <t>Thoresen Shipping Singapore Pte. Ltd.</t>
  </si>
  <si>
    <t>Thoresen Chartering (HK) Ltd.</t>
  </si>
  <si>
    <t>Thoresen Shipping Germany GmbH</t>
  </si>
  <si>
    <t>Herakles Shipping Co., Ltd.</t>
  </si>
  <si>
    <t>Heron Shipping Co., Ltd.</t>
  </si>
  <si>
    <t>Thoresen Chartering (Pte) Ltd.</t>
  </si>
  <si>
    <t xml:space="preserve">PMFB Ltd. </t>
  </si>
  <si>
    <t>Asia Coating Services Ltd.</t>
  </si>
  <si>
    <t>Thoresen Shipping FZE</t>
  </si>
  <si>
    <t>Mermaid Maritime Public Company Limited</t>
  </si>
  <si>
    <t>Chidlom Marine Services &amp; Supplies Ltd.</t>
  </si>
  <si>
    <t>GAC Thoresen Logistics Ltd.</t>
  </si>
  <si>
    <t>PMT Property Co., Ltd.</t>
  </si>
  <si>
    <t>PH Capital Co., Ltd.</t>
  </si>
  <si>
    <t xml:space="preserve"> Interest-bearing liabilities</t>
  </si>
  <si>
    <t>Bank overdrafts</t>
  </si>
  <si>
    <t>T210100</t>
  </si>
  <si>
    <t>Short-term loans</t>
  </si>
  <si>
    <t>T210220</t>
  </si>
  <si>
    <t>Current portion of long-term loans</t>
  </si>
  <si>
    <t>T210820</t>
  </si>
  <si>
    <t>T210700</t>
  </si>
  <si>
    <t>Current portion of finance</t>
  </si>
  <si>
    <t xml:space="preserve">   lease liabilities</t>
  </si>
  <si>
    <t>T210900</t>
  </si>
  <si>
    <t>Non-current</t>
  </si>
  <si>
    <t xml:space="preserve">Long-term loans </t>
  </si>
  <si>
    <t>T220320</t>
  </si>
  <si>
    <t xml:space="preserve">Bonds </t>
  </si>
  <si>
    <t>T220200</t>
  </si>
  <si>
    <t>T220400</t>
  </si>
  <si>
    <t>T430010</t>
  </si>
  <si>
    <t>Gains on disposals of property, plant  and equipment and intangible assets</t>
  </si>
  <si>
    <t>T430200</t>
  </si>
  <si>
    <t>Gains on disposals of other investments</t>
  </si>
  <si>
    <t xml:space="preserve">Realized </t>
  </si>
  <si>
    <t>Gains on disposals of investments in subsidiaries</t>
  </si>
  <si>
    <t>Gains on exchange rates</t>
  </si>
  <si>
    <t>T430100</t>
  </si>
  <si>
    <t xml:space="preserve">Interest income   </t>
  </si>
  <si>
    <t>T430040</t>
  </si>
  <si>
    <t>Other income</t>
  </si>
  <si>
    <t>T430000</t>
  </si>
  <si>
    <t>T670000</t>
  </si>
  <si>
    <t>Income Tax</t>
  </si>
  <si>
    <t xml:space="preserve">Current year income tax </t>
  </si>
  <si>
    <t>Prior year income tax</t>
  </si>
  <si>
    <t>Current tax expense</t>
  </si>
  <si>
    <t>Deferred tax expense</t>
  </si>
  <si>
    <t>Movements in temporary differences</t>
  </si>
  <si>
    <t>Total income tax expenses (benefits)</t>
  </si>
  <si>
    <t>6 - month</t>
  </si>
  <si>
    <t>Profits (losses) for the period  attributable to equity holders of the Company (basic)</t>
  </si>
  <si>
    <t>Number of ordinary shares outstanding</t>
  </si>
  <si>
    <t xml:space="preserve">   at 1 January</t>
  </si>
  <si>
    <t>Effect of new shares issued during the period</t>
  </si>
  <si>
    <t>Weighted average number of    ordinary shares outstanding (basic)</t>
  </si>
  <si>
    <r>
      <t xml:space="preserve">Basic earnings (losses) per share </t>
    </r>
    <r>
      <rPr>
        <b/>
        <i/>
        <sz val="11"/>
        <color theme="1"/>
        <rFont val="Calibri"/>
        <family val="2"/>
      </rPr>
      <t>(in Baht)</t>
    </r>
  </si>
  <si>
    <t>3 - month</t>
  </si>
  <si>
    <t xml:space="preserve">   at 1 April</t>
  </si>
  <si>
    <t>Weighted average number of shares - YTD</t>
  </si>
  <si>
    <t>Weighted average number of shares - 3-month</t>
  </si>
  <si>
    <t>CF</t>
  </si>
  <si>
    <t>Current-portion of long-term loan</t>
  </si>
  <si>
    <t>6M Jun'17</t>
  </si>
  <si>
    <t>Sep</t>
  </si>
  <si>
    <t>3 months - NFS</t>
  </si>
  <si>
    <t>Income tax effective rate</t>
  </si>
  <si>
    <t>Gains on disposals of short-term investments</t>
  </si>
  <si>
    <t>Gains on disposals of Short-term investments</t>
  </si>
  <si>
    <t>Recheck with ST investment</t>
  </si>
  <si>
    <t xml:space="preserve">Recheck with "detail inter co" in EBS </t>
  </si>
  <si>
    <t>Bargain Purchase</t>
  </si>
  <si>
    <t>Bargain purchase</t>
  </si>
  <si>
    <t>30 September</t>
  </si>
  <si>
    <t>4,7</t>
  </si>
  <si>
    <t>Current portion of long-term borrowings</t>
  </si>
  <si>
    <t>5,13</t>
  </si>
  <si>
    <t>4,13</t>
  </si>
  <si>
    <t>Other non-current liabilities</t>
  </si>
  <si>
    <t>Share premium on ordinary shares</t>
  </si>
  <si>
    <t xml:space="preserve">   comprehensive income that will be </t>
  </si>
  <si>
    <t xml:space="preserve">Nine-month period ended </t>
  </si>
  <si>
    <t>Share of profits of associates and</t>
  </si>
  <si>
    <t>Nine-month period ended 30 September 2016</t>
  </si>
  <si>
    <t>Balance as at 30 September 2016</t>
  </si>
  <si>
    <t>Balance as at 30 September 2017</t>
  </si>
  <si>
    <t>Nine-month period ended 30 September 2017</t>
  </si>
  <si>
    <t>Statement of cash flows (Unaudited)</t>
  </si>
  <si>
    <t>Cash flows from operating activities</t>
  </si>
  <si>
    <t>Profits (losses) for the period</t>
  </si>
  <si>
    <t>Depreciation and amortisation of property, plant, and equipment,</t>
  </si>
  <si>
    <t>intangible assets and investment properties</t>
  </si>
  <si>
    <t>Reversal of doubtful account</t>
  </si>
  <si>
    <t>Other amortisation and provisions (reversal)</t>
  </si>
  <si>
    <t>Reversal of decline in value of inventories</t>
  </si>
  <si>
    <t>Write-off on property, plant and equipment, and intangible assets</t>
  </si>
  <si>
    <t>Gain on bargain purchase</t>
  </si>
  <si>
    <t>Finance costs</t>
  </si>
  <si>
    <t xml:space="preserve">Net (gains) losses on disposals of property, plant, and equipment, </t>
  </si>
  <si>
    <t>and intangible assets</t>
  </si>
  <si>
    <t>Dividend income from other investments</t>
  </si>
  <si>
    <t>Dividend income from subsidiaries, associates and joint ventures</t>
  </si>
  <si>
    <t>Net gains on disposals of short-term investments</t>
  </si>
  <si>
    <t>Net gains on disposals of other investments</t>
  </si>
  <si>
    <t>Net (gains) losses on disposals of investments in subsidiaries</t>
  </si>
  <si>
    <t>Gains from change in fair value of financial assets held for trading</t>
  </si>
  <si>
    <t>Share of profits of investment in associates and joint ventures</t>
  </si>
  <si>
    <t xml:space="preserve">Unrealised gains on exchange rates </t>
  </si>
  <si>
    <t xml:space="preserve">Realised losses on exchange rates </t>
  </si>
  <si>
    <t>Unrealised losses from interest rate swap agreements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</si>
  <si>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</si>
  <si>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</si>
  <si>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</si>
  <si>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</si>
  <si>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</si>
  <si>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</si>
  <si>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</si>
  <si>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Employee benefit obligations</t>
  </si>
  <si>
    <t>Cash generated from (used in) operating activities</t>
  </si>
  <si>
    <t>Finance costs paid</t>
  </si>
  <si>
    <t xml:space="preserve">Taxes paid </t>
  </si>
  <si>
    <t>Net cash from (used in) operating activities</t>
  </si>
  <si>
    <t>Cash flows from investing activities</t>
  </si>
  <si>
    <t xml:space="preserve">Acquisition of property, plant, and equipment </t>
  </si>
  <si>
    <t>Acquisition of investment properties</t>
  </si>
  <si>
    <t>Net proceed (payments) for short-term loans to related parties</t>
  </si>
  <si>
    <t>Payments for long-term loan to related parties</t>
  </si>
  <si>
    <t>Payments for investments in subsidiaries, associates and joint ventures</t>
  </si>
  <si>
    <t>Dividends received from short-term investments</t>
  </si>
  <si>
    <t>Dividends received from long-term investments</t>
  </si>
  <si>
    <t xml:space="preserve">Dividends received from subsidiaries, associates </t>
  </si>
  <si>
    <t>and joint ventures</t>
  </si>
  <si>
    <t>Proceeds from sale of property, plant, and equipment</t>
  </si>
  <si>
    <t xml:space="preserve"> and intangible assets</t>
  </si>
  <si>
    <t>Net proceeds from short-term investments</t>
  </si>
  <si>
    <t>Payment for long-term investments</t>
  </si>
  <si>
    <t>Proceeds from payment of long-term loans to related parties</t>
  </si>
  <si>
    <t>Payment for acquisition of business</t>
  </si>
  <si>
    <t>Net cash from investing activities</t>
  </si>
  <si>
    <t>Cash flows from financing activities</t>
  </si>
  <si>
    <t>Restricted cash at bank for long-term borrowings</t>
  </si>
  <si>
    <t>Proceeds from short-term loans from related parties</t>
  </si>
  <si>
    <t>Proceeds from long-term borrowings</t>
  </si>
  <si>
    <t>Net proceeds (payment) of short-term borrowings</t>
  </si>
  <si>
    <t>Repayment of bond</t>
  </si>
  <si>
    <t>Repayments of long-term loans and finance lease liabilities</t>
  </si>
  <si>
    <t xml:space="preserve">Dividends paid to non-controlling interests </t>
  </si>
  <si>
    <t>Dividends paid to owners of the Company</t>
  </si>
  <si>
    <t>Proceeds from increase of share capital</t>
  </si>
  <si>
    <t xml:space="preserve">Proceeds from increase of investment from </t>
  </si>
  <si>
    <t>non-controlling interests of subsidiaries</t>
  </si>
  <si>
    <t xml:space="preserve">Payments for settlement of cross currency </t>
  </si>
  <si>
    <t>and interest rate swap agreements</t>
  </si>
  <si>
    <t>Net cash used in financing activities</t>
  </si>
  <si>
    <t xml:space="preserve">Net increase (decrease) in cash and cash equivalents, </t>
  </si>
  <si>
    <t>before effect of exchange rates</t>
  </si>
  <si>
    <t>Foreign currency translation differences for foreign operations</t>
  </si>
  <si>
    <t xml:space="preserve">Effect of exchange rate changes on balances held in </t>
  </si>
  <si>
    <t>foreign currencies</t>
  </si>
  <si>
    <t>Net increase (decrease) in cash and cash equivalents</t>
  </si>
  <si>
    <t>Cash and cash equivalents at beginning of period</t>
  </si>
  <si>
    <t>Cash and cash equivalents at ending of period</t>
  </si>
  <si>
    <t>Non-cash transactions</t>
  </si>
  <si>
    <t>Unpaid liabilities from purchase of property, plant,</t>
  </si>
  <si>
    <t>and equipment and intangible assets</t>
  </si>
  <si>
    <t>Dividend payables</t>
  </si>
  <si>
    <t xml:space="preserve">Dividend receivables from short-term investments </t>
  </si>
  <si>
    <t>Decrease in investment in subsidiary</t>
  </si>
  <si>
    <t>Decrease in short-term loan from subsidiary</t>
  </si>
  <si>
    <t>Impairment charges</t>
  </si>
  <si>
    <t>Proceeds from disposals of investment in subsidiaries, associates and joint ventures</t>
  </si>
  <si>
    <t>Unpaid investment in a joint venture</t>
  </si>
  <si>
    <t>Dividend receivables from a joint venture</t>
  </si>
  <si>
    <t>บริษัท โทรีเซนไทย เอเยนต์ซีส์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</si>
  <si>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</si>
  <si>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</si>
  <si>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</si>
  <si>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</si>
  <si>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</si>
  <si>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</si>
  <si>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</si>
  <si>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</si>
  <si>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</si>
  <si>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</si>
  <si>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</si>
  <si>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</si>
  <si>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</si>
  <si>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</si>
  <si>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ลูกหนี้กิจการที่เกี่ยวข้องกัน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</si>
  <si>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</si>
  <si>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ส่วนของเงินให้กู้ระยะยาวแก่กิจการที่เกี่ยวข้องกัน</t>
  </si>
  <si>
    <t>ที่ถึงกำหนดชำระภายในหนึ่งปี</t>
  </si>
  <si>
    <t>ต้นทุนสัญญารอการตัดบัญชี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</si>
  <si>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</si>
  <si>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</si>
  <si>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</si>
  <si>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</si>
  <si>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</si>
  <si>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</si>
  <si>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เงินให้กู้ระยะยาวแก่กิจการที่เกี่ยวข้องกัน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</si>
  <si>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</si>
  <si>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</si>
  <si>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</si>
  <si>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</si>
  <si>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ค่าความนิยม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</si>
  <si>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</si>
  <si>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</si>
  <si>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</si>
  <si>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</si>
  <si>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</si>
  <si>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</si>
  <si>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</si>
  <si>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</si>
  <si>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</si>
  <si>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</si>
  <si>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</si>
  <si>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</si>
  <si>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</si>
  <si>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เจ้าหนี้กิจการที่เกี่ยวข้องกัน</t>
  </si>
  <si>
    <t>เงินรับล่วงหน้าจากลูกค้า</t>
  </si>
  <si>
    <t>เงินกู้ระยะสั้นจากกิจการที่เกี่ยวข้องกัน</t>
  </si>
  <si>
    <t>ส่วนของเงินกู้ระยะยาวที่ถึงกำหนดชำระภายในหนึ่งปี</t>
  </si>
  <si>
    <t>ส่วนของหุ้นกู้ที่ถึงกำหนดไถ่ถอนภายในหนึ่งปี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</si>
  <si>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</si>
  <si>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</si>
  <si>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</si>
  <si>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</si>
  <si>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</si>
  <si>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</si>
  <si>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</si>
  <si>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</si>
  <si>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หนี้สินตามสัญญาเช่าการเงิน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</si>
  <si>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</si>
  <si>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</si>
  <si>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 xml:space="preserve">   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</si>
  <si>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</si>
  <si>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</si>
  <si>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</si>
  <si>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</si>
  <si>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</si>
  <si>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</si>
  <si>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</si>
  <si>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</si>
  <si>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</si>
  <si>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</si>
  <si>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</si>
  <si>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</si>
  <si>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</si>
  <si>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</si>
  <si>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</si>
  <si>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</si>
  <si>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</si>
  <si>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</si>
  <si>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</si>
  <si>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</si>
  <si>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</si>
  <si>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</si>
  <si>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</si>
  <si>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</si>
  <si>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</si>
  <si>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</si>
  <si>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</si>
  <si>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</si>
  <si>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</si>
  <si>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</si>
  <si>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</si>
  <si>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</si>
  <si>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</si>
  <si>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</si>
  <si>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รายได้จากการดำเนินงานอื่น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</si>
  <si>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</si>
  <si>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</si>
  <si>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</si>
  <si>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</si>
  <si>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</si>
  <si>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</si>
  <si>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</si>
  <si>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</si>
  <si>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</si>
  <si>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</si>
  <si>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</si>
  <si>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งบกำไรขาดทุน  (ไม่ได้ตรวจสอบ)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</si>
  <si>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</si>
  <si>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</si>
  <si>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</si>
  <si>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 (ขาดทุน) ต่อหุ้นขั้นพื้นฐาน (บาท) </t>
  </si>
  <si>
    <t>กำไร (ขาดทุน) ต่อหุ้นขั้นพื้นฐาน</t>
  </si>
  <si>
    <t>งบกำไรขาดทุนเบ็ดเสร็จ (ไม่ได้ตรวจสอบ)</t>
  </si>
  <si>
    <t>กำไร (ขาดทุน) สุทธิสำหรับงวด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</si>
  <si>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</si>
  <si>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</si>
  <si>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</si>
  <si>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</si>
  <si>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 xml:space="preserve"> </t>
  </si>
  <si>
    <t>ผลกำไร (ขาดทุน) 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</si>
  <si>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</si>
  <si>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</si>
  <si>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ขาดทุนเบ็ดเสร็จอื่นสำหรับงวด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</si>
  <si>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</si>
  <si>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</si>
  <si>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สำหรับงวดเก้าเดือนสิ้นสุดวันที่ </t>
  </si>
  <si>
    <t>กำไร (ขาดทุน) จากการดำเนินงาน</t>
  </si>
  <si>
    <t>การแบ่งปันกำไร (ขาดทุน)</t>
  </si>
  <si>
    <t>รายการที่จะไม่ถูกจัดประเภทใหม่ไว้ในกำไรหรือ</t>
  </si>
  <si>
    <t xml:space="preserve">   ขาดทุนในภายหลัง</t>
  </si>
  <si>
    <t>ผลกำไร (ขาดทุน) จากการวัดมูลค่าใหม่ของผลประโยชน์</t>
  </si>
  <si>
    <t xml:space="preserve">   พนักงานที่กำหนดไว้ - สุทธิจากภาษี</t>
  </si>
  <si>
    <t>กำไร (ขาดทุน) เบ็ดเสร็จอื่นสำหรับงวด</t>
  </si>
  <si>
    <t>งบแสดงการเปลี่ยนแปลงส่วนของผู้ถือหุ้น (ไม่ได้ตรวจสอบ)</t>
  </si>
  <si>
    <t>ผลต่างจากการ</t>
  </si>
  <si>
    <t>ผลต่างจาก</t>
  </si>
  <si>
    <t>เปลี่ยนแปลงใน</t>
  </si>
  <si>
    <t>สำรอง</t>
  </si>
  <si>
    <t>การเปลี่ยนแปลง</t>
  </si>
  <si>
    <t>มูลค่ายุติธรรม</t>
  </si>
  <si>
    <t>ส่วนทุนจาก</t>
  </si>
  <si>
    <t>รวม</t>
  </si>
  <si>
    <t>ส่วนของ</t>
  </si>
  <si>
    <t>อัตราแลกเปลี่ยน</t>
  </si>
  <si>
    <t>ของเงินลงทุน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</si>
  <si>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</si>
  <si>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</si>
  <si>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</si>
  <si>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</si>
  <si>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</si>
  <si>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</si>
  <si>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ทุนที่ออก</t>
  </si>
  <si>
    <t>ส่วนเกิน</t>
  </si>
  <si>
    <t>ทุนสำรอง</t>
  </si>
  <si>
    <t>เงินตรา</t>
  </si>
  <si>
    <t>เผื่อขาย สุทธิจาก</t>
  </si>
  <si>
    <t>โครงสร้าง</t>
  </si>
  <si>
    <t>บริษัทใหญ่</t>
  </si>
  <si>
    <t>การจ่ายโดยใช้</t>
  </si>
  <si>
    <t>ของส่วนของ</t>
  </si>
  <si>
    <t>ของผู้ถือหุ้น</t>
  </si>
  <si>
    <t>ที่ไม่มีอำนาจ</t>
  </si>
  <si>
    <t>รวมส่วนของ</t>
  </si>
  <si>
    <t>และชำระแล้ว</t>
  </si>
  <si>
    <t>มูลค่าหุ้นสามัญ</t>
  </si>
  <si>
    <t>ตามกฎหมาย</t>
  </si>
  <si>
    <t>ต่างประเทศ</t>
  </si>
  <si>
    <t>ภาษีเงินได้</t>
  </si>
  <si>
    <t>ธุรกิจ</t>
  </si>
  <si>
    <t>ในบริษัทย่อย</t>
  </si>
  <si>
    <t>หุ้นเป็นเกณฑ์</t>
  </si>
  <si>
    <t>ผู้ถือหุ้น</t>
  </si>
  <si>
    <t>ของบริษัท</t>
  </si>
  <si>
    <t>ควบคุม</t>
  </si>
  <si>
    <t>สำหรับงวดเก้าเดือนสิ้นสุดวันที่ 30 กันยายน 2559</t>
  </si>
  <si>
    <t>ยอดคงเหลือ ณ วันที่  1 มกราคม 2559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</si>
  <si>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</si>
  <si>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</si>
  <si>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</t>
  </si>
  <si>
    <t xml:space="preserve">   ที่ไม่มีอำนาจควบคุม</t>
  </si>
  <si>
    <t xml:space="preserve">   บริษัทย่อย</t>
  </si>
  <si>
    <t>การได้มาซึ่งส่วนได้เสียที่ไม่มีอำนาจควบคุมโดยอำนาจควบคุม</t>
  </si>
  <si>
    <t xml:space="preserve">   ไม่เปลี่ยนแปลง</t>
  </si>
  <si>
    <t>เงินปันผลให้ผู้ถือหุ้นของบริษัท</t>
  </si>
  <si>
    <t>เงินปันผลให้แก่ส่วนได้เสีย</t>
  </si>
  <si>
    <t>รวมเงินทุนที่ได้รับจากผู้ถือหุ้นและการจัดสรรส่วนทุนให้ผู้ถือหุ้น</t>
  </si>
  <si>
    <t>กำไร (ขาดทุน) เบ็ดเสร็จสำหรับงวด</t>
  </si>
  <si>
    <t>กำไรหรือขาดทุน</t>
  </si>
  <si>
    <t>รวมกำไร (ขาดทุน) เบ็ดเสร็จสำหรับงวด</t>
  </si>
  <si>
    <t>ยอดคงเหลือ ณ วันที่ 30 กันยายน 2559</t>
  </si>
  <si>
    <t>สำหรับงวดเก้าเดือนสิ้นสุดวันที่ 30 กันยายน 2560</t>
  </si>
  <si>
    <t>ยอดคงเหลือ ณ วันที่  1 มกราคม 2560</t>
  </si>
  <si>
    <t>ออกหุ้นสามัญ</t>
  </si>
  <si>
    <t>ยอดคงเหลือ ณ วันที่ 30 กันยายน 2560</t>
  </si>
  <si>
    <t>กำไรเบ็ดเสร็จอื่น</t>
  </si>
  <si>
    <t>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</si>
  <si>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</si>
  <si>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</si>
  <si>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 xml:space="preserve">ค่าเสื่อมราคาและค่าตัดจำหน่าย ที่ดิน อาคาร อุปกรณ์ </t>
  </si>
  <si>
    <t>สินทรัพย์ไม่มีตัวตน และ อสังหาริมทรัพย์เพื่อการลงทุน</t>
  </si>
  <si>
    <t>กลับรายการหนี้สูญและหนี้สงสัยจะสูญ</t>
  </si>
  <si>
    <t xml:space="preserve">(กลับรายการ) ค่าตัดจำหน่ายและค่าเผื่อมูลค่าอื่น </t>
  </si>
  <si>
    <t>กลับรายการค่าเผื่อมูลค่าสินค้าลดลง</t>
  </si>
  <si>
    <t>ตัดจำหน่ายที่ดิน อาคารและอุปกรณ์ และสินทรัพย์ไม่มีตัวตน</t>
  </si>
  <si>
    <t>การด้อยค่า</t>
  </si>
  <si>
    <t>ประมาณการหนี้สินสำหรับผลประโยชน์พนักงาน</t>
  </si>
  <si>
    <t>กำไรจากการซื้อธุรกิจ</t>
  </si>
  <si>
    <t>(กำไร) ขาดทุนสุทธิจากการจำหน่ายที่ดิน อาคารและอุปกรณ์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</si>
  <si>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</si>
  <si>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</si>
  <si>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</t>
  </si>
  <si>
    <t>และกิจการร่วมค้า</t>
  </si>
  <si>
    <t>กำไรสุทธิจากการจำหน่ายเงินลงทุนชั่วคราว</t>
  </si>
  <si>
    <t>กำไรสุทธิจากการจำหน่ายเงินลงทุนอื่น</t>
  </si>
  <si>
    <t xml:space="preserve">(กำไร) ขาดทุนสุทธิจากการจำหน่ายเงินลงทุนในบริษัทย่อย </t>
  </si>
  <si>
    <t>กำไรจากการเปลี่ยนแปลงของมูลค่ายุติธรรมของสินทรัพย์</t>
  </si>
  <si>
    <t>ทางการเงินที่ถือไว้เพื่อค้า</t>
  </si>
  <si>
    <t>ส่วนแบ่งกำไรจากเงินลงทุนในบริษัทร่วม</t>
  </si>
  <si>
    <t>และการร่วมค้า</t>
  </si>
  <si>
    <t>กำไรจากอัตราแลกเปลี่ยนที่ยังไม่เกิดขึ้นจริง</t>
  </si>
  <si>
    <t>ขาดทุนจากอัตราแลกเปลี่ยนที่เกิดขึ้นจริง</t>
  </si>
  <si>
    <t>ขาดทุนจากอัตราแลกเปลี่ยนที่ยังไม่เกิดขึ้นจริง</t>
  </si>
  <si>
    <t>ตามสัญญาแลกเปลี่ยนอัตราดอกเบี้ย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</si>
  <si>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</si>
  <si>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</si>
  <si>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</si>
  <si>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</si>
  <si>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</si>
  <si>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</si>
  <si>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</si>
  <si>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</si>
  <si>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</si>
  <si>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</si>
  <si>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</si>
  <si>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ซื้อที่ดิน อาคาร และอุปกรณ์ และสินทรัพย์ไม่มีตัวตน</t>
  </si>
  <si>
    <t>ซื้ออสังหาริมทรัพย์เพื่อการลงทุน</t>
  </si>
  <si>
    <t>เงินสดรับ (จ่าย) สุทธิจากเงินให้กู้ระยะสั้นแก่กิจการ</t>
  </si>
  <si>
    <t>ที่เกี่ยวข้องกัน</t>
  </si>
  <si>
    <t>เงินสดจ่ายเงินให้กู้ระยะยาวแก่กิจการที่เกี่ยวข้องกัน</t>
  </si>
  <si>
    <t>เงินสดจ่ายลงทุนในบริษัทย่อย บริษัทร่วม และการร่วมค้า</t>
  </si>
  <si>
    <t>เงินปันผลรับจากเงินลงทุนชั่วคราว</t>
  </si>
  <si>
    <t>เงินปันผลรับจากเงินลงทุนระยะยาว</t>
  </si>
  <si>
    <t>เงินปันผลรับจากบริษัทย่อย บริษัทร่วม และการร่วมค้า</t>
  </si>
  <si>
    <t>กระแสเงินสดจากกิจกรรมลงทุน (ต่อ)</t>
  </si>
  <si>
    <t>เงินสดรับจากการจำหน่ายที่ดิน อาคาร และอุปกรณ์</t>
  </si>
  <si>
    <t>เงินสดรับจากการจำหน่ายเงินลงทุนในบริษัทย่อย บริษัทร่วม</t>
  </si>
  <si>
    <t>เงินสดรับสุทธิจากเงินลงทุนระยะสั้น</t>
  </si>
  <si>
    <t>เงินสดจ่ายลงทุนในเงินลงทุนระยะยาว</t>
  </si>
  <si>
    <t>เงินสดรับคืนจากเงินให้กู้ระยะยาวแก่กิจการที่เกี่ยวข้องกัน</t>
  </si>
  <si>
    <t>เงินสดจ่ายสุทธิจากการซื้อธุรกิจ</t>
  </si>
  <si>
    <t>เงินสดสุทธิได้มาจากกิจกรรมลงทุน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</si>
  <si>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</si>
  <si>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</si>
  <si>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เงินฝากธนาคารที่ติดภาระผูกพันเงินกู้ระยะยาว</t>
  </si>
  <si>
    <t>เงินสดรับจากเงินกู้ระยะยาว</t>
  </si>
  <si>
    <t>เงินสดรับ (จ่าย) สุทธิจากเงินกู้ระยะสั้น</t>
  </si>
  <si>
    <t>เงินสดจ่ายคืนหุ้นกู้</t>
  </si>
  <si>
    <t>เงินสดจ่ายคืนเงินกู้ระยะยาวและหนี้สินตามสัญญาเช่าการเงิน</t>
  </si>
  <si>
    <t>เงินปันผลจ่ายให้แก่ส่วนได้เสียที่ไม่มีอำนาจควบคุม</t>
  </si>
  <si>
    <t>เงินปันผลจ่ายให้ผู้ถือหุ้นของบริษัท</t>
  </si>
  <si>
    <t>เงินสดรับจากการเพิ่มทุนเรือนหุ้น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</si>
  <si>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</si>
  <si>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</si>
  <si>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เงินสดจ่ายสุทธิสำหรับสัญญาแลกเปลี่ยนสกุลเงิน</t>
  </si>
  <si>
    <t>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</si>
  <si>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</si>
  <si>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</si>
  <si>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</si>
  <si>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ผลต่างจากการเปลี่ยนแปลงอัตราแลกเปลี่ยนเงินตราต่างประเทศ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</si>
  <si>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</si>
  <si>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</si>
  <si>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</si>
  <si>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</si>
  <si>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</si>
  <si>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เงินลงทุนในการร่วมค้าค้างชำระ</t>
  </si>
  <si>
    <t>เงินปันผลค้างจ่าย</t>
  </si>
  <si>
    <t>เงินปันผลค้างรับจากเงินลงทุนระยะสั้น</t>
  </si>
  <si>
    <t>เงินปันผลค้างรับจากเงินลงทุนในการร่วมค้า</t>
  </si>
  <si>
    <t>เงินลงทุนในบริษัทย่อยลดลง</t>
  </si>
  <si>
    <t>เงินกู้ระยะสั้นจากบริษัทย่อยลดลง</t>
  </si>
  <si>
    <t>Check Q3''2016</t>
  </si>
  <si>
    <t>Check Q3''2017</t>
  </si>
  <si>
    <t>Check to Eng</t>
  </si>
  <si>
    <t>Recheck with "DTA" in conso file</t>
  </si>
  <si>
    <t>BAIt</t>
  </si>
  <si>
    <t>Thousand BAIt</t>
  </si>
  <si>
    <t>Thoresen Shipping Thailand</t>
  </si>
  <si>
    <t>Employee benefit paid</t>
  </si>
  <si>
    <t>Unreceived other receivable from disposal of property, plant,</t>
  </si>
  <si>
    <t>Adjustments to reconcile profit (loss) to cash receipts (payments)</t>
  </si>
  <si>
    <t>9M Sep'17</t>
  </si>
  <si>
    <t>9M</t>
  </si>
  <si>
    <t>3M Sep'17</t>
  </si>
  <si>
    <t>Short-term borrowings from financial    institutions</t>
  </si>
  <si>
    <t>Equity attributable to owners    of the parent</t>
  </si>
  <si>
    <t>Share of profit (loss) of associates and joint ventures</t>
  </si>
  <si>
    <t>Profits (losses) before finance costs and income tax expenses</t>
  </si>
  <si>
    <t>ปรับรายการที่กระทบกำไร (ขาดทุน) เป็นเงินสดรับ (จ่าย)</t>
  </si>
  <si>
    <t>ผลประโยชน์พนักงานจ่าย</t>
  </si>
  <si>
    <t>Dividends received from subsidiaries, associates and joint ventures</t>
  </si>
  <si>
    <t>Acquisition of property, plant, and equipment and intangible assets</t>
  </si>
  <si>
    <t>Effect of exchange rate changes on balances held in foreign currencies</t>
  </si>
  <si>
    <t>เงินค้างรับชำระจากการขายที่ดิน อาคารและอุปกรณ์</t>
  </si>
  <si>
    <t>For the nine-month period ended 30 September 2017</t>
  </si>
  <si>
    <t xml:space="preserve">Elimination </t>
  </si>
  <si>
    <t>of inter-</t>
  </si>
  <si>
    <t>Offshore</t>
  </si>
  <si>
    <t>segment</t>
  </si>
  <si>
    <t>Shipping</t>
  </si>
  <si>
    <t>Agrichemical</t>
  </si>
  <si>
    <t>services</t>
  </si>
  <si>
    <t>Investment</t>
  </si>
  <si>
    <t>transactions</t>
  </si>
  <si>
    <t>Revenues from operations</t>
  </si>
  <si>
    <t>Revenues from inter-segment</t>
  </si>
  <si>
    <t>From outside customers</t>
  </si>
  <si>
    <t>Depreciation and amortisation</t>
  </si>
  <si>
    <t xml:space="preserve">Operating profits </t>
  </si>
  <si>
    <t xml:space="preserve">Share of profits (losses) from  </t>
  </si>
  <si>
    <t xml:space="preserve">   associates and joint ventures</t>
  </si>
  <si>
    <t>Tax expense</t>
  </si>
  <si>
    <t>Profits  for the period</t>
  </si>
  <si>
    <t>As at 30 September 2017</t>
  </si>
  <si>
    <t>Segment assets</t>
  </si>
  <si>
    <t>Segment liabilities</t>
  </si>
  <si>
    <t>Share of profit of associates and</t>
  </si>
  <si>
    <t xml:space="preserve">Basic earnings (losses) per share (in Baht)  </t>
  </si>
  <si>
    <t>Basic earnings (losses) per share</t>
  </si>
  <si>
    <t>Total comprehensive expenses</t>
  </si>
  <si>
    <t>Profits (losses) attributable to:</t>
  </si>
  <si>
    <t>Other comprehensive expenses</t>
  </si>
  <si>
    <t>Check BS PL</t>
  </si>
  <si>
    <t>Recheck with CF</t>
  </si>
  <si>
    <t>conso</t>
  </si>
  <si>
    <t>sep</t>
  </si>
  <si>
    <t>Repayments of long-term borrowings and finance lease liabilities</t>
  </si>
  <si>
    <t>For the three-month period ended 30 September 2017</t>
  </si>
  <si>
    <t>For the six-month period ended 30 June 2017</t>
  </si>
  <si>
    <t>เงินสดรับ (จ่าย) จากเงินกู้ระยะสั้นจากกิจการที่เกี่ยวข้องกัน</t>
  </si>
  <si>
    <t>and tax expense (income)</t>
  </si>
  <si>
    <t>Profits (losses) before tax expense (income)</t>
  </si>
  <si>
    <t>Profits before finance costs</t>
  </si>
  <si>
    <t>Dividends to owners of the Company</t>
  </si>
  <si>
    <t>Dividends to non-controlling interests</t>
  </si>
  <si>
    <t>Total contributions by and distributions to owners of the Company</t>
  </si>
  <si>
    <t>Net Proceeds (repayments) of short-term borrowings from related parties</t>
  </si>
  <si>
    <t>Decrease in short-term borrowings from subsidiary</t>
  </si>
  <si>
    <t>Decline in value of inventories (reversal)</t>
  </si>
  <si>
    <t>Profit</t>
  </si>
  <si>
    <t xml:space="preserve">   statements</t>
  </si>
  <si>
    <t>Uncollected other receivable from disposal of property, plant,</t>
  </si>
  <si>
    <t xml:space="preserve">Net losses on disposals of property, plant, and equipment,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</si>
</sst>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#,##0\ ;\(#,##0\)"/>
    <numFmt numFmtId="168" formatCode="_(* #,##0_);_(* \(#,##0\);_(* &quot;-&quot;??_);_(@_)"/>
    <numFmt numFmtId="169" formatCode="_-* #,##0.0_-;\-* #,##0.0_-;_-* &quot;-&quot;?_-;_-@_-"/>
    <numFmt numFmtId="170" formatCode="#,##0;\(#,##0\)"/>
    <numFmt numFmtId="171" formatCode="_(* #,##0_);_(* \(#,##0\);_(\ &quot;-&quot;_);_(@_)"/>
    <numFmt numFmtId="172" formatCode="#,##0.00;\(#,##0.00\)"/>
    <numFmt numFmtId="173" formatCode="_(* #,##0_);_(* \(#,##0\);_(* &quot;-&quot;??????_);_(@_)"/>
    <numFmt numFmtId="174" formatCode="[$-409]dd\-mmm\-yy;@"/>
    <numFmt numFmtId="175" formatCode="_(* #,##0_);_(* \(#,##0\);_(* &quot;-&quot;?????_);_(@_)"/>
    <numFmt numFmtId="176" formatCode="_(* #,##0_);_(* \(#,##0\);_(* &quot;-&quot;???_);_(@_)"/>
    <numFmt numFmtId="177" formatCode="[$-409]d\-mmm\-yy;@"/>
    <numFmt numFmtId="178" formatCode="_(* #,##0_);_(* \(#,##0\);_(* &quot;-&quot;????_);_(@_)"/>
    <numFmt numFmtId="179" formatCode="_(* #,##0.000_);_(* \(#,##0.000\);_(* &quot;-&quot;??_);_(@_)"/>
    <numFmt numFmtId="180" formatCode="#,##0.00;\(#,##0.00\);\-"/>
    <numFmt numFmtId="181" formatCode="_ * #,##0.00_ ;_ * \-#,##0.00_ ;_ * &quot;-&quot;??_ ;_ @_ "/>
    <numFmt numFmtId="182" formatCode="_-* #,##0.00_-;\-* #,##0.00_-;_-* &quot;-&quot;&quot;?&quot;&quot;?&quot;_-;_-@_-"/>
    <numFmt numFmtId="183" formatCode="#,##0.00\ &quot;F&quot;;\-#,##0.00\ &quot;F&quot;"/>
    <numFmt numFmtId="184" formatCode="dd\-mmm\-yy_)"/>
    <numFmt numFmtId="185" formatCode="0.0%"/>
    <numFmt numFmtId="186" formatCode="0.00_)"/>
  </numFmts>
  <fonts count="9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sz val="11"/>
      <color rgb="FFFFFFCC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name val="Times New Roman"/>
      <family val="1"/>
      <charset val="222"/>
    </font>
    <font>
      <sz val="11"/>
      <color rgb="FFFF0000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rgb="FFFFFFCC"/>
      <name val="Angsana New"/>
      <family val="1"/>
    </font>
    <font>
      <b/>
      <sz val="15"/>
      <color rgb="FFFFFFCC"/>
      <name val="Angsana New"/>
      <family val="1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</font>
    <font>
      <sz val="11"/>
      <color rgb="FFFF0000"/>
      <name val="Calibri"/>
      <family val="2"/>
    </font>
    <font>
      <i/>
      <u/>
      <sz val="11"/>
      <color theme="1"/>
      <name val="Calibri"/>
      <family val="2"/>
    </font>
    <font>
      <i/>
      <sz val="11"/>
      <color rgb="FFFF0000"/>
      <name val="Calibri"/>
      <family val="2"/>
    </font>
    <font>
      <u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0"/>
      <color theme="1"/>
      <name val="Arial"/>
      <family val="2"/>
    </font>
    <font>
      <sz val="10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8"/>
      <color rgb="FFFF0000"/>
      <name val="Calibri"/>
      <family val="2"/>
    </font>
    <font>
      <b/>
      <sz val="20"/>
      <color rgb="FFFF0000"/>
      <name val="Calibri"/>
      <family val="2"/>
    </font>
    <font>
      <i/>
      <sz val="11"/>
      <name val="Times New Roman"/>
      <family val="1"/>
      <charset val="222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5"/>
      <name val="Angsana New"/>
      <family val="1"/>
    </font>
    <font>
      <sz val="11"/>
      <name val="Calibri"/>
      <family val="2"/>
      <scheme val="minor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theme="1"/>
      <name val="Angsana New"/>
      <family val="1"/>
    </font>
    <font>
      <b/>
      <i/>
      <sz val="16"/>
      <name val="Angsana New"/>
      <family val="1"/>
    </font>
    <font>
      <u/>
      <sz val="15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9"/>
      <color indexed="81"/>
      <name val="Tahoma"/>
      <family val="2"/>
    </font>
    <font>
      <b/>
      <sz val="11"/>
      <color rgb="FFFF0000"/>
      <name val="Calibri"/>
      <family val="2"/>
    </font>
    <font>
      <b/>
      <sz val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0"/>
      <name val="Calibri"/>
      <family val="2"/>
      <charset val="222"/>
      <scheme val="minor"/>
    </font>
    <font>
      <b/>
      <sz val="11"/>
      <color theme="0"/>
      <name val="Times New Roman"/>
      <family val="1"/>
    </font>
    <font>
      <b/>
      <sz val="11"/>
      <color theme="0"/>
      <name val="Times New Roman"/>
      <family val="1"/>
      <charset val="222"/>
    </font>
    <font>
      <i/>
      <sz val="11"/>
      <color theme="0"/>
      <name val="Times New Roman"/>
      <family val="1"/>
      <charset val="222"/>
    </font>
    <font>
      <sz val="11"/>
      <color theme="0"/>
      <name val="Times New Roman"/>
      <family val="1"/>
      <charset val="222"/>
    </font>
  </fonts>
  <fills count="1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1" tint="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3">
    <xf numFmtId="0" fontId="0" fillId="0" borderId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43" fontId="2" fillId="0" borderId="0" applyFont="0" applyFill="0" applyBorder="0" applyAlignment="0" applyProtection="0"/>
    <xf numFmtId="0" fontId="3" fillId="2" borderId="1" applyNumberFormat="0" applyAlignment="0" applyProtection="0"/>
    <xf numFmtId="43" fontId="4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0" fontId="11" fillId="0" borderId="0"/>
    <xf numFmtId="0" fontId="50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51" fillId="0" borderId="0"/>
    <xf numFmtId="9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9" fillId="0" borderId="0"/>
    <xf numFmtId="0" fontId="11" fillId="0" borderId="0"/>
    <xf numFmtId="43" fontId="59" fillId="0" borderId="0" applyFont="0" applyFill="0" applyBorder="0" applyAlignment="0" applyProtection="0"/>
    <xf numFmtId="0" fontId="2" fillId="0" borderId="0"/>
    <xf numFmtId="0" fontId="59" fillId="0" borderId="0"/>
    <xf numFmtId="0" fontId="72" fillId="0" borderId="0"/>
    <xf numFmtId="43" fontId="24" fillId="0" borderId="0" applyFont="0" applyFill="0" applyBorder="0" applyAlignment="0" applyProtection="0"/>
    <xf numFmtId="181" fontId="80" fillId="0" borderId="0" applyFont="0" applyFill="0" applyBorder="0" applyAlignment="0" applyProtection="0"/>
    <xf numFmtId="182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3" fontId="81" fillId="0" borderId="0"/>
    <xf numFmtId="184" fontId="81" fillId="0" borderId="0"/>
    <xf numFmtId="185" fontId="81" fillId="0" borderId="0"/>
    <xf numFmtId="38" fontId="82" fillId="13" borderId="0" applyNumberFormat="0" applyBorder="0" applyAlignment="0" applyProtection="0"/>
    <xf numFmtId="10" fontId="82" fillId="14" borderId="17" applyNumberFormat="0" applyBorder="0" applyAlignment="0" applyProtection="0"/>
    <xf numFmtId="37" fontId="83" fillId="0" borderId="0"/>
    <xf numFmtId="186" fontId="84" fillId="0" borderId="0"/>
    <xf numFmtId="0" fontId="2" fillId="0" borderId="0"/>
    <xf numFmtId="0" fontId="51" fillId="0" borderId="0"/>
    <xf numFmtId="10" fontId="49" fillId="0" borderId="0" applyFont="0" applyFill="0" applyBorder="0" applyAlignment="0" applyProtection="0"/>
    <xf numFmtId="1" fontId="49" fillId="0" borderId="18" applyNumberFormat="0" applyFill="0" applyAlignment="0" applyProtection="0">
      <alignment horizontal="center" vertical="center"/>
    </xf>
    <xf numFmtId="0" fontId="2" fillId="0" borderId="0"/>
  </cellStyleXfs>
  <cellXfs count="1106">
    <xf numFmtId="0" fontId="0" fillId="0" borderId="0" xfId="0"/>
    <xf numFmtId="0" fontId="6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vertical="center"/>
    </xf>
    <xf numFmtId="0" fontId="10" fillId="0" borderId="0" xfId="2" applyFont="1" applyFill="1" applyAlignment="1">
      <alignment horizontal="left"/>
    </xf>
    <xf numFmtId="0" fontId="11" fillId="0" borderId="0" xfId="2" applyFont="1" applyFill="1" applyAlignment="1"/>
    <xf numFmtId="0" fontId="10" fillId="0" borderId="0" xfId="2" applyFont="1" applyFill="1" applyAlignment="1"/>
    <xf numFmtId="0" fontId="11" fillId="0" borderId="0" xfId="2" applyFont="1" applyFill="1" applyAlignment="1">
      <alignment horizontal="left"/>
    </xf>
    <xf numFmtId="0" fontId="11" fillId="0" borderId="0" xfId="2" applyFont="1" applyFill="1" applyAlignment="1">
      <alignment horizontal="center"/>
    </xf>
    <xf numFmtId="0" fontId="10" fillId="0" borderId="0" xfId="2" applyFont="1" applyFill="1" applyAlignment="1">
      <alignment wrapText="1"/>
    </xf>
    <xf numFmtId="16" fontId="12" fillId="0" borderId="0" xfId="2" quotePrefix="1" applyNumberFormat="1" applyFont="1" applyFill="1" applyBorder="1" applyAlignment="1"/>
    <xf numFmtId="16" fontId="12" fillId="0" borderId="0" xfId="2" quotePrefix="1" applyNumberFormat="1" applyFont="1" applyFill="1" applyBorder="1" applyAlignment="1">
      <alignment horizontal="center"/>
    </xf>
    <xf numFmtId="0" fontId="13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2" fillId="0" borderId="0" xfId="2" quotePrefix="1" applyFill="1" applyBorder="1" applyAlignment="1">
      <alignment horizontal="center"/>
    </xf>
    <xf numFmtId="166" fontId="12" fillId="0" borderId="0" xfId="2" applyNumberFormat="1" applyFont="1" applyFill="1" applyBorder="1" applyAlignment="1">
      <alignment horizontal="center"/>
    </xf>
    <xf numFmtId="0" fontId="8" fillId="0" borderId="0" xfId="2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168" fontId="17" fillId="0" borderId="0" xfId="3" applyNumberFormat="1" applyFont="1" applyFill="1" applyBorder="1" applyAlignment="1">
      <alignment horizontal="right" vertical="center"/>
    </xf>
    <xf numFmtId="168" fontId="17" fillId="0" borderId="0" xfId="3" applyNumberFormat="1" applyFont="1" applyFill="1" applyBorder="1" applyAlignment="1">
      <alignment horizontal="center" vertical="center"/>
    </xf>
    <xf numFmtId="168" fontId="18" fillId="0" borderId="0" xfId="3" applyNumberFormat="1" applyFont="1" applyFill="1" applyAlignment="1">
      <alignment horizontal="right" vertical="center"/>
    </xf>
    <xf numFmtId="168" fontId="18" fillId="0" borderId="0" xfId="3" applyNumberFormat="1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168" fontId="21" fillId="0" borderId="0" xfId="3" applyNumberFormat="1" applyFont="1" applyFill="1" applyBorder="1" applyAlignment="1">
      <alignment horizontal="center" vertical="center"/>
    </xf>
    <xf numFmtId="168" fontId="13" fillId="0" borderId="0" xfId="3" applyNumberFormat="1" applyFont="1" applyFill="1" applyBorder="1" applyAlignment="1">
      <alignment horizontal="right" vertical="center"/>
    </xf>
    <xf numFmtId="0" fontId="18" fillId="0" borderId="0" xfId="2" applyFont="1" applyFill="1" applyAlignment="1">
      <alignment vertical="center"/>
    </xf>
    <xf numFmtId="168" fontId="17" fillId="0" borderId="0" xfId="3" applyNumberFormat="1" applyFont="1" applyFill="1" applyAlignment="1">
      <alignment horizontal="right" vertical="center"/>
    </xf>
    <xf numFmtId="0" fontId="15" fillId="0" borderId="0" xfId="2" applyFont="1" applyFill="1" applyAlignment="1">
      <alignment horizontal="center"/>
    </xf>
    <xf numFmtId="165" fontId="8" fillId="0" borderId="0" xfId="2" applyNumberFormat="1" applyFont="1" applyFill="1" applyAlignment="1">
      <alignment vertical="center"/>
    </xf>
    <xf numFmtId="0" fontId="8" fillId="0" borderId="0" xfId="2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/>
    </xf>
    <xf numFmtId="166" fontId="12" fillId="0" borderId="0" xfId="2" quotePrefix="1" applyNumberFormat="1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15" fillId="0" borderId="0" xfId="2" quotePrefix="1" applyFont="1" applyFill="1" applyBorder="1" applyAlignment="1"/>
    <xf numFmtId="167" fontId="8" fillId="0" borderId="0" xfId="2" applyNumberFormat="1" applyFont="1" applyFill="1" applyAlignment="1">
      <alignment vertical="center"/>
    </xf>
    <xf numFmtId="0" fontId="22" fillId="0" borderId="0" xfId="2" applyFont="1" applyFill="1" applyBorder="1" applyAlignment="1"/>
    <xf numFmtId="170" fontId="7" fillId="0" borderId="0" xfId="2" applyNumberFormat="1" applyFont="1" applyFill="1" applyBorder="1" applyAlignment="1">
      <alignment horizontal="center" vertical="center"/>
    </xf>
    <xf numFmtId="167" fontId="18" fillId="0" borderId="0" xfId="2" applyNumberFormat="1" applyFont="1" applyFill="1" applyBorder="1" applyAlignment="1">
      <alignment vertical="center"/>
    </xf>
    <xf numFmtId="171" fontId="25" fillId="0" borderId="0" xfId="1" applyNumberFormat="1" applyFont="1" applyFill="1" applyBorder="1" applyAlignment="1">
      <alignment horizontal="right" vertical="center"/>
    </xf>
    <xf numFmtId="170" fontId="18" fillId="0" borderId="0" xfId="2" applyNumberFormat="1" applyFont="1" applyFill="1" applyBorder="1" applyAlignment="1">
      <alignment vertical="center"/>
    </xf>
    <xf numFmtId="168" fontId="18" fillId="0" borderId="0" xfId="3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vertical="center"/>
    </xf>
    <xf numFmtId="168" fontId="26" fillId="0" borderId="0" xfId="1" applyNumberFormat="1" applyFont="1" applyFill="1" applyBorder="1" applyAlignment="1">
      <alignment horizontal="right" vertical="center"/>
    </xf>
    <xf numFmtId="168" fontId="13" fillId="0" borderId="0" xfId="3" applyNumberFormat="1" applyFont="1" applyFill="1" applyAlignment="1">
      <alignment horizontal="right" vertical="center"/>
    </xf>
    <xf numFmtId="168" fontId="25" fillId="0" borderId="0" xfId="1" applyNumberFormat="1" applyFont="1" applyFill="1" applyBorder="1" applyAlignment="1">
      <alignment horizontal="center" vertical="center"/>
    </xf>
    <xf numFmtId="168" fontId="25" fillId="0" borderId="0" xfId="1" applyNumberFormat="1" applyFont="1" applyFill="1" applyBorder="1" applyAlignment="1">
      <alignment horizontal="right" vertical="center"/>
    </xf>
    <xf numFmtId="170" fontId="18" fillId="0" borderId="0" xfId="2" applyNumberFormat="1" applyFont="1" applyFill="1" applyAlignment="1">
      <alignment vertical="center"/>
    </xf>
    <xf numFmtId="165" fontId="18" fillId="0" borderId="0" xfId="2" applyNumberFormat="1" applyFont="1" applyFill="1" applyBorder="1" applyAlignment="1">
      <alignment vertical="center"/>
    </xf>
    <xf numFmtId="0" fontId="27" fillId="0" borderId="0" xfId="2" applyFont="1" applyFill="1" applyAlignment="1">
      <alignment horizontal="left" vertical="center"/>
    </xf>
    <xf numFmtId="165" fontId="23" fillId="0" borderId="0" xfId="2" applyNumberFormat="1" applyFont="1" applyFill="1" applyAlignment="1">
      <alignment vertical="center"/>
    </xf>
    <xf numFmtId="165" fontId="18" fillId="0" borderId="0" xfId="2" applyNumberFormat="1" applyFont="1" applyFill="1" applyAlignment="1">
      <alignment vertical="center"/>
    </xf>
    <xf numFmtId="0" fontId="28" fillId="0" borderId="0" xfId="4" applyFont="1" applyFill="1" applyBorder="1" applyAlignment="1">
      <alignment vertical="center"/>
    </xf>
    <xf numFmtId="170" fontId="13" fillId="0" borderId="0" xfId="5" applyNumberFormat="1" applyFont="1" applyFill="1" applyAlignment="1">
      <alignment vertical="center"/>
    </xf>
    <xf numFmtId="170" fontId="14" fillId="0" borderId="0" xfId="5" applyNumberFormat="1" applyFont="1" applyFill="1" applyBorder="1" applyAlignment="1">
      <alignment horizontal="center" vertical="center"/>
    </xf>
    <xf numFmtId="165" fontId="10" fillId="0" borderId="0" xfId="5" applyNumberFormat="1" applyFont="1" applyFill="1" applyAlignment="1">
      <alignment horizontal="right" vertical="center"/>
    </xf>
    <xf numFmtId="43" fontId="2" fillId="0" borderId="0" xfId="6" applyFont="1" applyFill="1"/>
    <xf numFmtId="170" fontId="29" fillId="0" borderId="0" xfId="5" applyNumberFormat="1" applyFont="1" applyFill="1" applyAlignment="1">
      <alignment vertical="center"/>
    </xf>
    <xf numFmtId="0" fontId="11" fillId="0" borderId="0" xfId="4" applyFont="1" applyFill="1" applyBorder="1" applyAlignment="1"/>
    <xf numFmtId="0" fontId="11" fillId="0" borderId="0" xfId="5" applyFont="1" applyFill="1"/>
    <xf numFmtId="0" fontId="11" fillId="0" borderId="0" xfId="4" applyFont="1" applyFill="1" applyAlignment="1"/>
    <xf numFmtId="0" fontId="11" fillId="0" borderId="0" xfId="4" applyFont="1" applyFill="1" applyAlignment="1">
      <alignment horizontal="left"/>
    </xf>
    <xf numFmtId="0" fontId="11" fillId="0" borderId="0" xfId="4" applyFont="1" applyFill="1" applyAlignment="1">
      <alignment horizontal="center"/>
    </xf>
    <xf numFmtId="49" fontId="11" fillId="0" borderId="0" xfId="4" applyNumberFormat="1" applyFont="1" applyFill="1" applyAlignment="1">
      <alignment vertical="center" wrapText="1"/>
    </xf>
    <xf numFmtId="0" fontId="14" fillId="0" borderId="0" xfId="4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horizontal="center"/>
    </xf>
    <xf numFmtId="0" fontId="11" fillId="0" borderId="0" xfId="4" quotePrefix="1" applyFont="1" applyFill="1" applyBorder="1" applyAlignment="1">
      <alignment horizontal="center"/>
    </xf>
    <xf numFmtId="170" fontId="16" fillId="0" borderId="0" xfId="5" applyNumberFormat="1" applyFont="1" applyFill="1" applyAlignment="1">
      <alignment vertical="center"/>
    </xf>
    <xf numFmtId="165" fontId="14" fillId="0" borderId="0" xfId="4" applyNumberFormat="1" applyFont="1" applyFill="1" applyBorder="1" applyAlignment="1">
      <alignment horizontal="center" vertical="center"/>
    </xf>
    <xf numFmtId="165" fontId="15" fillId="0" borderId="0" xfId="4" applyNumberFormat="1" applyFont="1" applyFill="1" applyBorder="1" applyAlignment="1">
      <alignment horizontal="center" vertical="center"/>
    </xf>
    <xf numFmtId="170" fontId="17" fillId="0" borderId="0" xfId="5" applyNumberFormat="1" applyFont="1" applyFill="1" applyAlignment="1">
      <alignment vertical="center"/>
    </xf>
    <xf numFmtId="170" fontId="14" fillId="0" borderId="0" xfId="5" applyNumberFormat="1" applyFont="1" applyFill="1" applyBorder="1" applyAlignment="1">
      <alignment vertical="center"/>
    </xf>
    <xf numFmtId="168" fontId="17" fillId="0" borderId="0" xfId="6" applyNumberFormat="1" applyFont="1" applyFill="1" applyAlignment="1">
      <alignment vertical="center"/>
    </xf>
    <xf numFmtId="168" fontId="11" fillId="0" borderId="0" xfId="6" applyNumberFormat="1" applyFont="1" applyFill="1" applyAlignment="1">
      <alignment vertical="center"/>
    </xf>
    <xf numFmtId="168" fontId="17" fillId="0" borderId="0" xfId="6" applyNumberFormat="1" applyFont="1" applyFill="1" applyAlignment="1">
      <alignment horizontal="right" vertical="center"/>
    </xf>
    <xf numFmtId="168" fontId="11" fillId="0" borderId="0" xfId="6" applyNumberFormat="1" applyFont="1" applyFill="1" applyAlignment="1">
      <alignment horizontal="right" vertical="center"/>
    </xf>
    <xf numFmtId="168" fontId="17" fillId="0" borderId="0" xfId="6" applyNumberFormat="1" applyFont="1" applyFill="1" applyBorder="1" applyAlignment="1">
      <alignment horizontal="center" vertical="center"/>
    </xf>
    <xf numFmtId="168" fontId="11" fillId="0" borderId="0" xfId="6" quotePrefix="1" applyNumberFormat="1" applyFont="1" applyFill="1" applyBorder="1" applyAlignment="1">
      <alignment horizontal="center" vertical="center"/>
    </xf>
    <xf numFmtId="168" fontId="11" fillId="0" borderId="0" xfId="6" applyNumberFormat="1" applyFont="1" applyFill="1" applyBorder="1" applyAlignment="1">
      <alignment horizontal="center" vertical="center"/>
    </xf>
    <xf numFmtId="172" fontId="17" fillId="0" borderId="0" xfId="5" applyNumberFormat="1" applyFont="1" applyFill="1" applyAlignment="1">
      <alignment vertical="center"/>
    </xf>
    <xf numFmtId="168" fontId="11" fillId="0" borderId="5" xfId="6" applyNumberFormat="1" applyFont="1" applyFill="1" applyBorder="1" applyAlignment="1">
      <alignment horizontal="right" vertical="center"/>
    </xf>
    <xf numFmtId="172" fontId="13" fillId="0" borderId="0" xfId="5" applyNumberFormat="1" applyFont="1" applyFill="1" applyAlignment="1">
      <alignment vertical="center"/>
    </xf>
    <xf numFmtId="168" fontId="13" fillId="0" borderId="0" xfId="6" applyNumberFormat="1" applyFont="1" applyFill="1" applyAlignment="1">
      <alignment vertical="center"/>
    </xf>
    <xf numFmtId="168" fontId="10" fillId="0" borderId="5" xfId="6" applyNumberFormat="1" applyFont="1" applyFill="1" applyBorder="1" applyAlignment="1">
      <alignment horizontal="right" vertical="center"/>
    </xf>
    <xf numFmtId="168" fontId="13" fillId="0" borderId="0" xfId="6" applyNumberFormat="1" applyFont="1" applyFill="1" applyBorder="1" applyAlignment="1">
      <alignment horizontal="right" vertical="center"/>
    </xf>
    <xf numFmtId="168" fontId="10" fillId="0" borderId="0" xfId="6" applyNumberFormat="1" applyFont="1" applyFill="1" applyBorder="1" applyAlignment="1">
      <alignment horizontal="center" vertical="center"/>
    </xf>
    <xf numFmtId="168" fontId="10" fillId="0" borderId="0" xfId="6" applyNumberFormat="1" applyFont="1" applyFill="1" applyAlignment="1">
      <alignment vertical="center"/>
    </xf>
    <xf numFmtId="168" fontId="10" fillId="0" borderId="0" xfId="6" applyNumberFormat="1" applyFont="1" applyFill="1" applyBorder="1" applyAlignment="1">
      <alignment vertical="center"/>
    </xf>
    <xf numFmtId="172" fontId="16" fillId="0" borderId="0" xfId="5" applyNumberFormat="1" applyFont="1" applyFill="1" applyAlignment="1">
      <alignment vertical="center"/>
    </xf>
    <xf numFmtId="168" fontId="11" fillId="0" borderId="0" xfId="6" applyNumberFormat="1" applyFont="1" applyFill="1" applyBorder="1" applyAlignment="1">
      <alignment vertical="center"/>
    </xf>
    <xf numFmtId="168" fontId="17" fillId="0" borderId="0" xfId="6" applyNumberFormat="1" applyFont="1" applyFill="1" applyBorder="1" applyAlignment="1">
      <alignment horizontal="right" vertical="center"/>
    </xf>
    <xf numFmtId="170" fontId="16" fillId="0" borderId="0" xfId="5" applyNumberFormat="1" applyFont="1" applyFill="1" applyBorder="1" applyAlignment="1">
      <alignment vertical="center"/>
    </xf>
    <xf numFmtId="168" fontId="13" fillId="0" borderId="0" xfId="6" applyNumberFormat="1" applyFont="1" applyFill="1" applyAlignment="1">
      <alignment horizontal="right" vertical="center"/>
    </xf>
    <xf numFmtId="168" fontId="10" fillId="0" borderId="0" xfId="6" applyNumberFormat="1" applyFont="1" applyFill="1" applyAlignment="1">
      <alignment horizontal="right" vertical="center"/>
    </xf>
    <xf numFmtId="168" fontId="10" fillId="0" borderId="0" xfId="6" applyNumberFormat="1" applyFont="1" applyFill="1" applyBorder="1" applyAlignment="1">
      <alignment horizontal="right" vertical="center"/>
    </xf>
    <xf numFmtId="168" fontId="10" fillId="0" borderId="2" xfId="6" applyNumberFormat="1" applyFont="1" applyFill="1" applyBorder="1" applyAlignment="1">
      <alignment horizontal="right" vertical="center"/>
    </xf>
    <xf numFmtId="0" fontId="10" fillId="0" borderId="0" xfId="5" applyFont="1" applyFill="1" applyAlignment="1">
      <alignment vertical="center"/>
    </xf>
    <xf numFmtId="0" fontId="11" fillId="0" borderId="0" xfId="5" applyFont="1" applyFill="1" applyAlignment="1">
      <alignment vertical="center"/>
    </xf>
    <xf numFmtId="0" fontId="17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168" fontId="10" fillId="0" borderId="4" xfId="6" applyNumberFormat="1" applyFont="1" applyFill="1" applyBorder="1" applyAlignment="1">
      <alignment horizontal="right" vertical="center"/>
    </xf>
    <xf numFmtId="43" fontId="17" fillId="0" borderId="0" xfId="6" applyNumberFormat="1" applyFont="1" applyFill="1" applyAlignment="1">
      <alignment vertical="center"/>
    </xf>
    <xf numFmtId="43" fontId="30" fillId="0" borderId="0" xfId="5" applyNumberFormat="1" applyFont="1" applyFill="1" applyBorder="1" applyAlignment="1">
      <alignment horizontal="right" vertical="center"/>
    </xf>
    <xf numFmtId="0" fontId="17" fillId="0" borderId="0" xfId="5" applyFont="1" applyFill="1" applyBorder="1" applyAlignment="1">
      <alignment vertical="center"/>
    </xf>
    <xf numFmtId="168" fontId="11" fillId="0" borderId="0" xfId="5" quotePrefix="1" applyNumberFormat="1" applyFont="1" applyFill="1" applyBorder="1" applyAlignment="1">
      <alignment horizontal="center" vertical="center"/>
    </xf>
    <xf numFmtId="165" fontId="17" fillId="0" borderId="0" xfId="5" applyNumberFormat="1" applyFont="1" applyFill="1" applyBorder="1" applyAlignment="1">
      <alignment horizontal="right" vertical="center"/>
    </xf>
    <xf numFmtId="165" fontId="11" fillId="0" borderId="0" xfId="5" applyNumberFormat="1" applyFont="1" applyFill="1" applyBorder="1" applyAlignment="1">
      <alignment horizontal="right" vertical="center"/>
    </xf>
    <xf numFmtId="170" fontId="17" fillId="0" borderId="0" xfId="5" applyNumberFormat="1" applyFont="1" applyFill="1" applyBorder="1" applyAlignment="1">
      <alignment vertical="center"/>
    </xf>
    <xf numFmtId="41" fontId="17" fillId="0" borderId="0" xfId="5" applyNumberFormat="1" applyFont="1" applyFill="1" applyBorder="1" applyAlignment="1">
      <alignment horizontal="right" vertical="center"/>
    </xf>
    <xf numFmtId="170" fontId="11" fillId="0" borderId="0" xfId="5" applyNumberFormat="1" applyFont="1" applyFill="1" applyAlignment="1">
      <alignment vertical="center"/>
    </xf>
    <xf numFmtId="0" fontId="11" fillId="0" borderId="0" xfId="5" applyFont="1" applyFill="1" applyAlignment="1">
      <alignment horizontal="right" wrapText="1"/>
    </xf>
    <xf numFmtId="0" fontId="11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0" borderId="0" xfId="0" quotePrefix="1" applyFont="1" applyFill="1" applyBorder="1" applyAlignment="1">
      <alignment horizontal="center"/>
    </xf>
    <xf numFmtId="165" fontId="14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170" fontId="31" fillId="0" borderId="0" xfId="5" applyNumberFormat="1" applyFont="1" applyFill="1" applyAlignment="1">
      <alignment vertical="center"/>
    </xf>
    <xf numFmtId="43" fontId="11" fillId="0" borderId="4" xfId="6" applyNumberFormat="1" applyFont="1" applyFill="1" applyBorder="1" applyAlignment="1">
      <alignment horizontal="right" vertical="center"/>
    </xf>
    <xf numFmtId="43" fontId="11" fillId="0" borderId="4" xfId="5" applyNumberFormat="1" applyFont="1" applyFill="1" applyBorder="1" applyAlignment="1">
      <alignment horizontal="right" vertical="center"/>
    </xf>
    <xf numFmtId="168" fontId="11" fillId="0" borderId="4" xfId="5" quotePrefix="1" applyNumberFormat="1" applyFont="1" applyFill="1" applyBorder="1" applyAlignment="1">
      <alignment horizontal="center" vertical="center"/>
    </xf>
    <xf numFmtId="3" fontId="11" fillId="0" borderId="0" xfId="5" applyNumberFormat="1" applyFont="1" applyFill="1" applyAlignment="1">
      <alignment horizontal="right" wrapText="1"/>
    </xf>
    <xf numFmtId="0" fontId="11" fillId="0" borderId="0" xfId="5" applyFont="1" applyFill="1" applyAlignment="1">
      <alignment horizontal="right" vertical="top" wrapText="1"/>
    </xf>
    <xf numFmtId="3" fontId="11" fillId="0" borderId="0" xfId="5" applyNumberFormat="1" applyFont="1" applyFill="1" applyAlignment="1">
      <alignment horizontal="right" vertical="top" wrapText="1"/>
    </xf>
    <xf numFmtId="170" fontId="10" fillId="0" borderId="0" xfId="5" applyNumberFormat="1" applyFont="1" applyFill="1" applyAlignment="1">
      <alignment vertical="center"/>
    </xf>
    <xf numFmtId="170" fontId="10" fillId="0" borderId="0" xfId="5" applyNumberFormat="1" applyFont="1" applyFill="1" applyBorder="1" applyAlignment="1">
      <alignment vertical="center"/>
    </xf>
    <xf numFmtId="165" fontId="10" fillId="0" borderId="0" xfId="5" applyNumberFormat="1" applyFont="1" applyFill="1" applyBorder="1" applyAlignment="1">
      <alignment horizontal="right" vertical="center"/>
    </xf>
    <xf numFmtId="170" fontId="11" fillId="0" borderId="0" xfId="5" applyNumberFormat="1" applyFont="1" applyFill="1" applyBorder="1" applyAlignment="1">
      <alignment vertical="center"/>
    </xf>
    <xf numFmtId="168" fontId="11" fillId="0" borderId="0" xfId="6" quotePrefix="1" applyNumberFormat="1" applyFont="1" applyFill="1" applyBorder="1" applyAlignment="1">
      <alignment horizontal="right" vertical="center"/>
    </xf>
    <xf numFmtId="170" fontId="31" fillId="0" borderId="0" xfId="5" applyNumberFormat="1" applyFont="1" applyFill="1" applyBorder="1" applyAlignment="1">
      <alignment vertical="center"/>
    </xf>
    <xf numFmtId="172" fontId="11" fillId="0" borderId="0" xfId="5" applyNumberFormat="1" applyFont="1" applyFill="1" applyBorder="1" applyAlignment="1">
      <alignment vertical="center"/>
    </xf>
    <xf numFmtId="170" fontId="30" fillId="0" borderId="0" xfId="5" applyNumberFormat="1" applyFont="1" applyFill="1" applyBorder="1" applyAlignment="1">
      <alignment vertical="center"/>
    </xf>
    <xf numFmtId="172" fontId="10" fillId="0" borderId="0" xfId="5" applyNumberFormat="1" applyFont="1" applyFill="1" applyBorder="1" applyAlignment="1">
      <alignment vertical="center"/>
    </xf>
    <xf numFmtId="0" fontId="10" fillId="0" borderId="0" xfId="5" applyFont="1" applyFill="1"/>
    <xf numFmtId="170" fontId="30" fillId="0" borderId="0" xfId="5" applyNumberFormat="1" applyFont="1" applyFill="1" applyAlignment="1">
      <alignment vertical="center"/>
    </xf>
    <xf numFmtId="0" fontId="10" fillId="0" borderId="0" xfId="5" applyFont="1" applyFill="1" applyBorder="1" applyAlignment="1">
      <alignment vertical="center"/>
    </xf>
    <xf numFmtId="0" fontId="11" fillId="0" borderId="0" xfId="5" applyFont="1" applyFill="1" applyBorder="1" applyAlignment="1">
      <alignment vertical="center"/>
    </xf>
    <xf numFmtId="0" fontId="11" fillId="0" borderId="0" xfId="5" applyFont="1" applyFill="1" applyBorder="1" applyAlignment="1">
      <alignment horizontal="right" vertical="center"/>
    </xf>
    <xf numFmtId="170" fontId="11" fillId="0" borderId="0" xfId="5" applyNumberFormat="1" applyFont="1" applyFill="1" applyBorder="1" applyAlignment="1">
      <alignment horizontal="right" vertical="center"/>
    </xf>
    <xf numFmtId="165" fontId="11" fillId="0" borderId="0" xfId="5" applyNumberFormat="1" applyFont="1" applyFill="1" applyBorder="1" applyAlignment="1">
      <alignment vertical="center"/>
    </xf>
    <xf numFmtId="3" fontId="11" fillId="0" borderId="0" xfId="5" applyNumberFormat="1" applyFont="1" applyFill="1" applyBorder="1" applyAlignment="1">
      <alignment horizontal="right" vertical="center"/>
    </xf>
    <xf numFmtId="41" fontId="11" fillId="0" borderId="0" xfId="5" applyNumberFormat="1" applyFont="1" applyFill="1" applyBorder="1" applyAlignment="1">
      <alignment horizontal="right" vertical="center"/>
    </xf>
    <xf numFmtId="165" fontId="11" fillId="0" borderId="0" xfId="5" applyNumberFormat="1" applyFont="1" applyFill="1" applyAlignment="1">
      <alignment horizontal="right" vertical="center"/>
    </xf>
    <xf numFmtId="0" fontId="28" fillId="0" borderId="0" xfId="2" applyFont="1" applyFill="1" applyBorder="1" applyAlignment="1">
      <alignment vertical="center"/>
    </xf>
    <xf numFmtId="0" fontId="11" fillId="0" borderId="0" xfId="2" applyFont="1" applyFill="1" applyBorder="1" applyAlignment="1"/>
    <xf numFmtId="49" fontId="11" fillId="0" borderId="0" xfId="2" applyNumberFormat="1" applyFont="1" applyFill="1" applyAlignment="1">
      <alignment vertical="center" wrapText="1"/>
    </xf>
    <xf numFmtId="0" fontId="11" fillId="0" borderId="0" xfId="2" applyFont="1" applyFill="1" applyBorder="1" applyAlignment="1">
      <alignment horizontal="center"/>
    </xf>
    <xf numFmtId="0" fontId="11" fillId="0" borderId="0" xfId="2" quotePrefix="1" applyFont="1" applyFill="1" applyBorder="1" applyAlignment="1">
      <alignment horizontal="center"/>
    </xf>
    <xf numFmtId="165" fontId="14" fillId="0" borderId="0" xfId="2" applyNumberFormat="1" applyFont="1" applyFill="1" applyBorder="1" applyAlignment="1">
      <alignment horizontal="center" vertical="center"/>
    </xf>
    <xf numFmtId="165" fontId="15" fillId="0" borderId="0" xfId="2" applyNumberFormat="1" applyFont="1" applyFill="1" applyBorder="1" applyAlignment="1">
      <alignment horizontal="center" vertical="center"/>
    </xf>
    <xf numFmtId="168" fontId="17" fillId="0" borderId="0" xfId="3" applyNumberFormat="1" applyFont="1" applyFill="1" applyAlignment="1">
      <alignment vertical="center"/>
    </xf>
    <xf numFmtId="168" fontId="11" fillId="0" borderId="0" xfId="3" applyNumberFormat="1" applyFont="1" applyFill="1" applyAlignment="1">
      <alignment vertical="center"/>
    </xf>
    <xf numFmtId="168" fontId="13" fillId="0" borderId="0" xfId="3" applyNumberFormat="1" applyFont="1" applyFill="1" applyAlignment="1">
      <alignment vertical="center"/>
    </xf>
    <xf numFmtId="168" fontId="10" fillId="0" borderId="0" xfId="3" applyNumberFormat="1" applyFont="1" applyFill="1" applyAlignment="1">
      <alignment vertical="center"/>
    </xf>
    <xf numFmtId="168" fontId="11" fillId="0" borderId="0" xfId="3" applyNumberFormat="1" applyFont="1" applyFill="1" applyBorder="1" applyAlignment="1">
      <alignment horizontal="right" vertical="center"/>
    </xf>
    <xf numFmtId="168" fontId="11" fillId="0" borderId="5" xfId="3" applyNumberFormat="1" applyFont="1" applyFill="1" applyBorder="1" applyAlignment="1">
      <alignment horizontal="center" vertical="center"/>
    </xf>
    <xf numFmtId="168" fontId="10" fillId="0" borderId="5" xfId="3" applyNumberFormat="1" applyFont="1" applyFill="1" applyBorder="1" applyAlignment="1">
      <alignment horizontal="right" vertical="center"/>
    </xf>
    <xf numFmtId="168" fontId="10" fillId="0" borderId="2" xfId="3" applyNumberFormat="1" applyFont="1" applyFill="1" applyBorder="1" applyAlignment="1">
      <alignment horizontal="right" vertical="center"/>
    </xf>
    <xf numFmtId="168" fontId="10" fillId="0" borderId="0" xfId="3" applyNumberFormat="1" applyFont="1" applyFill="1" applyAlignment="1">
      <alignment horizontal="right" vertical="center"/>
    </xf>
    <xf numFmtId="168" fontId="10" fillId="0" borderId="0" xfId="3" applyNumberFormat="1" applyFont="1" applyFill="1" applyBorder="1" applyAlignment="1">
      <alignment horizontal="right" vertical="center"/>
    </xf>
    <xf numFmtId="168" fontId="10" fillId="0" borderId="4" xfId="3" applyNumberFormat="1" applyFont="1" applyFill="1" applyBorder="1" applyAlignment="1">
      <alignment horizontal="right" vertical="center"/>
    </xf>
    <xf numFmtId="43" fontId="17" fillId="0" borderId="0" xfId="3" applyNumberFormat="1" applyFont="1" applyFill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0" fontId="29" fillId="0" borderId="0" xfId="2" applyFont="1" applyFill="1" applyBorder="1" applyAlignment="1">
      <alignment vertical="center"/>
    </xf>
    <xf numFmtId="168" fontId="10" fillId="0" borderId="0" xfId="3" applyNumberFormat="1" applyFont="1" applyFill="1" applyBorder="1" applyAlignment="1">
      <alignment vertical="center"/>
    </xf>
    <xf numFmtId="168" fontId="11" fillId="0" borderId="0" xfId="3" applyNumberFormat="1" applyFont="1" applyFill="1" applyBorder="1" applyAlignment="1">
      <alignment vertical="center"/>
    </xf>
    <xf numFmtId="168" fontId="11" fillId="0" borderId="0" xfId="3" quotePrefix="1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horizontal="center" vertical="center"/>
    </xf>
    <xf numFmtId="0" fontId="30" fillId="0" borderId="0" xfId="2" applyFont="1" applyFill="1"/>
    <xf numFmtId="168" fontId="11" fillId="0" borderId="5" xfId="3" applyNumberFormat="1" applyFont="1" applyFill="1" applyBorder="1" applyAlignment="1">
      <alignment horizontal="right" vertical="center"/>
    </xf>
    <xf numFmtId="170" fontId="13" fillId="0" borderId="0" xfId="2" applyNumberFormat="1" applyFont="1" applyFill="1" applyBorder="1" applyAlignment="1">
      <alignment vertical="center"/>
    </xf>
    <xf numFmtId="170" fontId="14" fillId="0" borderId="0" xfId="2" applyNumberFormat="1" applyFont="1" applyFill="1" applyBorder="1" applyAlignment="1">
      <alignment horizontal="center" vertical="center"/>
    </xf>
    <xf numFmtId="170" fontId="13" fillId="0" borderId="0" xfId="2" applyNumberFormat="1" applyFont="1" applyFill="1" applyBorder="1" applyAlignment="1">
      <alignment horizontal="center" vertical="center"/>
    </xf>
    <xf numFmtId="170" fontId="13" fillId="0" borderId="0" xfId="2" applyNumberFormat="1" applyFont="1" applyFill="1" applyBorder="1" applyAlignment="1">
      <alignment horizontal="right" vertical="center"/>
    </xf>
    <xf numFmtId="170" fontId="29" fillId="0" borderId="0" xfId="2" applyNumberFormat="1" applyFont="1" applyFill="1" applyBorder="1" applyAlignment="1">
      <alignment vertical="center"/>
    </xf>
    <xf numFmtId="170" fontId="17" fillId="0" borderId="0" xfId="2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0" xfId="0" applyFont="1" applyFill="1"/>
    <xf numFmtId="0" fontId="17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5" fontId="13" fillId="0" borderId="0" xfId="0" quotePrefix="1" applyNumberFormat="1" applyFont="1" applyFill="1" applyAlignment="1">
      <alignment vertical="center"/>
    </xf>
    <xf numFmtId="0" fontId="17" fillId="0" borderId="0" xfId="2" applyFont="1" applyFill="1" applyAlignment="1">
      <alignment horizontal="center" vertical="center"/>
    </xf>
    <xf numFmtId="0" fontId="10" fillId="0" borderId="0" xfId="2" applyFont="1" applyFill="1"/>
    <xf numFmtId="0" fontId="30" fillId="0" borderId="0" xfId="2" applyFont="1" applyFill="1" applyAlignment="1">
      <alignment vertical="center"/>
    </xf>
    <xf numFmtId="168" fontId="17" fillId="0" borderId="0" xfId="2" applyNumberFormat="1" applyFont="1" applyFill="1" applyAlignment="1">
      <alignment horizontal="right" vertical="center"/>
    </xf>
    <xf numFmtId="43" fontId="17" fillId="0" borderId="0" xfId="3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170" fontId="34" fillId="0" borderId="0" xfId="2" applyNumberFormat="1" applyFont="1" applyFill="1" applyBorder="1" applyAlignment="1">
      <alignment vertical="center"/>
    </xf>
    <xf numFmtId="170" fontId="35" fillId="0" borderId="0" xfId="2" applyNumberFormat="1" applyFont="1" applyFill="1" applyBorder="1" applyAlignment="1">
      <alignment horizontal="center" vertical="center"/>
    </xf>
    <xf numFmtId="170" fontId="34" fillId="0" borderId="0" xfId="2" applyNumberFormat="1" applyFont="1" applyFill="1" applyBorder="1" applyAlignment="1">
      <alignment horizontal="right" vertical="center"/>
    </xf>
    <xf numFmtId="15" fontId="13" fillId="0" borderId="0" xfId="2" applyNumberFormat="1" applyFont="1" applyFill="1" applyAlignment="1">
      <alignment vertical="center"/>
    </xf>
    <xf numFmtId="0" fontId="17" fillId="0" borderId="0" xfId="2" applyFont="1" applyFill="1" applyBorder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73" fontId="10" fillId="0" borderId="2" xfId="6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68" fontId="36" fillId="0" borderId="0" xfId="2" applyNumberFormat="1" applyFont="1" applyFill="1" applyAlignment="1">
      <alignment horizontal="right" vertical="center"/>
    </xf>
    <xf numFmtId="170" fontId="14" fillId="0" borderId="0" xfId="2" applyNumberFormat="1" applyFont="1" applyFill="1" applyAlignment="1">
      <alignment horizontal="center" vertical="center"/>
    </xf>
    <xf numFmtId="170" fontId="17" fillId="0" borderId="0" xfId="2" applyNumberFormat="1" applyFont="1" applyFill="1" applyAlignment="1">
      <alignment horizontal="right" vertical="center"/>
    </xf>
    <xf numFmtId="0" fontId="31" fillId="0" borderId="0" xfId="2" applyFont="1" applyFill="1"/>
    <xf numFmtId="0" fontId="36" fillId="0" borderId="0" xfId="2" applyFont="1" applyFill="1" applyAlignment="1">
      <alignment vertical="center"/>
    </xf>
    <xf numFmtId="0" fontId="35" fillId="0" borderId="0" xfId="2" applyFont="1" applyFill="1" applyAlignment="1">
      <alignment horizontal="center" vertical="center"/>
    </xf>
    <xf numFmtId="0" fontId="36" fillId="0" borderId="0" xfId="2" applyFont="1" applyFill="1" applyAlignment="1">
      <alignment horizontal="right" vertical="center"/>
    </xf>
    <xf numFmtId="0" fontId="37" fillId="0" borderId="0" xfId="0" applyFont="1"/>
    <xf numFmtId="43" fontId="37" fillId="0" borderId="0" xfId="1" applyFont="1" applyAlignment="1">
      <alignment horizontal="center"/>
    </xf>
    <xf numFmtId="0" fontId="37" fillId="4" borderId="0" xfId="0" applyFont="1" applyFill="1"/>
    <xf numFmtId="0" fontId="37" fillId="0" borderId="0" xfId="0" applyNumberFormat="1" applyFont="1" applyAlignment="1">
      <alignment horizontal="center"/>
    </xf>
    <xf numFmtId="0" fontId="38" fillId="0" borderId="0" xfId="0" applyFont="1"/>
    <xf numFmtId="0" fontId="39" fillId="0" borderId="0" xfId="0" applyFont="1"/>
    <xf numFmtId="43" fontId="39" fillId="0" borderId="0" xfId="1" applyFont="1"/>
    <xf numFmtId="0" fontId="39" fillId="4" borderId="0" xfId="0" applyFont="1" applyFill="1"/>
    <xf numFmtId="166" fontId="39" fillId="0" borderId="0" xfId="1" applyNumberFormat="1" applyFont="1"/>
    <xf numFmtId="0" fontId="38" fillId="0" borderId="0" xfId="0" applyFont="1" applyAlignment="1">
      <alignment horizontal="justify" vertical="top" wrapText="1"/>
    </xf>
    <xf numFmtId="0" fontId="39" fillId="0" borderId="0" xfId="0" applyFont="1" applyAlignment="1">
      <alignment horizontal="justify" vertical="top" wrapText="1"/>
    </xf>
    <xf numFmtId="43" fontId="39" fillId="0" borderId="4" xfId="1" applyFont="1" applyBorder="1"/>
    <xf numFmtId="0" fontId="38" fillId="0" borderId="0" xfId="0" applyFont="1" applyAlignment="1">
      <alignment horizontal="justify" wrapText="1"/>
    </xf>
    <xf numFmtId="0" fontId="39" fillId="0" borderId="0" xfId="0" applyFont="1" applyAlignment="1">
      <alignment horizontal="center" wrapText="1"/>
    </xf>
    <xf numFmtId="43" fontId="39" fillId="5" borderId="0" xfId="1" applyFont="1" applyFill="1"/>
    <xf numFmtId="43" fontId="39" fillId="0" borderId="5" xfId="1" applyFont="1" applyBorder="1"/>
    <xf numFmtId="0" fontId="40" fillId="0" borderId="0" xfId="0" applyNumberFormat="1" applyFont="1" applyFill="1" applyBorder="1" applyAlignment="1">
      <alignment horizontal="center"/>
    </xf>
    <xf numFmtId="43" fontId="39" fillId="0" borderId="3" xfId="0" applyNumberFormat="1" applyFont="1" applyBorder="1"/>
    <xf numFmtId="0" fontId="41" fillId="0" borderId="0" xfId="0" applyFont="1" applyAlignment="1">
      <alignment vertical="top" wrapText="1"/>
    </xf>
    <xf numFmtId="0" fontId="37" fillId="0" borderId="0" xfId="0" applyFont="1" applyAlignment="1">
      <alignment horizontal="left" wrapText="1"/>
    </xf>
    <xf numFmtId="0" fontId="40" fillId="0" borderId="0" xfId="0" applyNumberFormat="1" applyFont="1" applyFill="1" applyBorder="1"/>
    <xf numFmtId="43" fontId="39" fillId="0" borderId="8" xfId="1" applyFont="1" applyBorder="1"/>
    <xf numFmtId="0" fontId="41" fillId="0" borderId="0" xfId="0" applyFont="1" applyAlignment="1">
      <alignment horizontal="justify" vertical="top" wrapText="1"/>
    </xf>
    <xf numFmtId="0" fontId="37" fillId="0" borderId="0" xfId="0" applyFont="1" applyAlignment="1">
      <alignment horizontal="justify" vertical="top" wrapText="1"/>
    </xf>
    <xf numFmtId="43" fontId="39" fillId="0" borderId="0" xfId="1" applyFont="1" applyBorder="1"/>
    <xf numFmtId="0" fontId="38" fillId="0" borderId="0" xfId="0" applyFont="1" applyAlignment="1">
      <alignment horizontal="left" vertical="top" wrapText="1"/>
    </xf>
    <xf numFmtId="0" fontId="39" fillId="0" borderId="0" xfId="0" applyNumberFormat="1" applyFont="1" applyAlignment="1">
      <alignment horizontal="center"/>
    </xf>
    <xf numFmtId="166" fontId="39" fillId="0" borderId="8" xfId="1" applyNumberFormat="1" applyFont="1" applyBorder="1"/>
    <xf numFmtId="43" fontId="38" fillId="0" borderId="0" xfId="1" applyFont="1"/>
    <xf numFmtId="0" fontId="38" fillId="4" borderId="0" xfId="0" applyFont="1" applyFill="1"/>
    <xf numFmtId="43" fontId="39" fillId="0" borderId="3" xfId="1" applyFont="1" applyBorder="1"/>
    <xf numFmtId="43" fontId="39" fillId="0" borderId="9" xfId="1" applyFont="1" applyBorder="1"/>
    <xf numFmtId="43" fontId="39" fillId="0" borderId="10" xfId="1" applyFont="1" applyBorder="1"/>
    <xf numFmtId="43" fontId="39" fillId="0" borderId="11" xfId="1" applyFont="1" applyBorder="1"/>
    <xf numFmtId="43" fontId="39" fillId="0" borderId="12" xfId="1" applyFont="1" applyBorder="1"/>
    <xf numFmtId="166" fontId="39" fillId="0" borderId="0" xfId="1" applyNumberFormat="1" applyFont="1" applyBorder="1"/>
    <xf numFmtId="43" fontId="39" fillId="0" borderId="13" xfId="1" applyFont="1" applyBorder="1"/>
    <xf numFmtId="43" fontId="39" fillId="0" borderId="14" xfId="1" applyFont="1" applyBorder="1"/>
    <xf numFmtId="43" fontId="41" fillId="0" borderId="3" xfId="1" applyFont="1" applyBorder="1"/>
    <xf numFmtId="43" fontId="39" fillId="0" borderId="2" xfId="1" applyFont="1" applyBorder="1"/>
    <xf numFmtId="166" fontId="39" fillId="0" borderId="2" xfId="1" applyNumberFormat="1" applyFont="1" applyBorder="1"/>
    <xf numFmtId="0" fontId="41" fillId="0" borderId="0" xfId="0" applyFont="1"/>
    <xf numFmtId="43" fontId="41" fillId="0" borderId="0" xfId="1" applyFont="1"/>
    <xf numFmtId="43" fontId="37" fillId="0" borderId="2" xfId="1" applyFont="1" applyBorder="1"/>
    <xf numFmtId="43" fontId="37" fillId="0" borderId="8" xfId="1" applyFont="1" applyBorder="1"/>
    <xf numFmtId="0" fontId="43" fillId="7" borderId="0" xfId="0" applyFont="1" applyFill="1"/>
    <xf numFmtId="0" fontId="39" fillId="7" borderId="0" xfId="0" applyFont="1" applyFill="1"/>
    <xf numFmtId="43" fontId="39" fillId="7" borderId="0" xfId="1" applyFont="1" applyFill="1"/>
    <xf numFmtId="0" fontId="45" fillId="7" borderId="0" xfId="0" applyFont="1" applyFill="1"/>
    <xf numFmtId="43" fontId="39" fillId="7" borderId="9" xfId="1" applyFont="1" applyFill="1" applyBorder="1"/>
    <xf numFmtId="43" fontId="39" fillId="7" borderId="3" xfId="1" applyFont="1" applyFill="1" applyBorder="1"/>
    <xf numFmtId="43" fontId="39" fillId="7" borderId="10" xfId="1" applyFont="1" applyFill="1" applyBorder="1"/>
    <xf numFmtId="43" fontId="39" fillId="7" borderId="13" xfId="1" applyFont="1" applyFill="1" applyBorder="1"/>
    <xf numFmtId="43" fontId="39" fillId="7" borderId="5" xfId="1" applyFont="1" applyFill="1" applyBorder="1"/>
    <xf numFmtId="43" fontId="39" fillId="7" borderId="14" xfId="1" applyFont="1" applyFill="1" applyBorder="1"/>
    <xf numFmtId="0" fontId="44" fillId="7" borderId="0" xfId="0" applyFont="1" applyFill="1" applyAlignment="1">
      <alignment horizontal="right"/>
    </xf>
    <xf numFmtId="43" fontId="41" fillId="7" borderId="15" xfId="1" applyFont="1" applyFill="1" applyBorder="1"/>
    <xf numFmtId="0" fontId="41" fillId="0" borderId="0" xfId="0" applyFont="1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vertical="top" wrapText="1"/>
    </xf>
    <xf numFmtId="0" fontId="43" fillId="8" borderId="0" xfId="0" applyFont="1" applyFill="1"/>
    <xf numFmtId="0" fontId="39" fillId="8" borderId="0" xfId="0" applyFont="1" applyFill="1"/>
    <xf numFmtId="43" fontId="39" fillId="8" borderId="0" xfId="1" applyFont="1" applyFill="1"/>
    <xf numFmtId="0" fontId="39" fillId="0" borderId="0" xfId="0" applyFont="1" applyFill="1"/>
    <xf numFmtId="43" fontId="39" fillId="0" borderId="0" xfId="1" applyFont="1" applyFill="1"/>
    <xf numFmtId="0" fontId="38" fillId="0" borderId="0" xfId="0" applyFont="1" applyFill="1"/>
    <xf numFmtId="0" fontId="37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0" fontId="39" fillId="0" borderId="0" xfId="0" applyFont="1" applyFill="1" applyAlignment="1"/>
    <xf numFmtId="43" fontId="41" fillId="0" borderId="0" xfId="1" applyFont="1" applyFill="1"/>
    <xf numFmtId="0" fontId="39" fillId="0" borderId="0" xfId="0" applyFont="1" applyAlignment="1"/>
    <xf numFmtId="0" fontId="39" fillId="0" borderId="0" xfId="0" applyFont="1" applyFill="1" applyAlignment="1">
      <alignment horizontal="center"/>
    </xf>
    <xf numFmtId="43" fontId="39" fillId="0" borderId="9" xfId="1" applyFont="1" applyFill="1" applyBorder="1"/>
    <xf numFmtId="43" fontId="39" fillId="0" borderId="3" xfId="1" applyFont="1" applyFill="1" applyBorder="1"/>
    <xf numFmtId="43" fontId="39" fillId="0" borderId="10" xfId="1" applyFont="1" applyFill="1" applyBorder="1"/>
    <xf numFmtId="43" fontId="42" fillId="6" borderId="0" xfId="1" applyFont="1" applyFill="1"/>
    <xf numFmtId="0" fontId="37" fillId="0" borderId="0" xfId="0" applyFont="1" applyAlignment="1">
      <alignment horizontal="center" wrapText="1"/>
    </xf>
    <xf numFmtId="0" fontId="46" fillId="0" borderId="0" xfId="0" applyFont="1" applyAlignment="1">
      <alignment wrapText="1"/>
    </xf>
    <xf numFmtId="0" fontId="47" fillId="0" borderId="0" xfId="0" applyFont="1" applyAlignment="1">
      <alignment wrapText="1"/>
    </xf>
    <xf numFmtId="43" fontId="39" fillId="0" borderId="0" xfId="0" applyNumberFormat="1" applyFont="1"/>
    <xf numFmtId="0" fontId="39" fillId="0" borderId="0" xfId="0" applyFont="1" applyAlignment="1">
      <alignment wrapText="1"/>
    </xf>
    <xf numFmtId="43" fontId="39" fillId="5" borderId="0" xfId="0" applyNumberFormat="1" applyFont="1" applyFill="1"/>
    <xf numFmtId="0" fontId="39" fillId="5" borderId="0" xfId="0" applyFont="1" applyFill="1"/>
    <xf numFmtId="43" fontId="39" fillId="0" borderId="2" xfId="0" applyNumberFormat="1" applyFont="1" applyBorder="1"/>
    <xf numFmtId="164" fontId="42" fillId="6" borderId="0" xfId="0" applyNumberFormat="1" applyFont="1" applyFill="1"/>
    <xf numFmtId="0" fontId="46" fillId="0" borderId="0" xfId="0" applyFont="1" applyAlignment="1">
      <alignment horizontal="left" wrapText="1"/>
    </xf>
    <xf numFmtId="0" fontId="47" fillId="0" borderId="0" xfId="0" applyFont="1" applyAlignment="1">
      <alignment horizontal="left" vertical="top"/>
    </xf>
    <xf numFmtId="0" fontId="39" fillId="0" borderId="0" xfId="0" applyFont="1" applyAlignment="1">
      <alignment horizontal="justify"/>
    </xf>
    <xf numFmtId="0" fontId="47" fillId="0" borderId="0" xfId="0" applyFont="1" applyAlignment="1">
      <alignment horizontal="justify"/>
    </xf>
    <xf numFmtId="0" fontId="39" fillId="5" borderId="0" xfId="0" applyFont="1" applyFill="1" applyAlignment="1">
      <alignment horizontal="justify"/>
    </xf>
    <xf numFmtId="0" fontId="44" fillId="5" borderId="0" xfId="0" applyFont="1" applyFill="1"/>
    <xf numFmtId="43" fontId="39" fillId="0" borderId="0" xfId="1" applyFont="1" applyAlignment="1">
      <alignment horizontal="center"/>
    </xf>
    <xf numFmtId="43" fontId="42" fillId="0" borderId="0" xfId="1" applyFont="1"/>
    <xf numFmtId="3" fontId="47" fillId="5" borderId="0" xfId="0" applyNumberFormat="1" applyFont="1" applyFill="1" applyAlignment="1">
      <alignment horizontal="center" vertical="top" wrapText="1"/>
    </xf>
    <xf numFmtId="3" fontId="39" fillId="5" borderId="0" xfId="0" applyNumberFormat="1" applyFont="1" applyFill="1" applyAlignment="1">
      <alignment horizontal="center" vertical="top" wrapText="1"/>
    </xf>
    <xf numFmtId="43" fontId="39" fillId="3" borderId="0" xfId="1" applyFont="1" applyFill="1"/>
    <xf numFmtId="0" fontId="47" fillId="5" borderId="0" xfId="0" applyFont="1" applyFill="1" applyAlignment="1">
      <alignment horizontal="center" vertical="top" wrapText="1"/>
    </xf>
    <xf numFmtId="0" fontId="47" fillId="5" borderId="0" xfId="0" applyFont="1" applyFill="1" applyAlignment="1">
      <alignment horizontal="center" wrapText="1"/>
    </xf>
    <xf numFmtId="0" fontId="39" fillId="5" borderId="0" xfId="0" applyFont="1" applyFill="1" applyAlignment="1">
      <alignment horizontal="center" vertical="top" wrapText="1"/>
    </xf>
    <xf numFmtId="0" fontId="38" fillId="0" borderId="0" xfId="0" applyFont="1" applyAlignment="1">
      <alignment horizontal="justify"/>
    </xf>
    <xf numFmtId="0" fontId="40" fillId="0" borderId="0" xfId="0" applyFont="1" applyAlignment="1">
      <alignment horizontal="justify" vertical="top" wrapText="1"/>
    </xf>
    <xf numFmtId="0" fontId="40" fillId="0" borderId="0" xfId="0" applyFont="1"/>
    <xf numFmtId="43" fontId="40" fillId="0" borderId="0" xfId="1" applyFont="1" applyBorder="1"/>
    <xf numFmtId="0" fontId="40" fillId="4" borderId="0" xfId="0" applyFont="1" applyFill="1"/>
    <xf numFmtId="0" fontId="39" fillId="0" borderId="0" xfId="0" applyFont="1" applyAlignment="1">
      <alignment horizontal="justify" wrapText="1"/>
    </xf>
    <xf numFmtId="43" fontId="39" fillId="0" borderId="0" xfId="1" quotePrefix="1" applyFont="1"/>
    <xf numFmtId="0" fontId="42" fillId="0" borderId="0" xfId="0" applyFont="1"/>
    <xf numFmtId="43" fontId="39" fillId="0" borderId="0" xfId="1" quotePrefix="1" applyFont="1" applyFill="1"/>
    <xf numFmtId="0" fontId="37" fillId="0" borderId="0" xfId="0" applyFont="1" applyAlignment="1">
      <alignment horizontal="justify" wrapText="1"/>
    </xf>
    <xf numFmtId="174" fontId="39" fillId="0" borderId="0" xfId="0" applyNumberFormat="1" applyFont="1"/>
    <xf numFmtId="43" fontId="39" fillId="0" borderId="8" xfId="0" applyNumberFormat="1" applyFont="1" applyBorder="1"/>
    <xf numFmtId="164" fontId="42" fillId="0" borderId="0" xfId="0" applyNumberFormat="1" applyFont="1" applyFill="1" applyBorder="1"/>
    <xf numFmtId="168" fontId="12" fillId="0" borderId="0" xfId="3" applyNumberFormat="1" applyFont="1" applyFill="1" applyBorder="1" applyAlignment="1">
      <alignment horizontal="right" vertical="center"/>
    </xf>
    <xf numFmtId="0" fontId="13" fillId="0" borderId="0" xfId="5" applyFont="1" applyFill="1" applyBorder="1" applyAlignment="1">
      <alignment vertical="center"/>
    </xf>
    <xf numFmtId="0" fontId="30" fillId="0" borderId="0" xfId="0" applyFont="1" applyFill="1"/>
    <xf numFmtId="0" fontId="30" fillId="0" borderId="0" xfId="4" applyFont="1" applyFill="1"/>
    <xf numFmtId="175" fontId="11" fillId="0" borderId="0" xfId="6" applyNumberFormat="1" applyFont="1" applyFill="1" applyBorder="1" applyAlignment="1">
      <alignment horizontal="right" vertical="center"/>
    </xf>
    <xf numFmtId="175" fontId="11" fillId="0" borderId="0" xfId="6" applyNumberFormat="1" applyFont="1" applyFill="1" applyBorder="1" applyAlignment="1">
      <alignment horizontal="center" vertical="center"/>
    </xf>
    <xf numFmtId="175" fontId="11" fillId="0" borderId="0" xfId="6" quotePrefix="1" applyNumberFormat="1" applyFont="1" applyFill="1" applyAlignment="1">
      <alignment horizontal="center" vertical="center"/>
    </xf>
    <xf numFmtId="175" fontId="11" fillId="0" borderId="5" xfId="6" quotePrefix="1" applyNumberFormat="1" applyFont="1" applyFill="1" applyBorder="1" applyAlignment="1">
      <alignment horizontal="center" vertical="center"/>
    </xf>
    <xf numFmtId="0" fontId="32" fillId="0" borderId="0" xfId="2" applyFont="1" applyFill="1" applyAlignment="1">
      <alignment horizontal="center" vertical="center"/>
    </xf>
    <xf numFmtId="0" fontId="31" fillId="0" borderId="0" xfId="0" applyFont="1" applyFill="1"/>
    <xf numFmtId="0" fontId="33" fillId="0" borderId="0" xfId="2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5" fontId="10" fillId="0" borderId="0" xfId="0" quotePrefix="1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176" fontId="10" fillId="0" borderId="0" xfId="3" applyNumberFormat="1" applyFont="1" applyFill="1" applyBorder="1" applyAlignment="1">
      <alignment horizontal="right" vertical="center"/>
    </xf>
    <xf numFmtId="176" fontId="15" fillId="0" borderId="0" xfId="2" applyNumberFormat="1" applyFont="1" applyFill="1" applyBorder="1" applyAlignment="1">
      <alignment horizontal="center" vertical="center"/>
    </xf>
    <xf numFmtId="176" fontId="11" fillId="0" borderId="0" xfId="3" applyNumberFormat="1" applyFont="1" applyFill="1" applyBorder="1" applyAlignment="1">
      <alignment horizontal="right" vertical="center"/>
    </xf>
    <xf numFmtId="176" fontId="11" fillId="0" borderId="0" xfId="3" applyNumberFormat="1" applyFont="1" applyFill="1" applyBorder="1" applyAlignment="1">
      <alignment horizontal="center" vertical="center"/>
    </xf>
    <xf numFmtId="176" fontId="10" fillId="0" borderId="2" xfId="3" applyNumberFormat="1" applyFont="1" applyFill="1" applyBorder="1" applyAlignment="1">
      <alignment horizontal="center" vertical="center"/>
    </xf>
    <xf numFmtId="176" fontId="10" fillId="0" borderId="0" xfId="3" applyNumberFormat="1" applyFont="1" applyFill="1" applyBorder="1" applyAlignment="1">
      <alignment horizontal="center" vertical="center"/>
    </xf>
    <xf numFmtId="176" fontId="10" fillId="0" borderId="0" xfId="3" applyNumberFormat="1" applyFont="1" applyFill="1" applyAlignment="1">
      <alignment vertical="center"/>
    </xf>
    <xf numFmtId="176" fontId="10" fillId="0" borderId="0" xfId="3" applyNumberFormat="1" applyFont="1" applyFill="1" applyAlignment="1">
      <alignment horizontal="right" vertical="center"/>
    </xf>
    <xf numFmtId="176" fontId="11" fillId="0" borderId="0" xfId="3" quotePrefix="1" applyNumberFormat="1" applyFont="1" applyFill="1" applyBorder="1" applyAlignment="1">
      <alignment horizontal="right" vertical="center"/>
    </xf>
    <xf numFmtId="176" fontId="11" fillId="0" borderId="0" xfId="3" applyNumberFormat="1" applyFont="1" applyFill="1" applyAlignment="1">
      <alignment vertical="center"/>
    </xf>
    <xf numFmtId="176" fontId="10" fillId="0" borderId="2" xfId="3" applyNumberFormat="1" applyFont="1" applyFill="1" applyBorder="1" applyAlignment="1">
      <alignment horizontal="right" vertical="center"/>
    </xf>
    <xf numFmtId="176" fontId="10" fillId="0" borderId="8" xfId="3" applyNumberFormat="1" applyFont="1" applyFill="1" applyBorder="1" applyAlignment="1">
      <alignment horizontal="right" vertical="center"/>
    </xf>
    <xf numFmtId="176" fontId="11" fillId="0" borderId="0" xfId="3" applyNumberFormat="1" applyFont="1" applyFill="1" applyAlignment="1">
      <alignment horizontal="right" vertical="center"/>
    </xf>
    <xf numFmtId="176" fontId="14" fillId="0" borderId="0" xfId="2" applyNumberFormat="1" applyFont="1" applyFill="1" applyBorder="1" applyAlignment="1">
      <alignment vertical="center"/>
    </xf>
    <xf numFmtId="176" fontId="14" fillId="0" borderId="0" xfId="2" applyNumberFormat="1" applyFont="1" applyFill="1" applyBorder="1" applyAlignment="1">
      <alignment horizontal="center" vertical="center"/>
    </xf>
    <xf numFmtId="176" fontId="13" fillId="0" borderId="0" xfId="3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168" fontId="37" fillId="0" borderId="0" xfId="1" applyNumberFormat="1" applyFont="1" applyAlignment="1">
      <alignment horizontal="center"/>
    </xf>
    <xf numFmtId="168" fontId="37" fillId="0" borderId="0" xfId="0" applyNumberFormat="1" applyFont="1" applyAlignment="1">
      <alignment horizontal="center"/>
    </xf>
    <xf numFmtId="168" fontId="39" fillId="0" borderId="0" xfId="1" applyNumberFormat="1" applyFont="1"/>
    <xf numFmtId="168" fontId="39" fillId="0" borderId="4" xfId="1" applyNumberFormat="1" applyFont="1" applyBorder="1"/>
    <xf numFmtId="168" fontId="39" fillId="11" borderId="0" xfId="1" applyNumberFormat="1" applyFont="1" applyFill="1"/>
    <xf numFmtId="168" fontId="39" fillId="5" borderId="0" xfId="1" applyNumberFormat="1" applyFont="1" applyFill="1"/>
    <xf numFmtId="168" fontId="39" fillId="0" borderId="5" xfId="1" applyNumberFormat="1" applyFont="1" applyBorder="1"/>
    <xf numFmtId="168" fontId="39" fillId="0" borderId="3" xfId="0" applyNumberFormat="1" applyFont="1" applyBorder="1"/>
    <xf numFmtId="168" fontId="39" fillId="0" borderId="8" xfId="1" applyNumberFormat="1" applyFont="1" applyBorder="1"/>
    <xf numFmtId="168" fontId="39" fillId="0" borderId="0" xfId="1" applyNumberFormat="1" applyFont="1" applyBorder="1"/>
    <xf numFmtId="168" fontId="42" fillId="6" borderId="0" xfId="1" applyNumberFormat="1" applyFont="1" applyFill="1"/>
    <xf numFmtId="168" fontId="38" fillId="0" borderId="0" xfId="1" applyNumberFormat="1" applyFont="1"/>
    <xf numFmtId="168" fontId="39" fillId="0" borderId="3" xfId="1" applyNumberFormat="1" applyFont="1" applyBorder="1"/>
    <xf numFmtId="168" fontId="39" fillId="0" borderId="9" xfId="1" applyNumberFormat="1" applyFont="1" applyBorder="1"/>
    <xf numFmtId="168" fontId="39" fillId="0" borderId="10" xfId="1" applyNumberFormat="1" applyFont="1" applyBorder="1"/>
    <xf numFmtId="168" fontId="39" fillId="0" borderId="11" xfId="1" applyNumberFormat="1" applyFont="1" applyBorder="1"/>
    <xf numFmtId="168" fontId="39" fillId="0" borderId="12" xfId="1" applyNumberFormat="1" applyFont="1" applyBorder="1"/>
    <xf numFmtId="168" fontId="39" fillId="0" borderId="13" xfId="1" applyNumberFormat="1" applyFont="1" applyBorder="1"/>
    <xf numFmtId="168" fontId="39" fillId="0" borderId="14" xfId="1" applyNumberFormat="1" applyFont="1" applyBorder="1"/>
    <xf numFmtId="168" fontId="41" fillId="0" borderId="3" xfId="1" applyNumberFormat="1" applyFont="1" applyBorder="1"/>
    <xf numFmtId="168" fontId="39" fillId="0" borderId="2" xfId="1" applyNumberFormat="1" applyFont="1" applyBorder="1"/>
    <xf numFmtId="168" fontId="41" fillId="0" borderId="0" xfId="1" applyNumberFormat="1" applyFont="1"/>
    <xf numFmtId="168" fontId="37" fillId="0" borderId="2" xfId="1" applyNumberFormat="1" applyFont="1" applyBorder="1"/>
    <xf numFmtId="168" fontId="37" fillId="0" borderId="8" xfId="1" applyNumberFormat="1" applyFont="1" applyBorder="1"/>
    <xf numFmtId="168" fontId="39" fillId="7" borderId="0" xfId="1" applyNumberFormat="1" applyFont="1" applyFill="1"/>
    <xf numFmtId="168" fontId="39" fillId="7" borderId="9" xfId="1" applyNumberFormat="1" applyFont="1" applyFill="1" applyBorder="1"/>
    <xf numFmtId="168" fontId="39" fillId="7" borderId="3" xfId="1" applyNumberFormat="1" applyFont="1" applyFill="1" applyBorder="1"/>
    <xf numFmtId="168" fontId="39" fillId="7" borderId="10" xfId="1" applyNumberFormat="1" applyFont="1" applyFill="1" applyBorder="1"/>
    <xf numFmtId="168" fontId="39" fillId="7" borderId="13" xfId="1" applyNumberFormat="1" applyFont="1" applyFill="1" applyBorder="1"/>
    <xf numFmtId="168" fontId="39" fillId="7" borderId="5" xfId="1" applyNumberFormat="1" applyFont="1" applyFill="1" applyBorder="1"/>
    <xf numFmtId="168" fontId="39" fillId="7" borderId="14" xfId="1" applyNumberFormat="1" applyFont="1" applyFill="1" applyBorder="1"/>
    <xf numFmtId="168" fontId="41" fillId="7" borderId="15" xfId="1" applyNumberFormat="1" applyFont="1" applyFill="1" applyBorder="1"/>
    <xf numFmtId="168" fontId="39" fillId="8" borderId="0" xfId="1" applyNumberFormat="1" applyFont="1" applyFill="1"/>
    <xf numFmtId="168" fontId="39" fillId="0" borderId="0" xfId="1" applyNumberFormat="1" applyFont="1" applyFill="1"/>
    <xf numFmtId="168" fontId="42" fillId="6" borderId="0" xfId="1" applyNumberFormat="1" applyFont="1" applyFill="1" applyBorder="1"/>
    <xf numFmtId="168" fontId="41" fillId="0" borderId="0" xfId="1" applyNumberFormat="1" applyFont="1" applyFill="1"/>
    <xf numFmtId="168" fontId="39" fillId="0" borderId="9" xfId="1" applyNumberFormat="1" applyFont="1" applyFill="1" applyBorder="1"/>
    <xf numFmtId="168" fontId="39" fillId="0" borderId="3" xfId="1" applyNumberFormat="1" applyFont="1" applyFill="1" applyBorder="1"/>
    <xf numFmtId="168" fontId="39" fillId="0" borderId="10" xfId="1" applyNumberFormat="1" applyFont="1" applyFill="1" applyBorder="1"/>
    <xf numFmtId="168" fontId="39" fillId="0" borderId="0" xfId="0" applyNumberFormat="1" applyFont="1"/>
    <xf numFmtId="168" fontId="37" fillId="0" borderId="0" xfId="0" applyNumberFormat="1" applyFont="1" applyAlignment="1">
      <alignment horizontal="center" wrapText="1"/>
    </xf>
    <xf numFmtId="168" fontId="39" fillId="0" borderId="2" xfId="0" applyNumberFormat="1" applyFont="1" applyBorder="1"/>
    <xf numFmtId="168" fontId="39" fillId="0" borderId="0" xfId="1" applyNumberFormat="1" applyFont="1" applyAlignment="1">
      <alignment horizontal="center"/>
    </xf>
    <xf numFmtId="168" fontId="39" fillId="0" borderId="0" xfId="0" applyNumberFormat="1" applyFont="1" applyBorder="1"/>
    <xf numFmtId="168" fontId="39" fillId="0" borderId="8" xfId="0" applyNumberFormat="1" applyFont="1" applyBorder="1"/>
    <xf numFmtId="168" fontId="37" fillId="5" borderId="0" xfId="0" applyNumberFormat="1" applyFont="1" applyFill="1" applyAlignment="1">
      <alignment horizontal="center" wrapText="1"/>
    </xf>
    <xf numFmtId="168" fontId="39" fillId="10" borderId="0" xfId="1" applyNumberFormat="1" applyFont="1" applyFill="1"/>
    <xf numFmtId="168" fontId="40" fillId="0" borderId="0" xfId="1" applyNumberFormat="1" applyFont="1" applyBorder="1"/>
    <xf numFmtId="168" fontId="39" fillId="0" borderId="0" xfId="1" quotePrefix="1" applyNumberFormat="1" applyFont="1"/>
    <xf numFmtId="168" fontId="39" fillId="0" borderId="0" xfId="1" quotePrefix="1" applyNumberFormat="1" applyFont="1" applyFill="1"/>
    <xf numFmtId="168" fontId="39" fillId="5" borderId="0" xfId="1" quotePrefix="1" applyNumberFormat="1" applyFont="1" applyFill="1"/>
    <xf numFmtId="168" fontId="43" fillId="0" borderId="9" xfId="0" applyNumberFormat="1" applyFont="1" applyBorder="1"/>
    <xf numFmtId="168" fontId="39" fillId="0" borderId="3" xfId="0" applyNumberFormat="1" applyFont="1" applyBorder="1" applyAlignment="1">
      <alignment horizontal="center"/>
    </xf>
    <xf numFmtId="168" fontId="39" fillId="0" borderId="0" xfId="0" applyNumberFormat="1" applyFont="1" applyBorder="1" applyAlignment="1">
      <alignment horizontal="center"/>
    </xf>
    <xf numFmtId="168" fontId="39" fillId="0" borderId="11" xfId="0" applyNumberFormat="1" applyFont="1" applyBorder="1"/>
    <xf numFmtId="168" fontId="39" fillId="0" borderId="16" xfId="1" applyNumberFormat="1" applyFont="1" applyBorder="1"/>
    <xf numFmtId="168" fontId="39" fillId="0" borderId="13" xfId="0" applyNumberFormat="1" applyFont="1" applyBorder="1"/>
    <xf numFmtId="168" fontId="39" fillId="0" borderId="5" xfId="0" applyNumberFormat="1" applyFont="1" applyBorder="1"/>
    <xf numFmtId="168" fontId="10" fillId="0" borderId="0" xfId="2" applyNumberFormat="1" applyFont="1" applyFill="1" applyAlignment="1"/>
    <xf numFmtId="168" fontId="42" fillId="0" borderId="0" xfId="1" applyNumberFormat="1" applyFont="1" applyFill="1"/>
    <xf numFmtId="168" fontId="39" fillId="10" borderId="5" xfId="1" applyNumberFormat="1" applyFont="1" applyFill="1" applyBorder="1"/>
    <xf numFmtId="168" fontId="39" fillId="0" borderId="0" xfId="1" applyNumberFormat="1" applyFont="1" applyFill="1" applyBorder="1"/>
    <xf numFmtId="168" fontId="39" fillId="10" borderId="0" xfId="1" quotePrefix="1" applyNumberFormat="1" applyFont="1" applyFill="1"/>
    <xf numFmtId="0" fontId="52" fillId="0" borderId="0" xfId="0" applyFont="1"/>
    <xf numFmtId="0" fontId="53" fillId="0" borderId="0" xfId="0" applyFont="1"/>
    <xf numFmtId="168" fontId="52" fillId="0" borderId="0" xfId="1" applyNumberFormat="1" applyFont="1"/>
    <xf numFmtId="168" fontId="53" fillId="0" borderId="0" xfId="1" applyNumberFormat="1" applyFont="1"/>
    <xf numFmtId="0" fontId="54" fillId="0" borderId="0" xfId="0" applyFont="1"/>
    <xf numFmtId="168" fontId="54" fillId="0" borderId="0" xfId="1" applyNumberFormat="1" applyFont="1"/>
    <xf numFmtId="168" fontId="54" fillId="12" borderId="0" xfId="1" applyNumberFormat="1" applyFont="1" applyFill="1"/>
    <xf numFmtId="10" fontId="42" fillId="0" borderId="0" xfId="29" applyNumberFormat="1" applyFont="1" applyFill="1"/>
    <xf numFmtId="177" fontId="39" fillId="0" borderId="0" xfId="0" applyNumberFormat="1" applyFont="1" applyBorder="1" applyAlignment="1">
      <alignment horizontal="center"/>
    </xf>
    <xf numFmtId="177" fontId="39" fillId="3" borderId="0" xfId="0" applyNumberFormat="1" applyFont="1" applyFill="1" applyBorder="1" applyAlignment="1">
      <alignment horizontal="center"/>
    </xf>
    <xf numFmtId="43" fontId="39" fillId="0" borderId="8" xfId="1" applyNumberFormat="1" applyFont="1" applyBorder="1"/>
    <xf numFmtId="0" fontId="39" fillId="0" borderId="0" xfId="0" applyNumberFormat="1" applyFont="1"/>
    <xf numFmtId="43" fontId="30" fillId="0" borderId="0" xfId="2" applyNumberFormat="1" applyFont="1" applyFill="1"/>
    <xf numFmtId="168" fontId="12" fillId="0" borderId="0" xfId="3" applyNumberFormat="1" applyFont="1" applyFill="1" applyAlignment="1">
      <alignment horizontal="right" vertical="center"/>
    </xf>
    <xf numFmtId="168" fontId="12" fillId="0" borderId="0" xfId="2" quotePrefix="1" applyNumberFormat="1" applyFont="1" applyFill="1" applyBorder="1" applyAlignment="1">
      <alignment horizontal="center"/>
    </xf>
    <xf numFmtId="168" fontId="12" fillId="0" borderId="0" xfId="3" applyNumberFormat="1" applyFont="1" applyFill="1" applyAlignment="1">
      <alignment vertical="center"/>
    </xf>
    <xf numFmtId="168" fontId="12" fillId="0" borderId="0" xfId="2" applyNumberFormat="1" applyFont="1" applyFill="1" applyAlignment="1">
      <alignment vertical="center"/>
    </xf>
    <xf numFmtId="168" fontId="12" fillId="0" borderId="0" xfId="3" applyNumberFormat="1" applyFont="1" applyFill="1" applyAlignment="1">
      <alignment horizontal="center" vertical="center"/>
    </xf>
    <xf numFmtId="168" fontId="22" fillId="0" borderId="2" xfId="3" applyNumberFormat="1" applyFont="1" applyFill="1" applyBorder="1" applyAlignment="1">
      <alignment horizontal="right" vertical="center"/>
    </xf>
    <xf numFmtId="178" fontId="12" fillId="0" borderId="0" xfId="3" applyNumberFormat="1" applyFont="1" applyFill="1" applyAlignment="1">
      <alignment horizontal="center" vertical="center"/>
    </xf>
    <xf numFmtId="0" fontId="22" fillId="0" borderId="0" xfId="2" applyFont="1" applyFill="1" applyBorder="1" applyAlignment="1">
      <alignment vertical="center"/>
    </xf>
    <xf numFmtId="0" fontId="12" fillId="0" borderId="0" xfId="2" applyFont="1" applyFill="1" applyAlignment="1"/>
    <xf numFmtId="0" fontId="12" fillId="0" borderId="0" xfId="2" applyFont="1" applyFill="1" applyAlignment="1">
      <alignment horizontal="center"/>
    </xf>
    <xf numFmtId="168" fontId="22" fillId="0" borderId="3" xfId="3" applyNumberFormat="1" applyFont="1" applyFill="1" applyBorder="1" applyAlignment="1">
      <alignment horizontal="right" vertical="center"/>
    </xf>
    <xf numFmtId="168" fontId="22" fillId="0" borderId="4" xfId="3" applyNumberFormat="1" applyFont="1" applyFill="1" applyBorder="1" applyAlignment="1">
      <alignment horizontal="right" vertical="center"/>
    </xf>
    <xf numFmtId="168" fontId="22" fillId="0" borderId="0" xfId="3" applyNumberFormat="1" applyFont="1" applyFill="1" applyBorder="1" applyAlignment="1">
      <alignment horizontal="right" vertical="center"/>
    </xf>
    <xf numFmtId="0" fontId="22" fillId="0" borderId="0" xfId="2" applyFont="1" applyFill="1" applyAlignment="1">
      <alignment vertical="center"/>
    </xf>
    <xf numFmtId="167" fontId="22" fillId="0" borderId="0" xfId="2" applyNumberFormat="1" applyFont="1" applyFill="1" applyAlignment="1">
      <alignment vertical="center"/>
    </xf>
    <xf numFmtId="168" fontId="12" fillId="0" borderId="0" xfId="3" quotePrefix="1" applyNumberFormat="1" applyFont="1" applyFill="1" applyAlignment="1">
      <alignment horizontal="center" vertical="center"/>
    </xf>
    <xf numFmtId="168" fontId="22" fillId="0" borderId="5" xfId="3" applyNumberFormat="1" applyFont="1" applyFill="1" applyBorder="1" applyAlignment="1">
      <alignment horizontal="right" vertical="center"/>
    </xf>
    <xf numFmtId="167" fontId="12" fillId="0" borderId="0" xfId="2" applyNumberFormat="1" applyFont="1" applyFill="1" applyBorder="1" applyAlignment="1">
      <alignment vertical="center"/>
    </xf>
    <xf numFmtId="168" fontId="12" fillId="0" borderId="4" xfId="3" applyNumberFormat="1" applyFont="1" applyFill="1" applyBorder="1" applyAlignment="1">
      <alignment horizontal="right" vertical="center"/>
    </xf>
    <xf numFmtId="168" fontId="12" fillId="0" borderId="5" xfId="3" applyNumberFormat="1" applyFont="1" applyFill="1" applyBorder="1" applyAlignment="1">
      <alignment horizontal="right" vertical="center"/>
    </xf>
    <xf numFmtId="168" fontId="22" fillId="0" borderId="0" xfId="3" applyNumberFormat="1" applyFont="1" applyFill="1" applyAlignment="1">
      <alignment horizontal="right" vertical="center"/>
    </xf>
    <xf numFmtId="166" fontId="12" fillId="0" borderId="0" xfId="2" applyNumberFormat="1" applyFont="1" applyFill="1" applyBorder="1" applyAlignment="1">
      <alignment vertical="center"/>
    </xf>
    <xf numFmtId="0" fontId="12" fillId="0" borderId="0" xfId="2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49" fontId="12" fillId="0" borderId="0" xfId="2" applyNumberFormat="1" applyFont="1" applyFill="1" applyAlignment="1">
      <alignment horizontal="center"/>
    </xf>
    <xf numFmtId="168" fontId="11" fillId="0" borderId="0" xfId="3" applyNumberFormat="1" applyFont="1" applyFill="1" applyAlignment="1">
      <alignment horizontal="right" vertical="center"/>
    </xf>
    <xf numFmtId="0" fontId="57" fillId="0" borderId="0" xfId="2" applyFont="1" applyFill="1" applyAlignment="1">
      <alignment horizontal="center" vertical="center"/>
    </xf>
    <xf numFmtId="0" fontId="10" fillId="0" borderId="0" xfId="5" applyFont="1" applyFill="1" applyBorder="1" applyAlignment="1">
      <alignment horizontal="right" vertical="center"/>
    </xf>
    <xf numFmtId="170" fontId="10" fillId="0" borderId="0" xfId="5" applyNumberFormat="1" applyFont="1" applyFill="1" applyBorder="1" applyAlignment="1">
      <alignment horizontal="right" vertical="center"/>
    </xf>
    <xf numFmtId="178" fontId="11" fillId="0" borderId="0" xfId="6" applyNumberFormat="1" applyFont="1" applyFill="1" applyAlignment="1">
      <alignment horizontal="right" vertical="center"/>
    </xf>
    <xf numFmtId="178" fontId="11" fillId="0" borderId="0" xfId="3" quotePrefix="1" applyNumberFormat="1" applyFont="1" applyFill="1" applyAlignment="1">
      <alignment horizontal="center" vertical="center"/>
    </xf>
    <xf numFmtId="178" fontId="11" fillId="0" borderId="5" xfId="3" quotePrefix="1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vertical="center"/>
    </xf>
    <xf numFmtId="168" fontId="17" fillId="0" borderId="0" xfId="1" applyNumberFormat="1" applyFont="1" applyFill="1" applyBorder="1" applyAlignment="1">
      <alignment horizontal="right" vertical="center"/>
    </xf>
    <xf numFmtId="0" fontId="62" fillId="0" borderId="0" xfId="2" applyFont="1" applyFill="1" applyBorder="1" applyAlignment="1">
      <alignment vertical="center"/>
    </xf>
    <xf numFmtId="170" fontId="63" fillId="0" borderId="0" xfId="5" applyNumberFormat="1" applyFont="1" applyFill="1" applyAlignment="1">
      <alignment vertical="center"/>
    </xf>
    <xf numFmtId="43" fontId="11" fillId="0" borderId="0" xfId="5" applyNumberFormat="1" applyFont="1" applyFill="1" applyBorder="1" applyAlignment="1">
      <alignment horizontal="right" vertical="center"/>
    </xf>
    <xf numFmtId="168" fontId="11" fillId="0" borderId="4" xfId="3" quotePrefix="1" applyNumberFormat="1" applyFont="1" applyFill="1" applyBorder="1" applyAlignment="1">
      <alignment horizontal="center" vertical="center"/>
    </xf>
    <xf numFmtId="168" fontId="10" fillId="0" borderId="8" xfId="1" applyNumberFormat="1" applyFont="1" applyFill="1" applyBorder="1" applyAlignment="1">
      <alignment horizontal="right" vertical="center"/>
    </xf>
    <xf numFmtId="178" fontId="11" fillId="0" borderId="0" xfId="3" applyNumberFormat="1" applyFont="1" applyFill="1" applyBorder="1" applyAlignment="1">
      <alignment horizontal="center" vertical="center"/>
    </xf>
    <xf numFmtId="178" fontId="10" fillId="0" borderId="2" xfId="3" applyNumberFormat="1" applyFont="1" applyFill="1" applyBorder="1" applyAlignment="1">
      <alignment horizontal="center" vertical="center"/>
    </xf>
    <xf numFmtId="178" fontId="11" fillId="0" borderId="5" xfId="6" applyNumberFormat="1" applyFont="1" applyFill="1" applyBorder="1" applyAlignment="1">
      <alignment horizontal="center" vertical="center"/>
    </xf>
    <xf numFmtId="178" fontId="11" fillId="0" borderId="0" xfId="6" applyNumberFormat="1" applyFont="1" applyFill="1" applyBorder="1" applyAlignment="1">
      <alignment horizontal="center" vertical="center"/>
    </xf>
    <xf numFmtId="178" fontId="11" fillId="0" borderId="0" xfId="6" applyNumberFormat="1" applyFont="1" applyFill="1" applyAlignment="1">
      <alignment horizontal="center" vertical="center"/>
    </xf>
    <xf numFmtId="178" fontId="10" fillId="0" borderId="0" xfId="6" applyNumberFormat="1" applyFont="1" applyFill="1" applyBorder="1" applyAlignment="1">
      <alignment horizontal="right" vertical="center"/>
    </xf>
    <xf numFmtId="178" fontId="10" fillId="0" borderId="2" xfId="6" applyNumberFormat="1" applyFont="1" applyFill="1" applyBorder="1" applyAlignment="1">
      <alignment horizontal="center" vertical="center"/>
    </xf>
    <xf numFmtId="178" fontId="12" fillId="0" borderId="0" xfId="3" applyNumberFormat="1" applyFont="1" applyFill="1" applyAlignment="1">
      <alignment horizontal="right" vertical="center"/>
    </xf>
    <xf numFmtId="168" fontId="10" fillId="0" borderId="0" xfId="3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horizontal="right" vertical="center"/>
    </xf>
    <xf numFmtId="173" fontId="10" fillId="0" borderId="0" xfId="0" applyNumberFormat="1" applyFont="1" applyFill="1" applyBorder="1" applyAlignment="1">
      <alignment horizontal="center" vertical="center"/>
    </xf>
    <xf numFmtId="173" fontId="10" fillId="0" borderId="0" xfId="0" applyNumberFormat="1" applyFont="1" applyFill="1" applyBorder="1" applyAlignment="1">
      <alignment horizontal="right" vertical="center"/>
    </xf>
    <xf numFmtId="173" fontId="11" fillId="0" borderId="0" xfId="0" applyNumberFormat="1" applyFont="1" applyFill="1" applyBorder="1" applyAlignment="1">
      <alignment horizontal="right" vertical="center"/>
    </xf>
    <xf numFmtId="173" fontId="10" fillId="0" borderId="0" xfId="0" applyNumberFormat="1" applyFont="1" applyFill="1" applyAlignment="1">
      <alignment horizontal="right" vertical="center"/>
    </xf>
    <xf numFmtId="173" fontId="10" fillId="0" borderId="0" xfId="6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horizontal="center" vertical="center"/>
    </xf>
    <xf numFmtId="165" fontId="11" fillId="0" borderId="0" xfId="2" applyNumberFormat="1" applyFont="1" applyFill="1" applyAlignment="1">
      <alignment horizontal="center"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65" fillId="0" borderId="0" xfId="2" applyFont="1" applyFill="1" applyAlignment="1">
      <alignment vertical="center"/>
    </xf>
    <xf numFmtId="0" fontId="66" fillId="0" borderId="0" xfId="0" applyFont="1" applyFill="1" applyAlignment="1">
      <alignment vertical="center"/>
    </xf>
    <xf numFmtId="0" fontId="67" fillId="0" borderId="0" xfId="0" applyFont="1" applyFill="1" applyAlignment="1">
      <alignment vertical="center"/>
    </xf>
    <xf numFmtId="178" fontId="11" fillId="0" borderId="0" xfId="2" applyNumberFormat="1" applyFont="1" applyFill="1" applyBorder="1" applyAlignment="1">
      <alignment horizontal="center" vertical="center"/>
    </xf>
    <xf numFmtId="178" fontId="11" fillId="0" borderId="5" xfId="2" applyNumberFormat="1" applyFont="1" applyFill="1" applyBorder="1" applyAlignment="1">
      <alignment horizontal="center" vertical="center"/>
    </xf>
    <xf numFmtId="0" fontId="62" fillId="0" borderId="0" xfId="30" applyFont="1" applyFill="1" applyBorder="1" applyAlignment="1">
      <alignment vertical="center"/>
    </xf>
    <xf numFmtId="170" fontId="68" fillId="0" borderId="0" xfId="30" applyNumberFormat="1" applyFont="1" applyFill="1" applyBorder="1" applyAlignment="1">
      <alignment vertical="center"/>
    </xf>
    <xf numFmtId="170" fontId="69" fillId="0" borderId="0" xfId="30" applyNumberFormat="1" applyFont="1" applyFill="1" applyBorder="1" applyAlignment="1">
      <alignment horizontal="center" vertical="center"/>
    </xf>
    <xf numFmtId="170" fontId="68" fillId="0" borderId="0" xfId="30" applyNumberFormat="1" applyFont="1" applyFill="1" applyBorder="1" applyAlignment="1">
      <alignment horizontal="right" vertical="center"/>
    </xf>
    <xf numFmtId="0" fontId="11" fillId="0" borderId="0" xfId="30" applyFont="1" applyFill="1"/>
    <xf numFmtId="170" fontId="63" fillId="0" borderId="0" xfId="30" applyNumberFormat="1" applyFont="1" applyFill="1" applyBorder="1" applyAlignment="1">
      <alignment vertical="center"/>
    </xf>
    <xf numFmtId="0" fontId="10" fillId="0" borderId="0" xfId="30" applyFont="1" applyFill="1" applyBorder="1" applyAlignment="1">
      <alignment vertical="center"/>
    </xf>
    <xf numFmtId="0" fontId="11" fillId="0" borderId="0" xfId="30" applyFont="1" applyFill="1" applyBorder="1" applyAlignment="1">
      <alignment vertical="center"/>
    </xf>
    <xf numFmtId="0" fontId="11" fillId="0" borderId="0" xfId="30" applyFont="1" applyFill="1" applyAlignment="1">
      <alignment horizontal="left"/>
    </xf>
    <xf numFmtId="0" fontId="11" fillId="0" borderId="0" xfId="30" applyFont="1" applyFill="1" applyAlignment="1"/>
    <xf numFmtId="49" fontId="11" fillId="0" borderId="0" xfId="30" applyNumberFormat="1" applyFont="1" applyFill="1" applyAlignment="1">
      <alignment horizontal="center" vertical="center" wrapText="1"/>
    </xf>
    <xf numFmtId="0" fontId="15" fillId="0" borderId="0" xfId="30" applyFont="1" applyFill="1" applyAlignment="1">
      <alignment horizontal="center" vertical="center"/>
    </xf>
    <xf numFmtId="0" fontId="11" fillId="0" borderId="0" xfId="30" quotePrefix="1" applyFont="1" applyFill="1" applyBorder="1" applyAlignment="1">
      <alignment horizontal="center" vertical="center"/>
    </xf>
    <xf numFmtId="0" fontId="11" fillId="0" borderId="0" xfId="30" applyFont="1" applyFill="1" applyBorder="1" applyAlignment="1">
      <alignment horizontal="center" vertical="center"/>
    </xf>
    <xf numFmtId="0" fontId="31" fillId="0" borderId="0" xfId="30" applyFont="1" applyFill="1" applyBorder="1" applyAlignment="1">
      <alignment vertical="center"/>
    </xf>
    <xf numFmtId="178" fontId="11" fillId="0" borderId="0" xfId="31" applyNumberFormat="1" applyFont="1" applyFill="1" applyBorder="1" applyAlignment="1">
      <alignment horizontal="center" vertical="center"/>
    </xf>
    <xf numFmtId="178" fontId="11" fillId="0" borderId="0" xfId="31" applyNumberFormat="1" applyFont="1" applyFill="1" applyAlignment="1">
      <alignment horizontal="center" vertical="center"/>
    </xf>
    <xf numFmtId="178" fontId="11" fillId="0" borderId="0" xfId="31" quotePrefix="1" applyNumberFormat="1" applyFont="1" applyFill="1" applyBorder="1" applyAlignment="1">
      <alignment horizontal="center" vertical="center"/>
    </xf>
    <xf numFmtId="178" fontId="11" fillId="0" borderId="0" xfId="32" applyNumberFormat="1" applyFont="1" applyFill="1" applyBorder="1" applyAlignment="1">
      <alignment horizontal="center" vertical="center"/>
    </xf>
    <xf numFmtId="178" fontId="11" fillId="0" borderId="0" xfId="30" applyNumberFormat="1" applyFont="1" applyFill="1"/>
    <xf numFmtId="178" fontId="11" fillId="0" borderId="5" xfId="31" applyNumberFormat="1" applyFont="1" applyFill="1" applyBorder="1" applyAlignment="1">
      <alignment horizontal="center" vertical="center"/>
    </xf>
    <xf numFmtId="0" fontId="15" fillId="0" borderId="0" xfId="30" applyFont="1" applyFill="1" applyBorder="1" applyAlignment="1">
      <alignment vertical="center"/>
    </xf>
    <xf numFmtId="170" fontId="10" fillId="0" borderId="0" xfId="30" applyNumberFormat="1" applyFont="1" applyFill="1" applyAlignment="1">
      <alignment vertical="center"/>
    </xf>
    <xf numFmtId="170" fontId="11" fillId="0" borderId="0" xfId="30" applyNumberFormat="1" applyFont="1" applyFill="1" applyAlignment="1">
      <alignment vertical="center"/>
    </xf>
    <xf numFmtId="0" fontId="11" fillId="0" borderId="0" xfId="30" applyFont="1" applyFill="1" applyAlignment="1">
      <alignment vertical="center"/>
    </xf>
    <xf numFmtId="0" fontId="10" fillId="0" borderId="0" xfId="30" applyFont="1" applyFill="1" applyAlignment="1">
      <alignment vertical="center"/>
    </xf>
    <xf numFmtId="178" fontId="10" fillId="0" borderId="5" xfId="31" applyNumberFormat="1" applyFont="1" applyFill="1" applyBorder="1" applyAlignment="1">
      <alignment horizontal="center" vertical="center"/>
    </xf>
    <xf numFmtId="178" fontId="10" fillId="0" borderId="0" xfId="31" applyNumberFormat="1" applyFont="1" applyFill="1" applyAlignment="1">
      <alignment horizontal="center" vertical="center"/>
    </xf>
    <xf numFmtId="178" fontId="10" fillId="0" borderId="0" xfId="31" applyNumberFormat="1" applyFont="1" applyFill="1" applyBorder="1" applyAlignment="1">
      <alignment horizontal="center" vertical="center"/>
    </xf>
    <xf numFmtId="170" fontId="11" fillId="0" borderId="0" xfId="30" applyNumberFormat="1" applyFont="1" applyFill="1" applyBorder="1" applyAlignment="1">
      <alignment vertical="center"/>
    </xf>
    <xf numFmtId="165" fontId="11" fillId="0" borderId="0" xfId="30" applyNumberFormat="1" applyFont="1" applyFill="1" applyBorder="1" applyAlignment="1">
      <alignment horizontal="right" vertical="center"/>
    </xf>
    <xf numFmtId="0" fontId="31" fillId="0" borderId="0" xfId="30" applyFont="1" applyFill="1" applyAlignment="1">
      <alignment vertical="center"/>
    </xf>
    <xf numFmtId="168" fontId="11" fillId="0" borderId="0" xfId="31" applyNumberFormat="1" applyFont="1" applyFill="1" applyBorder="1" applyAlignment="1">
      <alignment horizontal="center" vertical="center"/>
    </xf>
    <xf numFmtId="168" fontId="11" fillId="0" borderId="0" xfId="31" applyNumberFormat="1" applyFont="1" applyFill="1" applyAlignment="1">
      <alignment horizontal="right" vertical="center"/>
    </xf>
    <xf numFmtId="168" fontId="11" fillId="0" borderId="0" xfId="31" applyNumberFormat="1" applyFont="1" applyFill="1" applyBorder="1" applyAlignment="1">
      <alignment horizontal="right" vertical="center"/>
    </xf>
    <xf numFmtId="170" fontId="70" fillId="0" borderId="0" xfId="30" applyNumberFormat="1" applyFont="1" applyFill="1" applyAlignment="1">
      <alignment horizontal="right" vertical="center"/>
    </xf>
    <xf numFmtId="178" fontId="11" fillId="0" borderId="0" xfId="31" applyNumberFormat="1" applyFont="1" applyFill="1" applyAlignment="1">
      <alignment horizontal="right" vertical="center"/>
    </xf>
    <xf numFmtId="178" fontId="11" fillId="0" borderId="0" xfId="31" applyNumberFormat="1" applyFont="1" applyFill="1" applyBorder="1" applyAlignment="1">
      <alignment horizontal="right" vertical="center"/>
    </xf>
    <xf numFmtId="0" fontId="11" fillId="0" borderId="0" xfId="30" applyFont="1" applyFill="1" applyBorder="1"/>
    <xf numFmtId="178" fontId="11" fillId="0" borderId="0" xfId="30" applyNumberFormat="1" applyFont="1" applyFill="1" applyAlignment="1">
      <alignment vertical="center"/>
    </xf>
    <xf numFmtId="178" fontId="70" fillId="0" borderId="0" xfId="30" applyNumberFormat="1" applyFont="1" applyFill="1" applyAlignment="1">
      <alignment horizontal="right" vertical="center"/>
    </xf>
    <xf numFmtId="178" fontId="10" fillId="0" borderId="4" xfId="31" applyNumberFormat="1" applyFont="1" applyFill="1" applyBorder="1" applyAlignment="1">
      <alignment horizontal="center" vertical="center"/>
    </xf>
    <xf numFmtId="170" fontId="31" fillId="0" borderId="0" xfId="30" applyNumberFormat="1" applyFont="1" applyFill="1" applyAlignment="1">
      <alignment vertical="center"/>
    </xf>
    <xf numFmtId="178" fontId="15" fillId="0" borderId="0" xfId="31" applyNumberFormat="1" applyFont="1" applyFill="1" applyBorder="1" applyAlignment="1">
      <alignment horizontal="center" vertical="center"/>
    </xf>
    <xf numFmtId="170" fontId="11" fillId="0" borderId="0" xfId="30" applyNumberFormat="1" applyFont="1" applyFill="1" applyAlignment="1">
      <alignment horizontal="left" vertical="center"/>
    </xf>
    <xf numFmtId="170" fontId="70" fillId="0" borderId="0" xfId="30" applyNumberFormat="1" applyFont="1" applyFill="1" applyAlignment="1">
      <alignment vertical="center"/>
    </xf>
    <xf numFmtId="170" fontId="69" fillId="0" borderId="0" xfId="30" applyNumberFormat="1" applyFont="1" applyFill="1" applyAlignment="1">
      <alignment horizontal="center" vertical="center"/>
    </xf>
    <xf numFmtId="178" fontId="60" fillId="0" borderId="0" xfId="33" applyNumberFormat="1" applyFont="1" applyFill="1" applyAlignment="1">
      <alignment horizontal="center" vertical="center"/>
    </xf>
    <xf numFmtId="0" fontId="73" fillId="0" borderId="0" xfId="36" applyFont="1" applyFill="1" applyAlignment="1">
      <alignment horizontal="center" vertical="center"/>
    </xf>
    <xf numFmtId="0" fontId="71" fillId="0" borderId="0" xfId="36" applyFont="1" applyFill="1" applyAlignment="1">
      <alignment vertical="center"/>
    </xf>
    <xf numFmtId="0" fontId="72" fillId="0" borderId="0" xfId="36" applyFont="1" applyFill="1" applyBorder="1" applyAlignment="1">
      <alignment vertical="center"/>
    </xf>
    <xf numFmtId="0" fontId="74" fillId="0" borderId="0" xfId="36" applyFont="1" applyFill="1" applyAlignment="1">
      <alignment vertical="center"/>
    </xf>
    <xf numFmtId="0" fontId="72" fillId="0" borderId="0" xfId="36" applyFont="1" applyFill="1" applyAlignment="1">
      <alignment vertical="center"/>
    </xf>
    <xf numFmtId="0" fontId="17" fillId="0" borderId="0" xfId="4" applyFont="1" applyFill="1" applyAlignment="1">
      <alignment vertical="center"/>
    </xf>
    <xf numFmtId="170" fontId="17" fillId="0" borderId="0" xfId="4" applyNumberFormat="1" applyFont="1" applyFill="1" applyAlignment="1">
      <alignment horizontal="left" vertical="center"/>
    </xf>
    <xf numFmtId="0" fontId="73" fillId="0" borderId="0" xfId="36" applyFont="1" applyFill="1" applyBorder="1" applyAlignment="1">
      <alignment horizontal="center" vertical="center"/>
    </xf>
    <xf numFmtId="0" fontId="64" fillId="0" borderId="0" xfId="36" applyFont="1" applyFill="1" applyBorder="1" applyAlignment="1">
      <alignment horizontal="center" vertical="center"/>
    </xf>
    <xf numFmtId="0" fontId="72" fillId="0" borderId="0" xfId="36" applyFont="1" applyFill="1" applyBorder="1" applyAlignment="1">
      <alignment horizontal="center" vertical="center"/>
    </xf>
    <xf numFmtId="0" fontId="72" fillId="0" borderId="0" xfId="37" applyFont="1" applyFill="1" applyAlignment="1"/>
    <xf numFmtId="0" fontId="75" fillId="0" borderId="0" xfId="36" applyFont="1" applyFill="1" applyAlignment="1">
      <alignment vertical="center"/>
    </xf>
    <xf numFmtId="0" fontId="76" fillId="0" borderId="0" xfId="36" applyFont="1" applyFill="1" applyAlignment="1">
      <alignment horizontal="center" vertical="center"/>
    </xf>
    <xf numFmtId="168" fontId="60" fillId="0" borderId="0" xfId="38" applyNumberFormat="1" applyFont="1" applyFill="1" applyAlignment="1">
      <alignment horizontal="right" vertical="center"/>
    </xf>
    <xf numFmtId="0" fontId="72" fillId="0" borderId="0" xfId="36" applyFont="1" applyFill="1" applyBorder="1" applyAlignment="1">
      <alignment horizontal="right" vertical="center"/>
    </xf>
    <xf numFmtId="171" fontId="60" fillId="0" borderId="0" xfId="38" applyNumberFormat="1" applyFont="1" applyFill="1" applyAlignment="1">
      <alignment horizontal="right" vertical="center"/>
    </xf>
    <xf numFmtId="3" fontId="60" fillId="0" borderId="0" xfId="36" applyNumberFormat="1" applyFont="1" applyFill="1" applyBorder="1" applyAlignment="1">
      <alignment horizontal="right" vertical="center"/>
    </xf>
    <xf numFmtId="168" fontId="60" fillId="0" borderId="0" xfId="38" applyNumberFormat="1" applyFont="1" applyFill="1" applyAlignment="1">
      <alignment horizontal="center" vertical="center"/>
    </xf>
    <xf numFmtId="168" fontId="60" fillId="0" borderId="0" xfId="38" applyNumberFormat="1" applyFont="1" applyFill="1" applyBorder="1" applyAlignment="1">
      <alignment horizontal="right" vertical="center"/>
    </xf>
    <xf numFmtId="171" fontId="60" fillId="0" borderId="0" xfId="38" applyNumberFormat="1" applyFont="1" applyFill="1" applyAlignment="1">
      <alignment horizontal="center" vertical="center"/>
    </xf>
    <xf numFmtId="0" fontId="60" fillId="0" borderId="0" xfId="36" applyFont="1" applyFill="1" applyBorder="1" applyAlignment="1">
      <alignment horizontal="right" vertical="center"/>
    </xf>
    <xf numFmtId="168" fontId="60" fillId="0" borderId="5" xfId="38" applyNumberFormat="1" applyFont="1" applyFill="1" applyBorder="1" applyAlignment="1">
      <alignment horizontal="right" vertical="center"/>
    </xf>
    <xf numFmtId="171" fontId="60" fillId="0" borderId="5" xfId="38" applyNumberFormat="1" applyFont="1" applyFill="1" applyBorder="1" applyAlignment="1">
      <alignment horizontal="right" vertical="center"/>
    </xf>
    <xf numFmtId="0" fontId="64" fillId="0" borderId="0" xfId="36" applyFont="1" applyFill="1" applyAlignment="1">
      <alignment vertical="center"/>
    </xf>
    <xf numFmtId="168" fontId="61" fillId="0" borderId="5" xfId="38" applyNumberFormat="1" applyFont="1" applyFill="1" applyBorder="1" applyAlignment="1">
      <alignment horizontal="center" vertical="center"/>
    </xf>
    <xf numFmtId="0" fontId="61" fillId="0" borderId="0" xfId="36" applyFont="1" applyFill="1" applyBorder="1" applyAlignment="1">
      <alignment horizontal="right" vertical="center"/>
    </xf>
    <xf numFmtId="165" fontId="72" fillId="0" borderId="0" xfId="36" applyNumberFormat="1" applyFont="1" applyFill="1" applyAlignment="1">
      <alignment horizontal="right" vertical="center"/>
    </xf>
    <xf numFmtId="171" fontId="60" fillId="0" borderId="0" xfId="38" applyNumberFormat="1" applyFont="1" applyFill="1" applyAlignment="1">
      <alignment vertical="center"/>
    </xf>
    <xf numFmtId="171" fontId="60" fillId="0" borderId="0" xfId="38" applyNumberFormat="1" applyFont="1" applyFill="1" applyAlignment="1">
      <alignment horizontal="center"/>
    </xf>
    <xf numFmtId="0" fontId="72" fillId="0" borderId="0" xfId="36" applyFont="1" applyFill="1" applyAlignment="1">
      <alignment horizontal="left" vertical="center"/>
    </xf>
    <xf numFmtId="168" fontId="61" fillId="0" borderId="2" xfId="38" applyNumberFormat="1" applyFont="1" applyFill="1" applyBorder="1" applyAlignment="1">
      <alignment horizontal="center" vertical="center"/>
    </xf>
    <xf numFmtId="165" fontId="60" fillId="0" borderId="0" xfId="36" applyNumberFormat="1" applyFont="1" applyFill="1" applyBorder="1" applyAlignment="1">
      <alignment horizontal="right" vertical="center"/>
    </xf>
    <xf numFmtId="168" fontId="61" fillId="0" borderId="4" xfId="38" applyNumberFormat="1" applyFont="1" applyFill="1" applyBorder="1" applyAlignment="1">
      <alignment horizontal="right" vertical="center"/>
    </xf>
    <xf numFmtId="165" fontId="72" fillId="0" borderId="0" xfId="36" applyNumberFormat="1" applyFont="1" applyFill="1" applyBorder="1" applyAlignment="1">
      <alignment horizontal="right" vertical="center"/>
    </xf>
    <xf numFmtId="3" fontId="72" fillId="0" borderId="0" xfId="36" applyNumberFormat="1" applyFont="1" applyFill="1" applyBorder="1" applyAlignment="1">
      <alignment horizontal="right" vertical="center"/>
    </xf>
    <xf numFmtId="0" fontId="72" fillId="0" borderId="0" xfId="37" applyFont="1" applyFill="1" applyAlignment="1">
      <alignment horizontal="center"/>
    </xf>
    <xf numFmtId="0" fontId="60" fillId="0" borderId="0" xfId="36" applyFont="1" applyFill="1" applyBorder="1" applyAlignment="1">
      <alignment vertical="center"/>
    </xf>
    <xf numFmtId="0" fontId="60" fillId="0" borderId="0" xfId="36" applyFont="1" applyFill="1" applyBorder="1" applyAlignment="1">
      <alignment horizontal="center" vertical="center"/>
    </xf>
    <xf numFmtId="41" fontId="60" fillId="0" borderId="0" xfId="38" applyNumberFormat="1" applyFont="1" applyFill="1" applyBorder="1" applyAlignment="1">
      <alignment horizontal="right" vertical="center"/>
    </xf>
    <xf numFmtId="171" fontId="60" fillId="0" borderId="0" xfId="38" applyNumberFormat="1" applyFont="1" applyFill="1" applyBorder="1" applyAlignment="1">
      <alignment horizontal="right" vertical="center"/>
    </xf>
    <xf numFmtId="0" fontId="73" fillId="0" borderId="0" xfId="36" applyFont="1" applyFill="1" applyAlignment="1">
      <alignment vertical="center"/>
    </xf>
    <xf numFmtId="168" fontId="64" fillId="0" borderId="2" xfId="38" applyNumberFormat="1" applyFont="1" applyFill="1" applyBorder="1" applyAlignment="1">
      <alignment horizontal="right" vertical="center"/>
    </xf>
    <xf numFmtId="0" fontId="64" fillId="0" borderId="0" xfId="36" applyFont="1" applyFill="1" applyBorder="1" applyAlignment="1">
      <alignment horizontal="right" vertical="center"/>
    </xf>
    <xf numFmtId="0" fontId="14" fillId="0" borderId="0" xfId="36" applyFont="1" applyFill="1" applyAlignment="1">
      <alignment horizontal="center" vertical="center"/>
    </xf>
    <xf numFmtId="168" fontId="72" fillId="0" borderId="0" xfId="38" applyNumberFormat="1" applyFont="1" applyFill="1" applyAlignment="1">
      <alignment vertical="center"/>
    </xf>
    <xf numFmtId="168" fontId="72" fillId="0" borderId="0" xfId="38" applyNumberFormat="1" applyFont="1" applyFill="1" applyBorder="1" applyAlignment="1">
      <alignment vertical="center"/>
    </xf>
    <xf numFmtId="3" fontId="72" fillId="0" borderId="0" xfId="36" applyNumberFormat="1" applyFont="1" applyFill="1" applyAlignment="1">
      <alignment vertical="center"/>
    </xf>
    <xf numFmtId="171" fontId="60" fillId="0" borderId="0" xfId="36" applyNumberFormat="1" applyFont="1" applyFill="1" applyBorder="1" applyAlignment="1">
      <alignment horizontal="center"/>
    </xf>
    <xf numFmtId="178" fontId="60" fillId="0" borderId="5" xfId="33" applyNumberFormat="1" applyFont="1" applyFill="1" applyBorder="1" applyAlignment="1">
      <alignment horizontal="center" vertical="center"/>
    </xf>
    <xf numFmtId="168" fontId="64" fillId="0" borderId="5" xfId="38" applyNumberFormat="1" applyFont="1" applyFill="1" applyBorder="1" applyAlignment="1">
      <alignment horizontal="right" vertical="center"/>
    </xf>
    <xf numFmtId="168" fontId="64" fillId="0" borderId="0" xfId="38" applyNumberFormat="1" applyFont="1" applyFill="1" applyBorder="1" applyAlignment="1">
      <alignment horizontal="right" vertical="center"/>
    </xf>
    <xf numFmtId="165" fontId="64" fillId="0" borderId="0" xfId="36" applyNumberFormat="1" applyFont="1" applyFill="1" applyBorder="1" applyAlignment="1">
      <alignment horizontal="right" vertical="center"/>
    </xf>
    <xf numFmtId="0" fontId="75" fillId="0" borderId="0" xfId="36" applyFont="1" applyFill="1" applyBorder="1" applyAlignment="1">
      <alignment vertical="center"/>
    </xf>
    <xf numFmtId="165" fontId="72" fillId="0" borderId="0" xfId="36" applyNumberFormat="1" applyFont="1" applyFill="1" applyBorder="1" applyAlignment="1">
      <alignment vertical="center"/>
    </xf>
    <xf numFmtId="170" fontId="72" fillId="0" borderId="0" xfId="36" applyNumberFormat="1" applyFont="1" applyFill="1" applyBorder="1" applyAlignment="1">
      <alignment vertical="center"/>
    </xf>
    <xf numFmtId="168" fontId="72" fillId="0" borderId="4" xfId="38" applyNumberFormat="1" applyFont="1" applyFill="1" applyBorder="1" applyAlignment="1">
      <alignment horizontal="right" vertical="center"/>
    </xf>
    <xf numFmtId="168" fontId="72" fillId="0" borderId="0" xfId="38" applyNumberFormat="1" applyFont="1" applyFill="1" applyBorder="1" applyAlignment="1">
      <alignment horizontal="right" vertical="center"/>
    </xf>
    <xf numFmtId="171" fontId="72" fillId="0" borderId="4" xfId="38" applyNumberFormat="1" applyFont="1" applyFill="1" applyBorder="1" applyAlignment="1">
      <alignment horizontal="right" vertical="center"/>
    </xf>
    <xf numFmtId="170" fontId="72" fillId="0" borderId="0" xfId="36" applyNumberFormat="1" applyFont="1" applyFill="1" applyBorder="1" applyAlignment="1">
      <alignment horizontal="right" vertical="center"/>
    </xf>
    <xf numFmtId="170" fontId="76" fillId="0" borderId="0" xfId="36" applyNumberFormat="1" applyFont="1" applyFill="1" applyBorder="1" applyAlignment="1">
      <alignment horizontal="center" vertical="center"/>
    </xf>
    <xf numFmtId="170" fontId="60" fillId="0" borderId="0" xfId="36" applyNumberFormat="1" applyFont="1" applyFill="1" applyBorder="1" applyAlignment="1">
      <alignment horizontal="right" vertical="center"/>
    </xf>
    <xf numFmtId="171" fontId="72" fillId="0" borderId="0" xfId="38" applyNumberFormat="1" applyFont="1" applyFill="1" applyAlignment="1">
      <alignment vertical="center"/>
    </xf>
    <xf numFmtId="170" fontId="73" fillId="0" borderId="0" xfId="36" applyNumberFormat="1" applyFont="1" applyFill="1" applyBorder="1" applyAlignment="1">
      <alignment horizontal="center" vertical="center"/>
    </xf>
    <xf numFmtId="0" fontId="64" fillId="0" borderId="0" xfId="36" applyFont="1" applyFill="1" applyBorder="1" applyAlignment="1">
      <alignment vertical="center"/>
    </xf>
    <xf numFmtId="168" fontId="61" fillId="0" borderId="0" xfId="38" applyNumberFormat="1" applyFont="1" applyFill="1" applyBorder="1" applyAlignment="1">
      <alignment horizontal="right" vertical="center"/>
    </xf>
    <xf numFmtId="170" fontId="60" fillId="0" borderId="0" xfId="36" applyNumberFormat="1" applyFont="1" applyFill="1" applyBorder="1" applyAlignment="1">
      <alignment horizontal="center" vertical="center"/>
    </xf>
    <xf numFmtId="168" fontId="61" fillId="0" borderId="5" xfId="38" applyNumberFormat="1" applyFont="1" applyFill="1" applyBorder="1" applyAlignment="1">
      <alignment horizontal="right" vertical="center"/>
    </xf>
    <xf numFmtId="168" fontId="72" fillId="0" borderId="0" xfId="36" applyNumberFormat="1" applyFont="1" applyFill="1" applyAlignment="1">
      <alignment vertical="center"/>
    </xf>
    <xf numFmtId="170" fontId="72" fillId="0" borderId="0" xfId="40" applyNumberFormat="1" applyFont="1" applyFill="1" applyBorder="1" applyAlignment="1">
      <alignment vertical="center"/>
    </xf>
    <xf numFmtId="170" fontId="73" fillId="0" borderId="0" xfId="40" applyNumberFormat="1" applyFont="1" applyFill="1" applyBorder="1" applyAlignment="1">
      <alignment horizontal="center" vertical="center"/>
    </xf>
    <xf numFmtId="170" fontId="72" fillId="0" borderId="0" xfId="40" applyNumberFormat="1" applyFont="1" applyFill="1" applyBorder="1" applyAlignment="1">
      <alignment horizontal="right" vertical="center"/>
    </xf>
    <xf numFmtId="172" fontId="72" fillId="0" borderId="0" xfId="40" applyNumberFormat="1" applyFont="1" applyFill="1" applyBorder="1" applyAlignment="1">
      <alignment vertical="center"/>
    </xf>
    <xf numFmtId="165" fontId="72" fillId="0" borderId="0" xfId="40" applyNumberFormat="1" applyFont="1" applyFill="1" applyBorder="1" applyAlignment="1">
      <alignment vertical="center"/>
    </xf>
    <xf numFmtId="180" fontId="72" fillId="0" borderId="0" xfId="40" applyNumberFormat="1" applyFont="1" applyFill="1" applyBorder="1" applyAlignment="1">
      <alignment horizontal="right" vertical="center"/>
    </xf>
    <xf numFmtId="0" fontId="72" fillId="0" borderId="0" xfId="36" applyFont="1" applyFill="1" applyAlignment="1">
      <alignment horizontal="center" vertical="center"/>
    </xf>
    <xf numFmtId="170" fontId="73" fillId="0" borderId="0" xfId="40" applyNumberFormat="1" applyFont="1" applyFill="1" applyAlignment="1">
      <alignment horizontal="center" vertical="center"/>
    </xf>
    <xf numFmtId="165" fontId="60" fillId="0" borderId="0" xfId="40" applyNumberFormat="1" applyFont="1" applyFill="1" applyBorder="1" applyAlignment="1">
      <alignment vertical="center"/>
    </xf>
    <xf numFmtId="165" fontId="61" fillId="0" borderId="0" xfId="40" applyNumberFormat="1" applyFont="1" applyFill="1" applyBorder="1" applyAlignment="1">
      <alignment vertical="center"/>
    </xf>
    <xf numFmtId="165" fontId="61" fillId="0" borderId="0" xfId="40" applyNumberFormat="1" applyFont="1" applyFill="1" applyBorder="1" applyAlignment="1">
      <alignment horizontal="left" vertical="center"/>
    </xf>
    <xf numFmtId="0" fontId="72" fillId="0" borderId="0" xfId="40" applyFont="1" applyFill="1" applyAlignment="1">
      <alignment vertical="center"/>
    </xf>
    <xf numFmtId="165" fontId="72" fillId="0" borderId="0" xfId="40" applyNumberFormat="1" applyFont="1" applyFill="1" applyBorder="1" applyAlignment="1">
      <alignment horizontal="right" vertical="center"/>
    </xf>
    <xf numFmtId="172" fontId="75" fillId="0" borderId="0" xfId="40" applyNumberFormat="1" applyFont="1" applyFill="1" applyAlignment="1">
      <alignment vertical="center"/>
    </xf>
    <xf numFmtId="170" fontId="72" fillId="0" borderId="0" xfId="40" applyNumberFormat="1" applyFont="1" applyFill="1" applyAlignment="1">
      <alignment vertical="center"/>
    </xf>
    <xf numFmtId="172" fontId="72" fillId="0" borderId="0" xfId="40" applyNumberFormat="1" applyFont="1" applyFill="1" applyAlignment="1">
      <alignment vertical="center"/>
    </xf>
    <xf numFmtId="165" fontId="72" fillId="0" borderId="0" xfId="40" applyNumberFormat="1" applyFont="1" applyFill="1" applyAlignment="1">
      <alignment vertical="center"/>
    </xf>
    <xf numFmtId="165" fontId="60" fillId="0" borderId="0" xfId="40" applyNumberFormat="1" applyFont="1" applyFill="1" applyBorder="1" applyAlignment="1">
      <alignment horizontal="center" vertical="center"/>
    </xf>
    <xf numFmtId="172" fontId="64" fillId="0" borderId="0" xfId="40" applyNumberFormat="1" applyFont="1" applyFill="1" applyAlignment="1">
      <alignment vertical="center"/>
    </xf>
    <xf numFmtId="168" fontId="61" fillId="0" borderId="0" xfId="38" applyNumberFormat="1" applyFont="1" applyFill="1" applyAlignment="1">
      <alignment horizontal="right" vertical="center"/>
    </xf>
    <xf numFmtId="165" fontId="61" fillId="0" borderId="0" xfId="40" applyNumberFormat="1" applyFont="1" applyFill="1" applyBorder="1" applyAlignment="1">
      <alignment horizontal="right" vertical="center"/>
    </xf>
    <xf numFmtId="178" fontId="61" fillId="0" borderId="0" xfId="33" applyNumberFormat="1" applyFont="1" applyFill="1" applyAlignment="1">
      <alignment horizontal="center" vertical="center"/>
    </xf>
    <xf numFmtId="165" fontId="61" fillId="0" borderId="0" xfId="40" applyNumberFormat="1" applyFont="1" applyFill="1" applyBorder="1" applyAlignment="1">
      <alignment horizontal="center" vertical="center"/>
    </xf>
    <xf numFmtId="165" fontId="60" fillId="0" borderId="0" xfId="40" applyNumberFormat="1" applyFont="1" applyFill="1" applyBorder="1" applyAlignment="1">
      <alignment horizontal="right" vertical="center"/>
    </xf>
    <xf numFmtId="165" fontId="64" fillId="0" borderId="0" xfId="40" applyNumberFormat="1" applyFont="1" applyFill="1" applyBorder="1" applyAlignment="1">
      <alignment vertical="center"/>
    </xf>
    <xf numFmtId="165" fontId="64" fillId="0" borderId="0" xfId="40" applyNumberFormat="1" applyFont="1" applyFill="1" applyBorder="1" applyAlignment="1">
      <alignment horizontal="right" vertical="center"/>
    </xf>
    <xf numFmtId="0" fontId="64" fillId="0" borderId="0" xfId="40" applyFont="1" applyFill="1" applyAlignment="1">
      <alignment vertical="center"/>
    </xf>
    <xf numFmtId="168" fontId="64" fillId="0" borderId="0" xfId="38" applyNumberFormat="1" applyFont="1" applyFill="1" applyAlignment="1">
      <alignment horizontal="right" vertical="center"/>
    </xf>
    <xf numFmtId="178" fontId="60" fillId="0" borderId="5" xfId="33" quotePrefix="1" applyNumberFormat="1" applyFont="1" applyFill="1" applyBorder="1" applyAlignment="1">
      <alignment horizontal="center" vertical="center"/>
    </xf>
    <xf numFmtId="168" fontId="60" fillId="0" borderId="5" xfId="38" applyNumberFormat="1" applyFont="1" applyFill="1" applyBorder="1" applyAlignment="1">
      <alignment horizontal="center" vertical="center"/>
    </xf>
    <xf numFmtId="168" fontId="72" fillId="0" borderId="5" xfId="38" applyNumberFormat="1" applyFont="1" applyFill="1" applyBorder="1" applyAlignment="1">
      <alignment horizontal="right" vertical="center"/>
    </xf>
    <xf numFmtId="170" fontId="64" fillId="0" borderId="0" xfId="40" applyNumberFormat="1" applyFont="1" applyFill="1" applyAlignment="1">
      <alignment vertical="center"/>
    </xf>
    <xf numFmtId="170" fontId="73" fillId="0" borderId="0" xfId="40" applyNumberFormat="1" applyFont="1" applyFill="1" applyAlignment="1">
      <alignment vertical="center"/>
    </xf>
    <xf numFmtId="168" fontId="64" fillId="0" borderId="8" xfId="38" applyNumberFormat="1" applyFont="1" applyFill="1" applyBorder="1" applyAlignment="1">
      <alignment horizontal="right" vertical="center"/>
    </xf>
    <xf numFmtId="170" fontId="64" fillId="0" borderId="0" xfId="40" applyNumberFormat="1" applyFont="1" applyFill="1" applyBorder="1" applyAlignment="1">
      <alignment vertical="center"/>
    </xf>
    <xf numFmtId="170" fontId="75" fillId="0" borderId="0" xfId="40" applyNumberFormat="1" applyFont="1" applyFill="1" applyAlignment="1">
      <alignment vertical="center"/>
    </xf>
    <xf numFmtId="43" fontId="72" fillId="0" borderId="4" xfId="38" applyNumberFormat="1" applyFont="1" applyFill="1" applyBorder="1" applyAlignment="1">
      <alignment horizontal="right" vertical="center"/>
    </xf>
    <xf numFmtId="179" fontId="60" fillId="0" borderId="4" xfId="38" applyNumberFormat="1" applyFont="1" applyFill="1" applyBorder="1" applyAlignment="1">
      <alignment horizontal="right" vertical="center"/>
    </xf>
    <xf numFmtId="170" fontId="77" fillId="0" borderId="0" xfId="40" applyNumberFormat="1" applyFont="1" applyFill="1" applyAlignment="1">
      <alignment vertical="center"/>
    </xf>
    <xf numFmtId="170" fontId="72" fillId="0" borderId="0" xfId="40" applyNumberFormat="1" applyFont="1" applyFill="1" applyAlignment="1">
      <alignment horizontal="center" vertical="center"/>
    </xf>
    <xf numFmtId="43" fontId="60" fillId="0" borderId="0" xfId="38" applyFont="1" applyFill="1" applyBorder="1" applyAlignment="1">
      <alignment horizontal="right" vertical="center"/>
    </xf>
    <xf numFmtId="43" fontId="60" fillId="0" borderId="0" xfId="38" applyFont="1" applyFill="1" applyBorder="1" applyAlignment="1">
      <alignment vertical="center"/>
    </xf>
    <xf numFmtId="168" fontId="64" fillId="0" borderId="0" xfId="38" applyNumberFormat="1" applyFont="1" applyFill="1" applyAlignment="1">
      <alignment vertical="center"/>
    </xf>
    <xf numFmtId="168" fontId="64" fillId="0" borderId="0" xfId="38" applyNumberFormat="1" applyFont="1" applyFill="1" applyBorder="1" applyAlignment="1">
      <alignment vertical="center"/>
    </xf>
    <xf numFmtId="170" fontId="60" fillId="0" borderId="0" xfId="37" applyNumberFormat="1" applyFont="1" applyFill="1" applyBorder="1" applyAlignment="1">
      <alignment vertical="center"/>
    </xf>
    <xf numFmtId="170" fontId="60" fillId="0" borderId="0" xfId="37" applyNumberFormat="1" applyFont="1" applyFill="1" applyAlignment="1">
      <alignment vertical="center"/>
    </xf>
    <xf numFmtId="168" fontId="61" fillId="0" borderId="2" xfId="38" applyNumberFormat="1" applyFont="1" applyFill="1" applyBorder="1" applyAlignment="1">
      <alignment horizontal="right" vertical="center"/>
    </xf>
    <xf numFmtId="168" fontId="61" fillId="0" borderId="8" xfId="38" applyNumberFormat="1" applyFont="1" applyFill="1" applyBorder="1" applyAlignment="1">
      <alignment horizontal="right" vertical="center"/>
    </xf>
    <xf numFmtId="43" fontId="60" fillId="0" borderId="4" xfId="38" applyFont="1" applyFill="1" applyBorder="1" applyAlignment="1">
      <alignment horizontal="right" vertical="center"/>
    </xf>
    <xf numFmtId="168" fontId="60" fillId="0" borderId="0" xfId="38" applyNumberFormat="1" applyFont="1" applyFill="1" applyBorder="1" applyAlignment="1">
      <alignment horizontal="center" vertical="center"/>
    </xf>
    <xf numFmtId="0" fontId="71" fillId="0" borderId="0" xfId="40" applyFont="1" applyFill="1" applyAlignment="1">
      <alignment vertical="center"/>
    </xf>
    <xf numFmtId="0" fontId="71" fillId="0" borderId="0" xfId="40" applyFont="1" applyFill="1" applyBorder="1" applyAlignment="1">
      <alignment vertical="center"/>
    </xf>
    <xf numFmtId="0" fontId="78" fillId="0" borderId="0" xfId="40" applyFont="1" applyFill="1" applyBorder="1" applyAlignment="1">
      <alignment horizontal="center" vertical="center"/>
    </xf>
    <xf numFmtId="0" fontId="64" fillId="0" borderId="0" xfId="40" applyFont="1" applyFill="1" applyBorder="1" applyAlignment="1">
      <alignment vertical="center"/>
    </xf>
    <xf numFmtId="0" fontId="75" fillId="0" borderId="0" xfId="40" applyFont="1" applyFill="1" applyBorder="1" applyAlignment="1">
      <alignment horizontal="center" vertical="center"/>
    </xf>
    <xf numFmtId="0" fontId="72" fillId="0" borderId="0" xfId="40" applyFont="1" applyFill="1" applyBorder="1" applyAlignment="1">
      <alignment vertical="center"/>
    </xf>
    <xf numFmtId="0" fontId="72" fillId="0" borderId="0" xfId="40" applyFont="1" applyFill="1" applyBorder="1" applyAlignment="1">
      <alignment horizontal="center" vertical="center"/>
    </xf>
    <xf numFmtId="0" fontId="72" fillId="0" borderId="0" xfId="40" applyFont="1" applyFill="1" applyBorder="1" applyAlignment="1">
      <alignment horizontal="right" vertical="center"/>
    </xf>
    <xf numFmtId="0" fontId="72" fillId="0" borderId="0" xfId="40" applyFont="1" applyFill="1" applyAlignment="1">
      <alignment horizontal="right" vertical="center"/>
    </xf>
    <xf numFmtId="0" fontId="60" fillId="0" borderId="0" xfId="40" applyFont="1" applyFill="1" applyBorder="1" applyAlignment="1">
      <alignment horizontal="center" vertical="center"/>
    </xf>
    <xf numFmtId="0" fontId="72" fillId="0" borderId="0" xfId="41" applyFont="1" applyFill="1" applyAlignment="1">
      <alignment horizontal="center"/>
    </xf>
    <xf numFmtId="0" fontId="72" fillId="0" borderId="0" xfId="40" applyFont="1" applyFill="1" applyAlignment="1">
      <alignment horizontal="center" vertical="center"/>
    </xf>
    <xf numFmtId="0" fontId="73" fillId="0" borderId="0" xfId="40" applyFont="1" applyFill="1" applyBorder="1" applyAlignment="1">
      <alignment horizontal="center" vertical="center"/>
    </xf>
    <xf numFmtId="0" fontId="75" fillId="0" borderId="0" xfId="40" applyFont="1" applyFill="1" applyAlignment="1">
      <alignment horizontal="center" vertical="center"/>
    </xf>
    <xf numFmtId="168" fontId="64" fillId="0" borderId="0" xfId="38" quotePrefix="1" applyNumberFormat="1" applyFont="1" applyFill="1" applyBorder="1" applyAlignment="1">
      <alignment horizontal="right" vertical="center"/>
    </xf>
    <xf numFmtId="0" fontId="73" fillId="0" borderId="0" xfId="40" applyFont="1" applyFill="1" applyAlignment="1">
      <alignment horizontal="center" vertical="center"/>
    </xf>
    <xf numFmtId="168" fontId="64" fillId="0" borderId="0" xfId="40" applyNumberFormat="1" applyFont="1" applyFill="1" applyBorder="1" applyAlignment="1">
      <alignment horizontal="right" vertical="center"/>
    </xf>
    <xf numFmtId="0" fontId="75" fillId="0" borderId="0" xfId="40" applyFont="1" applyFill="1" applyAlignment="1">
      <alignment vertical="center"/>
    </xf>
    <xf numFmtId="168" fontId="72" fillId="0" borderId="0" xfId="38" applyNumberFormat="1" applyFont="1" applyFill="1" applyBorder="1" applyAlignment="1">
      <alignment horizontal="center" vertical="center"/>
    </xf>
    <xf numFmtId="168" fontId="72" fillId="0" borderId="0" xfId="40" applyNumberFormat="1" applyFont="1" applyFill="1" applyAlignment="1">
      <alignment horizontal="center" vertical="center"/>
    </xf>
    <xf numFmtId="168" fontId="72" fillId="0" borderId="0" xfId="38" applyNumberFormat="1" applyFont="1" applyFill="1" applyAlignment="1">
      <alignment horizontal="center" vertical="center"/>
    </xf>
    <xf numFmtId="168" fontId="72" fillId="0" borderId="0" xfId="38" quotePrefix="1" applyNumberFormat="1" applyFont="1" applyFill="1" applyBorder="1" applyAlignment="1">
      <alignment horizontal="center" vertical="center"/>
    </xf>
    <xf numFmtId="168" fontId="72" fillId="0" borderId="0" xfId="40" applyNumberFormat="1" applyFont="1" applyFill="1" applyBorder="1" applyAlignment="1">
      <alignment horizontal="center" vertical="center"/>
    </xf>
    <xf numFmtId="168" fontId="72" fillId="0" borderId="5" xfId="38" applyNumberFormat="1" applyFont="1" applyFill="1" applyBorder="1" applyAlignment="1">
      <alignment horizontal="center" vertical="center"/>
    </xf>
    <xf numFmtId="168" fontId="64" fillId="0" borderId="5" xfId="38" quotePrefix="1" applyNumberFormat="1" applyFont="1" applyFill="1" applyBorder="1" applyAlignment="1">
      <alignment horizontal="right" vertical="center"/>
    </xf>
    <xf numFmtId="168" fontId="64" fillId="0" borderId="0" xfId="38" quotePrefix="1" applyNumberFormat="1" applyFont="1" applyFill="1" applyBorder="1" applyAlignment="1">
      <alignment horizontal="center" vertical="center"/>
    </xf>
    <xf numFmtId="168" fontId="72" fillId="0" borderId="0" xfId="40" applyNumberFormat="1" applyFont="1" applyFill="1" applyAlignment="1">
      <alignment vertical="center"/>
    </xf>
    <xf numFmtId="168" fontId="72" fillId="0" borderId="0" xfId="40" applyNumberFormat="1" applyFont="1" applyFill="1" applyBorder="1" applyAlignment="1">
      <alignment vertical="center"/>
    </xf>
    <xf numFmtId="0" fontId="72" fillId="0" borderId="0" xfId="40" applyFont="1" applyFill="1" applyAlignment="1">
      <alignment vertical="top"/>
    </xf>
    <xf numFmtId="0" fontId="64" fillId="0" borderId="0" xfId="40" applyFont="1" applyFill="1" applyAlignment="1">
      <alignment vertical="top"/>
    </xf>
    <xf numFmtId="168" fontId="64" fillId="0" borderId="0" xfId="40" applyNumberFormat="1" applyFont="1" applyFill="1" applyBorder="1" applyAlignment="1">
      <alignment horizontal="center" vertical="center"/>
    </xf>
    <xf numFmtId="168" fontId="64" fillId="0" borderId="0" xfId="40" applyNumberFormat="1" applyFont="1" applyFill="1" applyBorder="1" applyAlignment="1">
      <alignment vertical="center"/>
    </xf>
    <xf numFmtId="168" fontId="64" fillId="0" borderId="2" xfId="38" applyNumberFormat="1" applyFont="1" applyFill="1" applyBorder="1" applyAlignment="1">
      <alignment horizontal="center" vertical="center"/>
    </xf>
    <xf numFmtId="0" fontId="73" fillId="0" borderId="0" xfId="40" applyFont="1" applyFill="1" applyAlignment="1">
      <alignment vertical="center"/>
    </xf>
    <xf numFmtId="168" fontId="64" fillId="0" borderId="4" xfId="38" applyNumberFormat="1" applyFont="1" applyFill="1" applyBorder="1" applyAlignment="1">
      <alignment horizontal="right" vertical="center"/>
    </xf>
    <xf numFmtId="168" fontId="71" fillId="0" borderId="0" xfId="40" applyNumberFormat="1" applyFont="1" applyFill="1" applyBorder="1" applyAlignment="1">
      <alignment vertical="center"/>
    </xf>
    <xf numFmtId="168" fontId="64" fillId="0" borderId="0" xfId="40" applyNumberFormat="1" applyFont="1" applyFill="1" applyAlignment="1">
      <alignment vertical="center"/>
    </xf>
    <xf numFmtId="168" fontId="64" fillId="0" borderId="2" xfId="38" applyNumberFormat="1" applyFont="1" applyFill="1" applyBorder="1" applyAlignment="1">
      <alignment horizontal="left" vertical="center"/>
    </xf>
    <xf numFmtId="0" fontId="75" fillId="0" borderId="0" xfId="40" applyFont="1" applyFill="1" applyBorder="1" applyAlignment="1">
      <alignment vertical="center"/>
    </xf>
    <xf numFmtId="0" fontId="75" fillId="0" borderId="0" xfId="40" applyFont="1" applyFill="1" applyBorder="1" applyAlignment="1">
      <alignment horizontal="right" vertical="center"/>
    </xf>
    <xf numFmtId="0" fontId="64" fillId="0" borderId="0" xfId="40" applyFont="1" applyFill="1" applyBorder="1" applyAlignment="1">
      <alignment horizontal="right" vertical="center"/>
    </xf>
    <xf numFmtId="0" fontId="73" fillId="0" borderId="0" xfId="40" applyFont="1" applyFill="1" applyBorder="1" applyAlignment="1">
      <alignment vertical="center"/>
    </xf>
    <xf numFmtId="0" fontId="72" fillId="0" borderId="5" xfId="40" applyFont="1" applyFill="1" applyBorder="1" applyAlignment="1">
      <alignment horizontal="centerContinuous" vertical="center"/>
    </xf>
    <xf numFmtId="0" fontId="72" fillId="0" borderId="0" xfId="40" applyFont="1" applyFill="1" applyBorder="1" applyAlignment="1">
      <alignment horizontal="centerContinuous" vertical="center"/>
    </xf>
    <xf numFmtId="168" fontId="61" fillId="0" borderId="0" xfId="38" applyNumberFormat="1" applyFont="1" applyFill="1" applyBorder="1" applyAlignment="1">
      <alignment horizontal="center" vertical="center"/>
    </xf>
    <xf numFmtId="168" fontId="73" fillId="0" borderId="0" xfId="40" applyNumberFormat="1" applyFont="1" applyFill="1" applyBorder="1" applyAlignment="1">
      <alignment horizontal="center" vertical="center"/>
    </xf>
    <xf numFmtId="168" fontId="61" fillId="0" borderId="0" xfId="40" applyNumberFormat="1" applyFont="1" applyFill="1" applyBorder="1" applyAlignment="1">
      <alignment horizontal="right" vertical="center"/>
    </xf>
    <xf numFmtId="168" fontId="61" fillId="0" borderId="0" xfId="40" applyNumberFormat="1" applyFont="1" applyFill="1" applyBorder="1" applyAlignment="1">
      <alignment horizontal="center" vertical="center"/>
    </xf>
    <xf numFmtId="168" fontId="60" fillId="0" borderId="0" xfId="40" applyNumberFormat="1" applyFont="1" applyFill="1" applyBorder="1" applyAlignment="1">
      <alignment horizontal="right" vertical="center"/>
    </xf>
    <xf numFmtId="168" fontId="60" fillId="0" borderId="0" xfId="40" applyNumberFormat="1" applyFont="1" applyFill="1" applyBorder="1" applyAlignment="1">
      <alignment horizontal="center" vertical="center"/>
    </xf>
    <xf numFmtId="168" fontId="61" fillId="0" borderId="0" xfId="40" applyNumberFormat="1" applyFont="1" applyFill="1" applyBorder="1" applyAlignment="1">
      <alignment vertical="center"/>
    </xf>
    <xf numFmtId="0" fontId="72" fillId="0" borderId="0" xfId="40" applyFont="1" applyFill="1" applyBorder="1" applyAlignment="1">
      <alignment vertical="top"/>
    </xf>
    <xf numFmtId="165" fontId="61" fillId="0" borderId="0" xfId="40" applyNumberFormat="1" applyFont="1" applyFill="1" applyAlignment="1">
      <alignment horizontal="right" vertical="center"/>
    </xf>
    <xf numFmtId="165" fontId="60" fillId="0" borderId="0" xfId="40" applyNumberFormat="1" applyFont="1" applyFill="1" applyAlignment="1">
      <alignment horizontal="center" vertical="center"/>
    </xf>
    <xf numFmtId="168" fontId="10" fillId="0" borderId="2" xfId="33" applyNumberFormat="1" applyFont="1" applyFill="1" applyBorder="1" applyAlignment="1">
      <alignment horizontal="right" vertical="center"/>
    </xf>
    <xf numFmtId="168" fontId="13" fillId="0" borderId="0" xfId="33" applyNumberFormat="1" applyFont="1" applyFill="1" applyBorder="1" applyAlignment="1">
      <alignment horizontal="right" vertical="center"/>
    </xf>
    <xf numFmtId="168" fontId="13" fillId="0" borderId="4" xfId="33" applyNumberFormat="1" applyFont="1" applyFill="1" applyBorder="1" applyAlignment="1">
      <alignment horizontal="right" vertical="center"/>
    </xf>
    <xf numFmtId="165" fontId="13" fillId="0" borderId="0" xfId="39" applyNumberFormat="1" applyFont="1" applyFill="1" applyBorder="1" applyAlignment="1">
      <alignment horizontal="right" vertical="center"/>
    </xf>
    <xf numFmtId="165" fontId="13" fillId="0" borderId="0" xfId="39" applyNumberFormat="1" applyFont="1" applyFill="1" applyAlignment="1">
      <alignment horizontal="right" vertical="center"/>
    </xf>
    <xf numFmtId="0" fontId="73" fillId="0" borderId="0" xfId="40" applyFont="1" applyFill="1" applyAlignment="1">
      <alignment horizontal="center" vertical="top"/>
    </xf>
    <xf numFmtId="165" fontId="72" fillId="0" borderId="0" xfId="40" applyNumberFormat="1" applyFont="1" applyFill="1" applyAlignment="1">
      <alignment horizontal="right" vertical="top"/>
    </xf>
    <xf numFmtId="0" fontId="64" fillId="0" borderId="0" xfId="40" applyFont="1" applyFill="1" applyBorder="1" applyAlignment="1">
      <alignment horizontal="center" vertical="center"/>
    </xf>
    <xf numFmtId="0" fontId="73" fillId="0" borderId="0" xfId="40" applyFont="1" applyFill="1" applyBorder="1" applyAlignment="1">
      <alignment horizontal="right" vertical="center"/>
    </xf>
    <xf numFmtId="0" fontId="73" fillId="0" borderId="0" xfId="40" applyFont="1" applyFill="1" applyAlignment="1">
      <alignment vertical="top"/>
    </xf>
    <xf numFmtId="0" fontId="72" fillId="0" borderId="0" xfId="40" applyFont="1" applyFill="1" applyAlignment="1">
      <alignment horizontal="justify" vertical="center"/>
    </xf>
    <xf numFmtId="168" fontId="72" fillId="0" borderId="0" xfId="38" applyNumberFormat="1" applyFont="1" applyFill="1" applyAlignment="1">
      <alignment horizontal="right" vertical="center"/>
    </xf>
    <xf numFmtId="168" fontId="72" fillId="0" borderId="0" xfId="38" applyNumberFormat="1" applyFont="1" applyFill="1" applyAlignment="1">
      <alignment horizontal="right"/>
    </xf>
    <xf numFmtId="168" fontId="72" fillId="0" borderId="0" xfId="38" applyNumberFormat="1" applyFont="1" applyFill="1" applyBorder="1" applyAlignment="1">
      <alignment horizontal="right"/>
    </xf>
    <xf numFmtId="168" fontId="72" fillId="0" borderId="0" xfId="38" applyNumberFormat="1" applyFont="1" applyAlignment="1">
      <alignment horizontal="right"/>
    </xf>
    <xf numFmtId="168" fontId="72" fillId="0" borderId="0" xfId="38" applyNumberFormat="1" applyFont="1" applyFill="1" applyAlignment="1">
      <alignment horizontal="center"/>
    </xf>
    <xf numFmtId="168" fontId="72" fillId="0" borderId="0" xfId="38" applyNumberFormat="1" applyFont="1" applyAlignment="1">
      <alignment horizontal="center"/>
    </xf>
    <xf numFmtId="168" fontId="72" fillId="0" borderId="0" xfId="38" applyNumberFormat="1" applyFont="1" applyFill="1" applyBorder="1" applyAlignment="1">
      <alignment horizontal="center"/>
    </xf>
    <xf numFmtId="168" fontId="72" fillId="0" borderId="5" xfId="38" applyNumberFormat="1" applyFont="1" applyFill="1" applyBorder="1" applyAlignment="1">
      <alignment horizontal="right"/>
    </xf>
    <xf numFmtId="168" fontId="72" fillId="0" borderId="5" xfId="38" applyNumberFormat="1" applyFont="1" applyBorder="1" applyAlignment="1">
      <alignment horizontal="right"/>
    </xf>
    <xf numFmtId="165" fontId="72" fillId="0" borderId="0" xfId="40" applyNumberFormat="1" applyFont="1" applyFill="1" applyAlignment="1">
      <alignment horizontal="right" vertical="center"/>
    </xf>
    <xf numFmtId="0" fontId="79" fillId="0" borderId="0" xfId="40" applyFont="1" applyFill="1" applyBorder="1" applyAlignment="1">
      <alignment vertical="center"/>
    </xf>
    <xf numFmtId="165" fontId="79" fillId="0" borderId="0" xfId="40" applyNumberFormat="1" applyFont="1" applyFill="1" applyBorder="1" applyAlignment="1">
      <alignment horizontal="right" vertical="center"/>
    </xf>
    <xf numFmtId="0" fontId="73" fillId="0" borderId="0" xfId="40" applyFont="1" applyFill="1" applyAlignment="1">
      <alignment horizontal="left" vertical="center"/>
    </xf>
    <xf numFmtId="168" fontId="72" fillId="0" borderId="3" xfId="38" applyNumberFormat="1" applyFont="1" applyFill="1" applyBorder="1" applyAlignment="1">
      <alignment horizontal="right"/>
    </xf>
    <xf numFmtId="168" fontId="72" fillId="0" borderId="5" xfId="38" applyNumberFormat="1" applyFont="1" applyFill="1" applyBorder="1" applyAlignment="1">
      <alignment horizontal="center"/>
    </xf>
    <xf numFmtId="168" fontId="64" fillId="0" borderId="5" xfId="38" applyNumberFormat="1" applyFont="1" applyFill="1" applyBorder="1" applyAlignment="1">
      <alignment horizontal="right"/>
    </xf>
    <xf numFmtId="168" fontId="64" fillId="0" borderId="0" xfId="38" applyNumberFormat="1" applyFont="1" applyFill="1" applyAlignment="1">
      <alignment horizontal="right"/>
    </xf>
    <xf numFmtId="168" fontId="60" fillId="0" borderId="0" xfId="38" applyNumberFormat="1" applyFont="1" applyFill="1" applyAlignment="1">
      <alignment horizontal="right"/>
    </xf>
    <xf numFmtId="165" fontId="60" fillId="0" borderId="0" xfId="40" applyNumberFormat="1" applyFont="1" applyFill="1" applyBorder="1" applyAlignment="1">
      <alignment horizontal="right"/>
    </xf>
    <xf numFmtId="168" fontId="60" fillId="0" borderId="0" xfId="38" applyNumberFormat="1" applyFont="1" applyFill="1" applyBorder="1" applyAlignment="1">
      <alignment horizontal="right"/>
    </xf>
    <xf numFmtId="165" fontId="60" fillId="0" borderId="0" xfId="40" applyNumberFormat="1" applyFont="1" applyFill="1" applyBorder="1" applyAlignment="1">
      <alignment horizontal="right" vertical="top"/>
    </xf>
    <xf numFmtId="168" fontId="60" fillId="0" borderId="0" xfId="38" applyNumberFormat="1" applyFont="1" applyFill="1" applyBorder="1" applyAlignment="1">
      <alignment horizontal="center"/>
    </xf>
    <xf numFmtId="165" fontId="72" fillId="0" borderId="0" xfId="40" applyNumberFormat="1" applyFont="1" applyFill="1" applyAlignment="1">
      <alignment horizontal="right"/>
    </xf>
    <xf numFmtId="170" fontId="72" fillId="0" borderId="0" xfId="40" applyNumberFormat="1" applyFont="1" applyFill="1" applyAlignment="1">
      <alignment horizontal="right"/>
    </xf>
    <xf numFmtId="165" fontId="72" fillId="0" borderId="0" xfId="40" applyNumberFormat="1" applyFont="1" applyFill="1" applyBorder="1" applyAlignment="1">
      <alignment horizontal="right"/>
    </xf>
    <xf numFmtId="168" fontId="60" fillId="0" borderId="0" xfId="38" applyNumberFormat="1" applyFont="1" applyFill="1" applyAlignment="1">
      <alignment horizontal="center"/>
    </xf>
    <xf numFmtId="168" fontId="60" fillId="0" borderId="0" xfId="38" quotePrefix="1" applyNumberFormat="1" applyFont="1" applyFill="1" applyBorder="1" applyAlignment="1">
      <alignment horizontal="right"/>
    </xf>
    <xf numFmtId="178" fontId="60" fillId="0" borderId="0" xfId="33" applyNumberFormat="1" applyFont="1" applyFill="1" applyBorder="1" applyAlignment="1">
      <alignment horizontal="center" vertical="center"/>
    </xf>
    <xf numFmtId="168" fontId="64" fillId="0" borderId="0" xfId="38" applyNumberFormat="1" applyFont="1" applyFill="1" applyBorder="1" applyAlignment="1">
      <alignment horizontal="right"/>
    </xf>
    <xf numFmtId="165" fontId="60" fillId="0" borderId="0" xfId="40" applyNumberFormat="1" applyFont="1" applyFill="1" applyAlignment="1">
      <alignment horizontal="right"/>
    </xf>
    <xf numFmtId="168" fontId="61" fillId="0" borderId="2" xfId="38" applyNumberFormat="1" applyFont="1" applyFill="1" applyBorder="1" applyAlignment="1">
      <alignment horizontal="right"/>
    </xf>
    <xf numFmtId="168" fontId="61" fillId="0" borderId="0" xfId="38" applyNumberFormat="1" applyFont="1" applyFill="1" applyBorder="1" applyAlignment="1">
      <alignment horizontal="right"/>
    </xf>
    <xf numFmtId="168" fontId="60" fillId="0" borderId="5" xfId="38" applyNumberFormat="1" applyFont="1" applyFill="1" applyBorder="1" applyAlignment="1">
      <alignment horizontal="right"/>
    </xf>
    <xf numFmtId="0" fontId="64" fillId="0" borderId="0" xfId="40" applyFont="1" applyFill="1" applyAlignment="1">
      <alignment horizontal="left"/>
    </xf>
    <xf numFmtId="168" fontId="61" fillId="0" borderId="8" xfId="38" applyNumberFormat="1" applyFont="1" applyFill="1" applyBorder="1" applyAlignment="1">
      <alignment horizontal="right"/>
    </xf>
    <xf numFmtId="165" fontId="72" fillId="0" borderId="0" xfId="40" applyNumberFormat="1" applyFont="1" applyFill="1" applyAlignment="1">
      <alignment horizontal="center"/>
    </xf>
    <xf numFmtId="0" fontId="72" fillId="0" borderId="0" xfId="40" applyFont="1" applyFill="1" applyAlignment="1"/>
    <xf numFmtId="168" fontId="17" fillId="0" borderId="0" xfId="38" applyNumberFormat="1" applyFont="1" applyFill="1" applyAlignment="1">
      <alignment horizontal="center" vertical="center"/>
    </xf>
    <xf numFmtId="168" fontId="17" fillId="0" borderId="0" xfId="38" applyNumberFormat="1" applyFont="1" applyFill="1" applyBorder="1" applyAlignment="1">
      <alignment horizontal="center" vertical="center"/>
    </xf>
    <xf numFmtId="0" fontId="60" fillId="0" borderId="0" xfId="40" applyFont="1" applyFill="1" applyBorder="1" applyAlignment="1"/>
    <xf numFmtId="168" fontId="72" fillId="0" borderId="5" xfId="38" applyNumberFormat="1" applyFont="1" applyFill="1" applyBorder="1" applyAlignment="1">
      <alignment vertical="center"/>
    </xf>
    <xf numFmtId="178" fontId="72" fillId="0" borderId="5" xfId="3" quotePrefix="1" applyNumberFormat="1" applyFont="1" applyFill="1" applyBorder="1" applyAlignment="1">
      <alignment horizontal="center" vertical="center"/>
    </xf>
    <xf numFmtId="0" fontId="73" fillId="0" borderId="0" xfId="40" applyFont="1" applyFill="1" applyAlignment="1">
      <alignment horizontal="right" vertical="center"/>
    </xf>
    <xf numFmtId="168" fontId="11" fillId="0" borderId="0" xfId="6" applyNumberFormat="1" applyFont="1" applyFill="1" applyBorder="1" applyAlignment="1">
      <alignment horizontal="right" vertical="center"/>
    </xf>
    <xf numFmtId="178" fontId="72" fillId="0" borderId="0" xfId="36" applyNumberFormat="1" applyFont="1" applyFill="1" applyAlignment="1">
      <alignment vertical="center"/>
    </xf>
    <xf numFmtId="43" fontId="72" fillId="0" borderId="0" xfId="1" applyFont="1" applyFill="1" applyAlignment="1">
      <alignment vertical="center"/>
    </xf>
    <xf numFmtId="179" fontId="72" fillId="0" borderId="0" xfId="1" applyNumberFormat="1" applyFont="1" applyFill="1" applyAlignment="1">
      <alignment vertical="center"/>
    </xf>
    <xf numFmtId="168" fontId="64" fillId="0" borderId="2" xfId="40" applyNumberFormat="1" applyFont="1" applyFill="1" applyBorder="1" applyAlignment="1">
      <alignment vertical="center"/>
    </xf>
    <xf numFmtId="168" fontId="72" fillId="0" borderId="2" xfId="36" applyNumberFormat="1" applyFont="1" applyFill="1" applyBorder="1" applyAlignment="1">
      <alignment vertical="center"/>
    </xf>
    <xf numFmtId="0" fontId="72" fillId="0" borderId="2" xfId="36" applyFont="1" applyFill="1" applyBorder="1" applyAlignment="1">
      <alignment vertical="center"/>
    </xf>
    <xf numFmtId="179" fontId="72" fillId="0" borderId="2" xfId="1" applyNumberFormat="1" applyFont="1" applyFill="1" applyBorder="1" applyAlignment="1">
      <alignment vertical="center"/>
    </xf>
    <xf numFmtId="43" fontId="72" fillId="0" borderId="2" xfId="1" applyFont="1" applyFill="1" applyBorder="1" applyAlignment="1">
      <alignment vertical="top"/>
    </xf>
    <xf numFmtId="179" fontId="30" fillId="0" borderId="4" xfId="5" applyNumberFormat="1" applyFont="1" applyFill="1" applyBorder="1" applyAlignment="1">
      <alignment horizontal="right" vertical="center"/>
    </xf>
    <xf numFmtId="0" fontId="88" fillId="3" borderId="0" xfId="0" applyFont="1" applyFill="1" applyAlignment="1">
      <alignment horizontal="center" vertical="center" wrapText="1"/>
    </xf>
    <xf numFmtId="10" fontId="11" fillId="0" borderId="0" xfId="29" applyNumberFormat="1" applyFont="1" applyFill="1" applyAlignment="1">
      <alignment vertical="center"/>
    </xf>
    <xf numFmtId="168" fontId="11" fillId="0" borderId="0" xfId="1" applyNumberFormat="1" applyFont="1" applyFill="1" applyBorder="1" applyAlignment="1">
      <alignment horizontal="right" vertical="center"/>
    </xf>
    <xf numFmtId="43" fontId="11" fillId="0" borderId="4" xfId="3" applyNumberFormat="1" applyFont="1" applyFill="1" applyBorder="1" applyAlignment="1">
      <alignment horizontal="right" vertical="center"/>
    </xf>
    <xf numFmtId="43" fontId="11" fillId="0" borderId="0" xfId="3" applyNumberFormat="1" applyFont="1" applyFill="1" applyAlignment="1">
      <alignment vertical="center"/>
    </xf>
    <xf numFmtId="43" fontId="11" fillId="0" borderId="0" xfId="3" applyNumberFormat="1" applyFont="1" applyFill="1" applyBorder="1" applyAlignment="1">
      <alignment horizontal="right" vertical="center"/>
    </xf>
    <xf numFmtId="43" fontId="11" fillId="0" borderId="0" xfId="3" applyNumberFormat="1" applyFont="1" applyFill="1" applyBorder="1" applyAlignment="1">
      <alignment vertical="center"/>
    </xf>
    <xf numFmtId="166" fontId="22" fillId="0" borderId="0" xfId="2" applyNumberFormat="1" applyFont="1" applyFill="1" applyBorder="1" applyAlignment="1">
      <alignment vertical="center"/>
    </xf>
    <xf numFmtId="165" fontId="22" fillId="0" borderId="0" xfId="2" applyNumberFormat="1" applyFont="1" applyFill="1" applyBorder="1" applyAlignment="1">
      <alignment vertical="center"/>
    </xf>
    <xf numFmtId="166" fontId="12" fillId="0" borderId="0" xfId="2" applyNumberFormat="1" applyFont="1" applyFill="1" applyAlignment="1"/>
    <xf numFmtId="0" fontId="22" fillId="0" borderId="0" xfId="2" applyFont="1" applyFill="1" applyAlignment="1"/>
    <xf numFmtId="0" fontId="22" fillId="0" borderId="0" xfId="2" applyFont="1" applyFill="1" applyAlignment="1">
      <alignment wrapText="1"/>
    </xf>
    <xf numFmtId="49" fontId="12" fillId="0" borderId="0" xfId="2" applyNumberFormat="1" applyFont="1" applyFill="1" applyAlignment="1">
      <alignment horizontal="center" wrapText="1"/>
    </xf>
    <xf numFmtId="168" fontId="12" fillId="0" borderId="0" xfId="3" applyNumberFormat="1" applyFont="1" applyFill="1" applyBorder="1" applyAlignment="1">
      <alignment horizontal="center" vertical="center"/>
    </xf>
    <xf numFmtId="168" fontId="22" fillId="0" borderId="0" xfId="2" applyNumberFormat="1" applyFont="1" applyFill="1" applyAlignment="1"/>
    <xf numFmtId="166" fontId="22" fillId="0" borderId="0" xfId="3" applyNumberFormat="1" applyFont="1" applyFill="1" applyBorder="1" applyAlignment="1">
      <alignment horizontal="right" vertical="center"/>
    </xf>
    <xf numFmtId="166" fontId="22" fillId="0" borderId="0" xfId="2" applyNumberFormat="1" applyFont="1" applyFill="1" applyAlignment="1">
      <alignment vertical="center"/>
    </xf>
    <xf numFmtId="165" fontId="22" fillId="0" borderId="0" xfId="2" applyNumberFormat="1" applyFont="1" applyFill="1" applyAlignment="1">
      <alignment vertical="center"/>
    </xf>
    <xf numFmtId="178" fontId="12" fillId="0" borderId="4" xfId="3" applyNumberFormat="1" applyFont="1" applyFill="1" applyBorder="1" applyAlignment="1">
      <alignment horizontal="right" vertical="center"/>
    </xf>
    <xf numFmtId="165" fontId="12" fillId="0" borderId="0" xfId="2" applyNumberFormat="1" applyFont="1" applyFill="1" applyBorder="1" applyAlignment="1">
      <alignment vertical="center"/>
    </xf>
    <xf numFmtId="166" fontId="12" fillId="0" borderId="0" xfId="2" applyNumberFormat="1" applyFont="1" applyFill="1" applyAlignment="1">
      <alignment vertical="center"/>
    </xf>
    <xf numFmtId="165" fontId="12" fillId="0" borderId="0" xfId="2" applyNumberFormat="1" applyFont="1" applyFill="1" applyAlignment="1">
      <alignment vertical="center"/>
    </xf>
    <xf numFmtId="166" fontId="23" fillId="0" borderId="0" xfId="2" applyNumberFormat="1" applyFont="1" applyFill="1" applyBorder="1" applyAlignment="1">
      <alignment vertical="center"/>
    </xf>
    <xf numFmtId="165" fontId="23" fillId="0" borderId="0" xfId="2" applyNumberFormat="1" applyFont="1" applyFill="1" applyBorder="1" applyAlignment="1">
      <alignment vertical="center"/>
    </xf>
    <xf numFmtId="178" fontId="11" fillId="0" borderId="0" xfId="3" quotePrefix="1" applyNumberFormat="1" applyFont="1" applyFill="1" applyBorder="1" applyAlignment="1">
      <alignment horizontal="center" vertical="center"/>
    </xf>
    <xf numFmtId="43" fontId="11" fillId="0" borderId="0" xfId="6" applyNumberFormat="1" applyFont="1" applyFill="1" applyAlignment="1">
      <alignment vertical="center"/>
    </xf>
    <xf numFmtId="179" fontId="11" fillId="0" borderId="4" xfId="5" applyNumberFormat="1" applyFont="1" applyFill="1" applyBorder="1" applyAlignment="1">
      <alignment horizontal="right" vertical="center"/>
    </xf>
    <xf numFmtId="175" fontId="11" fillId="0" borderId="5" xfId="6" applyNumberFormat="1" applyFont="1" applyFill="1" applyBorder="1" applyAlignment="1">
      <alignment horizontal="center" vertical="center"/>
    </xf>
    <xf numFmtId="175" fontId="10" fillId="0" borderId="5" xfId="6" applyNumberFormat="1" applyFont="1" applyFill="1" applyBorder="1" applyAlignment="1">
      <alignment horizontal="right" vertical="center"/>
    </xf>
    <xf numFmtId="176" fontId="10" fillId="0" borderId="0" xfId="2" applyNumberFormat="1" applyFont="1" applyFill="1" applyBorder="1" applyAlignment="1">
      <alignment horizontal="right" vertical="center"/>
    </xf>
    <xf numFmtId="176" fontId="10" fillId="0" borderId="0" xfId="2" applyNumberFormat="1" applyFont="1" applyFill="1" applyAlignment="1">
      <alignment horizontal="right" vertical="center"/>
    </xf>
    <xf numFmtId="176" fontId="11" fillId="0" borderId="0" xfId="2" applyNumberFormat="1" applyFont="1" applyFill="1" applyBorder="1" applyAlignment="1">
      <alignment horizontal="right" vertical="center"/>
    </xf>
    <xf numFmtId="176" fontId="11" fillId="0" borderId="0" xfId="2" applyNumberFormat="1" applyFont="1" applyFill="1" applyAlignment="1">
      <alignment horizontal="right" vertical="center"/>
    </xf>
    <xf numFmtId="170" fontId="89" fillId="0" borderId="0" xfId="2" applyNumberFormat="1" applyFont="1" applyFill="1" applyBorder="1" applyAlignment="1">
      <alignment horizontal="right" vertical="center"/>
    </xf>
    <xf numFmtId="170" fontId="89" fillId="0" borderId="0" xfId="2" applyNumberFormat="1" applyFont="1" applyFill="1" applyBorder="1" applyAlignment="1">
      <alignment vertical="center"/>
    </xf>
    <xf numFmtId="170" fontId="10" fillId="0" borderId="0" xfId="2" applyNumberFormat="1" applyFont="1" applyFill="1" applyBorder="1" applyAlignment="1">
      <alignment horizontal="right" vertical="center"/>
    </xf>
    <xf numFmtId="170" fontId="10" fillId="0" borderId="0" xfId="2" applyNumberFormat="1" applyFont="1" applyFill="1" applyBorder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70" fontId="11" fillId="0" borderId="0" xfId="2" applyNumberFormat="1" applyFont="1" applyFill="1" applyAlignment="1">
      <alignment horizontal="right" vertical="center"/>
    </xf>
    <xf numFmtId="168" fontId="11" fillId="0" borderId="0" xfId="2" applyNumberFormat="1" applyFont="1" applyFill="1" applyBorder="1" applyAlignment="1">
      <alignment horizontal="center" vertical="center"/>
    </xf>
    <xf numFmtId="0" fontId="66" fillId="0" borderId="0" xfId="2" applyFont="1" applyFill="1" applyAlignment="1">
      <alignment horizontal="right" vertical="center"/>
    </xf>
    <xf numFmtId="43" fontId="39" fillId="11" borderId="0" xfId="1" applyNumberFormat="1" applyFont="1" applyFill="1"/>
    <xf numFmtId="168" fontId="39" fillId="0" borderId="5" xfId="1" applyNumberFormat="1" applyFont="1" applyFill="1" applyBorder="1"/>
    <xf numFmtId="168" fontId="39" fillId="10" borderId="13" xfId="1" applyNumberFormat="1" applyFont="1" applyFill="1" applyBorder="1"/>
    <xf numFmtId="168" fontId="39" fillId="10" borderId="14" xfId="1" applyNumberFormat="1" applyFont="1" applyFill="1" applyBorder="1"/>
    <xf numFmtId="168" fontId="17" fillId="0" borderId="19" xfId="2" applyNumberFormat="1" applyFont="1" applyFill="1" applyBorder="1" applyAlignment="1">
      <alignment horizontal="right" vertical="center"/>
    </xf>
    <xf numFmtId="168" fontId="17" fillId="0" borderId="20" xfId="2" applyNumberFormat="1" applyFont="1" applyFill="1" applyBorder="1" applyAlignment="1">
      <alignment horizontal="right" vertical="center"/>
    </xf>
    <xf numFmtId="168" fontId="17" fillId="0" borderId="21" xfId="2" applyNumberFormat="1" applyFont="1" applyFill="1" applyBorder="1" applyAlignment="1">
      <alignment horizontal="right" vertical="center"/>
    </xf>
    <xf numFmtId="168" fontId="17" fillId="0" borderId="22" xfId="2" applyNumberFormat="1" applyFont="1" applyFill="1" applyBorder="1" applyAlignment="1">
      <alignment horizontal="right" vertical="center"/>
    </xf>
    <xf numFmtId="168" fontId="17" fillId="0" borderId="0" xfId="2" applyNumberFormat="1" applyFont="1" applyFill="1" applyBorder="1" applyAlignment="1">
      <alignment horizontal="right" vertical="center"/>
    </xf>
    <xf numFmtId="168" fontId="17" fillId="0" borderId="23" xfId="2" applyNumberFormat="1" applyFont="1" applyFill="1" applyBorder="1" applyAlignment="1">
      <alignment horizontal="right" vertical="center"/>
    </xf>
    <xf numFmtId="168" fontId="17" fillId="0" borderId="24" xfId="2" applyNumberFormat="1" applyFont="1" applyFill="1" applyBorder="1" applyAlignment="1">
      <alignment horizontal="right" vertical="center"/>
    </xf>
    <xf numFmtId="168" fontId="17" fillId="0" borderId="25" xfId="2" applyNumberFormat="1" applyFont="1" applyFill="1" applyBorder="1" applyAlignment="1">
      <alignment horizontal="right" vertical="center"/>
    </xf>
    <xf numFmtId="168" fontId="17" fillId="0" borderId="26" xfId="2" applyNumberFormat="1" applyFont="1" applyFill="1" applyBorder="1" applyAlignment="1">
      <alignment horizontal="right" vertical="center"/>
    </xf>
    <xf numFmtId="0" fontId="28" fillId="0" borderId="0" xfId="26" applyFont="1" applyFill="1" applyBorder="1" applyAlignment="1">
      <alignment vertical="center"/>
    </xf>
    <xf numFmtId="170" fontId="90" fillId="0" borderId="0" xfId="26" applyNumberFormat="1" applyFont="1" applyFill="1" applyBorder="1" applyAlignment="1">
      <alignment vertical="center"/>
    </xf>
    <xf numFmtId="170" fontId="29" fillId="0" borderId="0" xfId="26" applyNumberFormat="1" applyFont="1" applyFill="1" applyBorder="1" applyAlignment="1">
      <alignment vertical="center"/>
    </xf>
    <xf numFmtId="0" fontId="13" fillId="0" borderId="0" xfId="26" applyFont="1" applyFill="1" applyBorder="1" applyAlignment="1">
      <alignment vertical="center"/>
    </xf>
    <xf numFmtId="0" fontId="30" fillId="0" borderId="0" xfId="26" applyFont="1" applyFill="1" applyAlignment="1">
      <alignment horizontal="left"/>
    </xf>
    <xf numFmtId="0" fontId="30" fillId="0" borderId="0" xfId="26" applyFont="1" applyFill="1" applyAlignment="1"/>
    <xf numFmtId="0" fontId="16" fillId="0" borderId="0" xfId="26" applyFont="1" applyFill="1" applyBorder="1" applyAlignment="1">
      <alignment vertical="center"/>
    </xf>
    <xf numFmtId="0" fontId="17" fillId="0" borderId="0" xfId="26" applyFont="1" applyFill="1" applyBorder="1" applyAlignment="1">
      <alignment vertical="center"/>
    </xf>
    <xf numFmtId="0" fontId="14" fillId="0" borderId="0" xfId="26" applyFont="1" applyFill="1" applyBorder="1" applyAlignment="1">
      <alignment vertical="center"/>
    </xf>
    <xf numFmtId="0" fontId="11" fillId="0" borderId="0" xfId="26" applyFont="1" applyFill="1" applyBorder="1"/>
    <xf numFmtId="0" fontId="11" fillId="0" borderId="0" xfId="26" applyFont="1" applyFill="1" applyBorder="1" applyAlignment="1">
      <alignment vertical="center"/>
    </xf>
    <xf numFmtId="0" fontId="17" fillId="0" borderId="0" xfId="37" applyFont="1" applyFill="1" applyAlignment="1">
      <alignment vertical="center"/>
    </xf>
    <xf numFmtId="0" fontId="30" fillId="0" borderId="0" xfId="26" applyFont="1" applyFill="1"/>
    <xf numFmtId="0" fontId="17" fillId="0" borderId="0" xfId="59" applyFont="1" applyFill="1" applyBorder="1" applyAlignment="1">
      <alignment vertical="center"/>
    </xf>
    <xf numFmtId="170" fontId="13" fillId="0" borderId="0" xfId="26" applyNumberFormat="1" applyFont="1" applyFill="1" applyAlignment="1">
      <alignment vertical="center"/>
    </xf>
    <xf numFmtId="170" fontId="17" fillId="0" borderId="0" xfId="26" applyNumberFormat="1" applyFont="1" applyFill="1" applyAlignment="1">
      <alignment vertical="center"/>
    </xf>
    <xf numFmtId="0" fontId="13" fillId="0" borderId="0" xfId="26" applyFont="1" applyFill="1" applyAlignment="1">
      <alignment vertical="center"/>
    </xf>
    <xf numFmtId="170" fontId="17" fillId="0" borderId="0" xfId="26" applyNumberFormat="1" applyFont="1" applyFill="1" applyBorder="1" applyAlignment="1">
      <alignment vertical="center"/>
    </xf>
    <xf numFmtId="0" fontId="16" fillId="0" borderId="0" xfId="26" applyFont="1" applyFill="1" applyAlignment="1">
      <alignment vertical="center"/>
    </xf>
    <xf numFmtId="0" fontId="17" fillId="0" borderId="0" xfId="26" applyFont="1" applyFill="1" applyAlignment="1">
      <alignment vertical="center"/>
    </xf>
    <xf numFmtId="0" fontId="30" fillId="0" borderId="0" xfId="26" applyFont="1" applyFill="1" applyAlignment="1">
      <alignment vertical="center"/>
    </xf>
    <xf numFmtId="0" fontId="17" fillId="0" borderId="0" xfId="59" applyFont="1" applyFill="1" applyAlignment="1">
      <alignment vertical="center"/>
    </xf>
    <xf numFmtId="0" fontId="30" fillId="0" borderId="0" xfId="59" applyFont="1" applyFill="1" applyAlignment="1">
      <alignment vertical="center"/>
    </xf>
    <xf numFmtId="170" fontId="17" fillId="0" borderId="0" xfId="59" applyNumberFormat="1" applyFont="1" applyFill="1" applyAlignment="1">
      <alignment vertical="center"/>
    </xf>
    <xf numFmtId="0" fontId="11" fillId="0" borderId="0" xfId="26" applyFont="1" applyFill="1" applyAlignment="1">
      <alignment vertical="center"/>
    </xf>
    <xf numFmtId="0" fontId="10" fillId="0" borderId="0" xfId="26" applyFont="1" applyFill="1" applyAlignment="1">
      <alignment vertical="center"/>
    </xf>
    <xf numFmtId="170" fontId="17" fillId="0" borderId="0" xfId="26" applyNumberFormat="1" applyFont="1" applyFill="1" applyAlignment="1">
      <alignment horizontal="left" vertical="center"/>
    </xf>
    <xf numFmtId="170" fontId="13" fillId="0" borderId="0" xfId="26" applyNumberFormat="1" applyFont="1" applyFill="1" applyBorder="1" applyAlignment="1">
      <alignment vertical="center"/>
    </xf>
    <xf numFmtId="170" fontId="17" fillId="0" borderId="0" xfId="12" applyNumberFormat="1" applyFont="1" applyFill="1" applyBorder="1" applyAlignment="1">
      <alignment horizontal="left" vertical="center"/>
    </xf>
    <xf numFmtId="170" fontId="17" fillId="0" borderId="0" xfId="26" applyNumberFormat="1" applyFont="1" applyFill="1" applyBorder="1" applyAlignment="1">
      <alignment horizontal="left" vertical="center"/>
    </xf>
    <xf numFmtId="170" fontId="91" fillId="0" borderId="0" xfId="26" applyNumberFormat="1" applyFont="1" applyFill="1" applyBorder="1" applyAlignment="1">
      <alignment vertical="center"/>
    </xf>
    <xf numFmtId="0" fontId="14" fillId="0" borderId="0" xfId="59" applyFont="1" applyFill="1" applyBorder="1" applyAlignment="1">
      <alignment vertical="center"/>
    </xf>
    <xf numFmtId="0" fontId="15" fillId="0" borderId="0" xfId="30" applyFont="1" applyFill="1" applyBorder="1" applyAlignment="1">
      <alignment horizontal="center" vertical="center"/>
    </xf>
    <xf numFmtId="185" fontId="11" fillId="0" borderId="0" xfId="29" applyNumberFormat="1" applyFont="1" applyFill="1" applyAlignment="1">
      <alignment vertical="center"/>
    </xf>
    <xf numFmtId="0" fontId="58" fillId="0" borderId="0" xfId="26" applyFont="1" applyFill="1" applyAlignment="1">
      <alignment vertical="center"/>
    </xf>
    <xf numFmtId="0" fontId="31" fillId="0" borderId="0" xfId="30" applyFont="1" applyFill="1" applyAlignment="1">
      <alignment horizontal="center" vertical="center"/>
    </xf>
    <xf numFmtId="178" fontId="70" fillId="0" borderId="0" xfId="30" applyNumberFormat="1" applyFont="1" applyFill="1" applyBorder="1" applyAlignment="1">
      <alignment horizontal="right" vertical="center"/>
    </xf>
    <xf numFmtId="170" fontId="15" fillId="0" borderId="0" xfId="30" applyNumberFormat="1" applyFont="1" applyFill="1" applyAlignment="1">
      <alignment vertical="center"/>
    </xf>
    <xf numFmtId="178" fontId="72" fillId="0" borderId="0" xfId="33" applyNumberFormat="1" applyFont="1" applyFill="1" applyBorder="1" applyAlignment="1">
      <alignment horizontal="center" vertical="center"/>
    </xf>
    <xf numFmtId="43" fontId="60" fillId="0" borderId="27" xfId="38" applyFont="1" applyFill="1" applyBorder="1" applyAlignment="1">
      <alignment horizontal="center" vertical="center"/>
    </xf>
    <xf numFmtId="178" fontId="64" fillId="0" borderId="8" xfId="3" quotePrefix="1" applyNumberFormat="1" applyFont="1" applyFill="1" applyBorder="1" applyAlignment="1">
      <alignment horizontal="center" vertical="center"/>
    </xf>
    <xf numFmtId="178" fontId="64" fillId="0" borderId="5" xfId="3" quotePrefix="1" applyNumberFormat="1" applyFont="1" applyFill="1" applyBorder="1" applyAlignment="1">
      <alignment horizontal="center" vertical="center"/>
    </xf>
    <xf numFmtId="178" fontId="64" fillId="0" borderId="3" xfId="3" quotePrefix="1" applyNumberFormat="1" applyFont="1" applyFill="1" applyBorder="1" applyAlignment="1">
      <alignment horizontal="center" vertical="center"/>
    </xf>
    <xf numFmtId="43" fontId="72" fillId="0" borderId="4" xfId="1" quotePrefix="1" applyFont="1" applyFill="1" applyBorder="1" applyAlignment="1">
      <alignment horizontal="center" vertical="center"/>
    </xf>
    <xf numFmtId="178" fontId="64" fillId="0" borderId="4" xfId="3" quotePrefix="1" applyNumberFormat="1" applyFont="1" applyFill="1" applyBorder="1" applyAlignment="1">
      <alignment horizontal="center" vertical="center"/>
    </xf>
    <xf numFmtId="0" fontId="31" fillId="0" borderId="0" xfId="2" applyFont="1" applyFill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168" fontId="11" fillId="0" borderId="0" xfId="3" applyNumberFormat="1" applyFont="1" applyFill="1" applyAlignment="1">
      <alignment horizontal="center" vertical="center"/>
    </xf>
    <xf numFmtId="178" fontId="11" fillId="0" borderId="0" xfId="3" applyNumberFormat="1" applyFont="1" applyFill="1" applyAlignment="1">
      <alignment horizontal="center" vertical="center"/>
    </xf>
    <xf numFmtId="168" fontId="11" fillId="0" borderId="0" xfId="2" applyNumberFormat="1" applyFont="1" applyFill="1" applyAlignment="1">
      <alignment vertical="center"/>
    </xf>
    <xf numFmtId="178" fontId="11" fillId="0" borderId="0" xfId="3" applyNumberFormat="1" applyFont="1" applyFill="1" applyAlignment="1">
      <alignment horizontal="right" vertical="center"/>
    </xf>
    <xf numFmtId="168" fontId="11" fillId="0" borderId="0" xfId="3" quotePrefix="1" applyNumberFormat="1" applyFont="1" applyFill="1" applyAlignment="1">
      <alignment horizontal="center" vertical="center"/>
    </xf>
    <xf numFmtId="170" fontId="15" fillId="0" borderId="0" xfId="5" applyNumberFormat="1" applyFont="1" applyFill="1" applyBorder="1" applyAlignment="1">
      <alignment vertical="center"/>
    </xf>
    <xf numFmtId="170" fontId="15" fillId="0" borderId="0" xfId="5" applyNumberFormat="1" applyFont="1" applyFill="1" applyBorder="1" applyAlignment="1">
      <alignment horizontal="center" vertical="center"/>
    </xf>
    <xf numFmtId="178" fontId="11" fillId="0" borderId="5" xfId="6" applyNumberFormat="1" applyFont="1" applyFill="1" applyBorder="1" applyAlignment="1">
      <alignment horizontal="right" vertical="center"/>
    </xf>
    <xf numFmtId="178" fontId="10" fillId="0" borderId="5" xfId="3" quotePrefix="1" applyNumberFormat="1" applyFont="1" applyFill="1" applyBorder="1" applyAlignment="1">
      <alignment horizontal="center" vertical="center"/>
    </xf>
    <xf numFmtId="178" fontId="10" fillId="0" borderId="0" xfId="3" quotePrefix="1" applyNumberFormat="1" applyFont="1" applyFill="1" applyAlignment="1">
      <alignment horizontal="center" vertical="center"/>
    </xf>
    <xf numFmtId="178" fontId="10" fillId="0" borderId="3" xfId="3" quotePrefix="1" applyNumberFormat="1" applyFont="1" applyFill="1" applyBorder="1" applyAlignment="1">
      <alignment horizontal="center" vertical="center"/>
    </xf>
    <xf numFmtId="178" fontId="10" fillId="0" borderId="8" xfId="3" quotePrefix="1" applyNumberFormat="1" applyFont="1" applyFill="1" applyBorder="1" applyAlignment="1">
      <alignment horizontal="center" vertical="center"/>
    </xf>
    <xf numFmtId="175" fontId="10" fillId="0" borderId="0" xfId="6" applyNumberFormat="1" applyFont="1" applyFill="1" applyBorder="1" applyAlignment="1">
      <alignment horizontal="center" vertical="center"/>
    </xf>
    <xf numFmtId="175" fontId="10" fillId="0" borderId="5" xfId="6" applyNumberFormat="1" applyFont="1" applyFill="1" applyBorder="1" applyAlignment="1">
      <alignment horizontal="center" vertical="center"/>
    </xf>
    <xf numFmtId="168" fontId="64" fillId="0" borderId="0" xfId="40" applyNumberFormat="1" applyFont="1" applyFill="1" applyAlignment="1">
      <alignment horizontal="center" vertical="center"/>
    </xf>
    <xf numFmtId="0" fontId="30" fillId="0" borderId="0" xfId="0" applyFont="1" applyAlignment="1">
      <alignment horizontal="justify" vertical="top" wrapText="1"/>
    </xf>
    <xf numFmtId="0" fontId="58" fillId="0" borderId="0" xfId="0" applyFont="1" applyAlignment="1">
      <alignment horizontal="center" vertical="top" wrapText="1"/>
    </xf>
    <xf numFmtId="0" fontId="58" fillId="0" borderId="25" xfId="0" applyFont="1" applyBorder="1" applyAlignment="1">
      <alignment horizontal="center" vertical="top" wrapText="1"/>
    </xf>
    <xf numFmtId="0" fontId="30" fillId="0" borderId="20" xfId="0" applyFont="1" applyBorder="1" applyAlignment="1">
      <alignment horizontal="justify" vertical="top" wrapText="1"/>
    </xf>
    <xf numFmtId="0" fontId="58" fillId="0" borderId="20" xfId="0" applyFont="1" applyBorder="1" applyAlignment="1">
      <alignment horizontal="center" wrapText="1"/>
    </xf>
    <xf numFmtId="0" fontId="58" fillId="0" borderId="0" xfId="0" applyFont="1" applyAlignment="1">
      <alignment horizontal="center" wrapText="1"/>
    </xf>
    <xf numFmtId="0" fontId="58" fillId="0" borderId="25" xfId="0" applyFont="1" applyBorder="1" applyAlignment="1">
      <alignment horizontal="center" wrapText="1"/>
    </xf>
    <xf numFmtId="0" fontId="30" fillId="0" borderId="0" xfId="0" applyFont="1" applyAlignment="1">
      <alignment horizontal="left" wrapText="1" indent="1"/>
    </xf>
    <xf numFmtId="0" fontId="30" fillId="0" borderId="0" xfId="0" applyFont="1" applyAlignment="1">
      <alignment horizontal="left" vertical="top" wrapText="1"/>
    </xf>
    <xf numFmtId="0" fontId="30" fillId="0" borderId="0" xfId="0" applyFont="1" applyAlignment="1">
      <alignment horizontal="center" vertical="top" wrapText="1"/>
    </xf>
    <xf numFmtId="0" fontId="93" fillId="0" borderId="0" xfId="0" applyFont="1" applyAlignment="1">
      <alignment horizontal="left" wrapText="1" indent="1"/>
    </xf>
    <xf numFmtId="0" fontId="92" fillId="0" borderId="0" xfId="0" applyFont="1" applyAlignment="1">
      <alignment horizontal="center" vertical="top" wrapText="1"/>
    </xf>
    <xf numFmtId="0" fontId="30" fillId="0" borderId="0" xfId="0" applyFont="1" applyAlignment="1">
      <alignment horizontal="left" vertical="top" wrapText="1" indent="1"/>
    </xf>
    <xf numFmtId="168" fontId="30" fillId="0" borderId="0" xfId="1" applyNumberFormat="1" applyFont="1" applyAlignment="1">
      <alignment horizontal="left" vertical="top" wrapText="1"/>
    </xf>
    <xf numFmtId="168" fontId="30" fillId="0" borderId="0" xfId="1" applyNumberFormat="1" applyFont="1" applyAlignment="1">
      <alignment horizontal="center" vertical="top" wrapText="1"/>
    </xf>
    <xf numFmtId="168" fontId="30" fillId="0" borderId="25" xfId="1" applyNumberFormat="1" applyFont="1" applyBorder="1" applyAlignment="1">
      <alignment horizontal="left" vertical="top" wrapText="1"/>
    </xf>
    <xf numFmtId="168" fontId="30" fillId="0" borderId="25" xfId="1" applyNumberFormat="1" applyFont="1" applyBorder="1" applyAlignment="1">
      <alignment horizontal="center" vertical="top" wrapText="1"/>
    </xf>
    <xf numFmtId="168" fontId="30" fillId="0" borderId="25" xfId="1" applyNumberFormat="1" applyFont="1" applyBorder="1" applyAlignment="1">
      <alignment horizontal="justify" vertical="top" wrapText="1"/>
    </xf>
    <xf numFmtId="168" fontId="30" fillId="0" borderId="25" xfId="1" applyNumberFormat="1" applyFont="1" applyBorder="1" applyAlignment="1">
      <alignment horizontal="left" wrapText="1"/>
    </xf>
    <xf numFmtId="168" fontId="93" fillId="0" borderId="0" xfId="1" applyNumberFormat="1" applyFont="1" applyAlignment="1">
      <alignment horizontal="left" vertical="top" wrapText="1"/>
    </xf>
    <xf numFmtId="168" fontId="93" fillId="0" borderId="0" xfId="1" applyNumberFormat="1" applyFont="1" applyAlignment="1">
      <alignment horizontal="right" vertical="top" wrapText="1"/>
    </xf>
    <xf numFmtId="168" fontId="30" fillId="0" borderId="4" xfId="1" applyNumberFormat="1" applyFont="1" applyBorder="1" applyAlignment="1">
      <alignment horizontal="left" vertical="top" wrapText="1"/>
    </xf>
    <xf numFmtId="168" fontId="30" fillId="0" borderId="4" xfId="1" applyNumberFormat="1" applyFont="1" applyBorder="1" applyAlignment="1">
      <alignment horizontal="justify" vertical="top" wrapText="1"/>
    </xf>
    <xf numFmtId="168" fontId="30" fillId="0" borderId="4" xfId="1" applyNumberFormat="1" applyFont="1" applyBorder="1" applyAlignment="1">
      <alignment horizontal="center" vertical="top" wrapText="1"/>
    </xf>
    <xf numFmtId="168" fontId="93" fillId="0" borderId="0" xfId="1" applyNumberFormat="1" applyFont="1" applyAlignment="1">
      <alignment horizontal="center" vertical="top" wrapText="1"/>
    </xf>
    <xf numFmtId="168" fontId="30" fillId="0" borderId="0" xfId="1" applyNumberFormat="1" applyFont="1" applyAlignment="1">
      <alignment horizontal="justify" vertical="top" wrapText="1"/>
    </xf>
    <xf numFmtId="168" fontId="93" fillId="0" borderId="0" xfId="1" applyNumberFormat="1" applyFont="1" applyAlignment="1">
      <alignment horizontal="justify" vertical="top" wrapText="1"/>
    </xf>
    <xf numFmtId="168" fontId="0" fillId="0" borderId="0" xfId="1" applyNumberFormat="1" applyFont="1"/>
    <xf numFmtId="168" fontId="30" fillId="0" borderId="20" xfId="1" applyNumberFormat="1" applyFont="1" applyBorder="1" applyAlignment="1">
      <alignment horizontal="justify" vertical="top" wrapText="1"/>
    </xf>
    <xf numFmtId="168" fontId="58" fillId="0" borderId="20" xfId="1" applyNumberFormat="1" applyFont="1" applyBorder="1" applyAlignment="1">
      <alignment horizontal="center" wrapText="1"/>
    </xf>
    <xf numFmtId="168" fontId="58" fillId="0" borderId="0" xfId="1" applyNumberFormat="1" applyFont="1" applyAlignment="1">
      <alignment horizontal="center" wrapText="1"/>
    </xf>
    <xf numFmtId="168" fontId="58" fillId="0" borderId="0" xfId="1" applyNumberFormat="1" applyFont="1" applyAlignment="1">
      <alignment horizontal="center" vertical="top" wrapText="1"/>
    </xf>
    <xf numFmtId="168" fontId="58" fillId="0" borderId="25" xfId="1" applyNumberFormat="1" applyFont="1" applyBorder="1" applyAlignment="1">
      <alignment horizontal="center" vertical="top" wrapText="1"/>
    </xf>
    <xf numFmtId="168" fontId="58" fillId="0" borderId="25" xfId="1" applyNumberFormat="1" applyFont="1" applyBorder="1" applyAlignment="1">
      <alignment horizontal="center" wrapText="1"/>
    </xf>
    <xf numFmtId="168" fontId="92" fillId="0" borderId="0" xfId="1" applyNumberFormat="1" applyFont="1" applyAlignment="1">
      <alignment horizontal="center" wrapText="1"/>
    </xf>
    <xf numFmtId="168" fontId="30" fillId="0" borderId="0" xfId="1" applyNumberFormat="1" applyFont="1" applyAlignment="1">
      <alignment horizontal="center" wrapText="1"/>
    </xf>
    <xf numFmtId="168" fontId="30" fillId="0" borderId="4" xfId="1" applyNumberFormat="1" applyFont="1" applyBorder="1" applyAlignment="1">
      <alignment horizontal="center" wrapText="1"/>
    </xf>
    <xf numFmtId="0" fontId="0" fillId="15" borderId="0" xfId="0" applyFill="1"/>
    <xf numFmtId="0" fontId="58" fillId="0" borderId="25" xfId="0" applyFont="1" applyBorder="1" applyAlignment="1">
      <alignment horizontal="center" vertical="top" wrapText="1"/>
    </xf>
    <xf numFmtId="0" fontId="58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justify" vertical="top" wrapText="1"/>
    </xf>
    <xf numFmtId="168" fontId="30" fillId="0" borderId="0" xfId="1" applyNumberFormat="1" applyFont="1" applyBorder="1" applyAlignment="1">
      <alignment horizontal="left" wrapText="1"/>
    </xf>
    <xf numFmtId="168" fontId="30" fillId="0" borderId="0" xfId="1" applyNumberFormat="1" applyFont="1" applyBorder="1" applyAlignment="1">
      <alignment horizontal="center" vertical="top" wrapText="1"/>
    </xf>
    <xf numFmtId="168" fontId="58" fillId="0" borderId="0" xfId="1" applyNumberFormat="1" applyFont="1" applyBorder="1" applyAlignment="1">
      <alignment horizontal="center" vertical="top" wrapText="1"/>
    </xf>
    <xf numFmtId="168" fontId="30" fillId="0" borderId="0" xfId="1" applyNumberFormat="1" applyFont="1" applyBorder="1" applyAlignment="1">
      <alignment horizontal="justify" vertical="top" wrapText="1"/>
    </xf>
    <xf numFmtId="168" fontId="30" fillId="0" borderId="0" xfId="1" applyNumberFormat="1" applyFont="1" applyBorder="1" applyAlignment="1">
      <alignment horizontal="center" wrapText="1"/>
    </xf>
    <xf numFmtId="43" fontId="30" fillId="0" borderId="0" xfId="1" applyFont="1" applyBorder="1" applyAlignment="1">
      <alignment horizontal="center" vertical="top" wrapText="1"/>
    </xf>
    <xf numFmtId="168" fontId="58" fillId="0" borderId="0" xfId="1" applyNumberFormat="1" applyFont="1" applyBorder="1" applyAlignment="1">
      <alignment horizontal="center" wrapText="1"/>
    </xf>
    <xf numFmtId="168" fontId="93" fillId="0" borderId="0" xfId="1" applyNumberFormat="1" applyFont="1" applyBorder="1" applyAlignment="1">
      <alignment horizontal="left" vertical="top" wrapText="1"/>
    </xf>
    <xf numFmtId="168" fontId="93" fillId="0" borderId="0" xfId="1" applyNumberFormat="1" applyFont="1" applyBorder="1" applyAlignment="1">
      <alignment horizontal="justify" vertical="top" wrapText="1"/>
    </xf>
    <xf numFmtId="168" fontId="93" fillId="0" borderId="0" xfId="1" applyNumberFormat="1" applyFont="1" applyBorder="1" applyAlignment="1">
      <alignment horizontal="center" vertical="top" wrapText="1"/>
    </xf>
    <xf numFmtId="0" fontId="0" fillId="0" borderId="0" xfId="0" applyBorder="1"/>
    <xf numFmtId="0" fontId="94" fillId="16" borderId="0" xfId="0" applyFont="1" applyFill="1"/>
    <xf numFmtId="168" fontId="94" fillId="16" borderId="0" xfId="0" applyNumberFormat="1" applyFont="1" applyFill="1"/>
    <xf numFmtId="168" fontId="58" fillId="0" borderId="0" xfId="1" applyNumberFormat="1" applyFont="1" applyBorder="1" applyAlignment="1">
      <alignment horizontal="center" vertical="top" wrapText="1"/>
    </xf>
    <xf numFmtId="168" fontId="58" fillId="0" borderId="0" xfId="1" applyNumberFormat="1" applyFont="1" applyBorder="1" applyAlignment="1">
      <alignment vertical="top" wrapText="1"/>
    </xf>
    <xf numFmtId="168" fontId="92" fillId="0" borderId="0" xfId="1" applyNumberFormat="1" applyFont="1" applyBorder="1" applyAlignment="1">
      <alignment wrapText="1"/>
    </xf>
    <xf numFmtId="168" fontId="30" fillId="0" borderId="4" xfId="1" applyNumberFormat="1" applyFont="1" applyFill="1" applyBorder="1" applyAlignment="1">
      <alignment horizontal="left" vertical="top" wrapText="1"/>
    </xf>
    <xf numFmtId="168" fontId="30" fillId="0" borderId="4" xfId="1" applyNumberFormat="1" applyFont="1" applyFill="1" applyBorder="1" applyAlignment="1">
      <alignment horizontal="center" vertical="top" wrapText="1"/>
    </xf>
    <xf numFmtId="0" fontId="22" fillId="0" borderId="0" xfId="2" quotePrefix="1" applyFont="1" applyFill="1" applyBorder="1" applyAlignment="1">
      <alignment horizontal="center" vertical="center"/>
    </xf>
    <xf numFmtId="0" fontId="95" fillId="0" borderId="0" xfId="2" applyFont="1" applyFill="1" applyAlignment="1"/>
    <xf numFmtId="0" fontId="32" fillId="0" borderId="0" xfId="2" applyFont="1" applyFill="1" applyAlignment="1">
      <alignment horizontal="center"/>
    </xf>
    <xf numFmtId="166" fontId="96" fillId="0" borderId="0" xfId="3" applyNumberFormat="1" applyFont="1" applyFill="1" applyBorder="1" applyAlignment="1">
      <alignment horizontal="right" vertical="center"/>
    </xf>
    <xf numFmtId="168" fontId="96" fillId="0" borderId="0" xfId="3" applyNumberFormat="1" applyFont="1" applyFill="1" applyBorder="1" applyAlignment="1">
      <alignment horizontal="right" vertical="center"/>
    </xf>
    <xf numFmtId="168" fontId="95" fillId="0" borderId="0" xfId="3" applyNumberFormat="1" applyFont="1" applyFill="1" applyBorder="1" applyAlignment="1">
      <alignment horizontal="right" vertical="center"/>
    </xf>
    <xf numFmtId="0" fontId="95" fillId="0" borderId="0" xfId="2" applyFont="1" applyFill="1" applyAlignment="1">
      <alignment vertical="center"/>
    </xf>
    <xf numFmtId="170" fontId="97" fillId="0" borderId="0" xfId="2" applyNumberFormat="1" applyFont="1" applyFill="1" applyBorder="1" applyAlignment="1">
      <alignment horizontal="center" vertical="center"/>
    </xf>
    <xf numFmtId="168" fontId="98" fillId="0" borderId="0" xfId="3" applyNumberFormat="1" applyFont="1" applyFill="1" applyBorder="1" applyAlignment="1">
      <alignment horizontal="right" vertical="center"/>
    </xf>
    <xf numFmtId="168" fontId="96" fillId="0" borderId="3" xfId="3" applyNumberFormat="1" applyFont="1" applyFill="1" applyBorder="1" applyAlignment="1">
      <alignment horizontal="right" vertical="center"/>
    </xf>
    <xf numFmtId="168" fontId="96" fillId="0" borderId="0" xfId="2" applyNumberFormat="1" applyFont="1" applyFill="1" applyAlignment="1"/>
    <xf numFmtId="168" fontId="95" fillId="0" borderId="0" xfId="2" applyNumberFormat="1" applyFont="1" applyFill="1" applyAlignment="1"/>
    <xf numFmtId="168" fontId="85" fillId="0" borderId="0" xfId="1" applyNumberFormat="1" applyFont="1" applyFill="1" applyBorder="1" applyAlignment="1">
      <alignment horizontal="right" vertical="center"/>
    </xf>
    <xf numFmtId="37" fontId="96" fillId="0" borderId="0" xfId="2" applyNumberFormat="1" applyFont="1" applyFill="1" applyAlignment="1"/>
    <xf numFmtId="37" fontId="95" fillId="0" borderId="0" xfId="2" applyNumberFormat="1" applyFont="1" applyFill="1" applyAlignment="1"/>
    <xf numFmtId="0" fontId="22" fillId="0" borderId="0" xfId="2" applyFont="1" applyFill="1" applyAlignment="1">
      <alignment horizontal="center"/>
    </xf>
    <xf numFmtId="0" fontId="22" fillId="0" borderId="0" xfId="2" applyFont="1" applyFill="1" applyAlignment="1">
      <alignment horizontal="center" wrapText="1"/>
    </xf>
    <xf numFmtId="49" fontId="11" fillId="0" borderId="0" xfId="4" applyNumberFormat="1" applyFont="1" applyFill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2" fillId="0" borderId="0" xfId="2" applyFill="1" applyBorder="1"/>
    <xf numFmtId="0" fontId="2" fillId="0" borderId="0" xfId="2" applyFill="1"/>
    <xf numFmtId="0" fontId="2" fillId="0" borderId="0" xfId="2" applyFont="1" applyFill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6" fontId="19" fillId="0" borderId="0" xfId="2" applyNumberFormat="1" applyFont="1" applyFill="1" applyBorder="1"/>
    <xf numFmtId="169" fontId="20" fillId="0" borderId="0" xfId="2" applyNumberFormat="1" applyFont="1" applyFill="1"/>
    <xf numFmtId="168" fontId="2" fillId="0" borderId="0" xfId="2" applyNumberFormat="1" applyFont="1" applyFill="1"/>
    <xf numFmtId="0" fontId="19" fillId="0" borderId="0" xfId="2" applyFont="1" applyFill="1" applyBorder="1"/>
    <xf numFmtId="0" fontId="20" fillId="0" borderId="0" xfId="2" applyFont="1" applyFill="1"/>
    <xf numFmtId="0" fontId="5" fillId="0" borderId="0" xfId="2" applyFont="1" applyFill="1" applyBorder="1"/>
    <xf numFmtId="0" fontId="5" fillId="0" borderId="0" xfId="2" applyFont="1" applyFill="1"/>
    <xf numFmtId="168" fontId="5" fillId="0" borderId="0" xfId="2" applyNumberFormat="1" applyFont="1" applyFill="1"/>
    <xf numFmtId="0" fontId="19" fillId="0" borderId="0" xfId="2" applyFont="1" applyFill="1" applyBorder="1" applyAlignment="1">
      <alignment horizontal="center"/>
    </xf>
    <xf numFmtId="0" fontId="20" fillId="0" borderId="0" xfId="2" applyFont="1" applyFill="1" applyAlignment="1">
      <alignment horizontal="center"/>
    </xf>
    <xf numFmtId="0" fontId="2" fillId="0" borderId="0" xfId="2" applyFill="1" applyAlignment="1">
      <alignment horizontal="center"/>
    </xf>
    <xf numFmtId="166" fontId="19" fillId="0" borderId="6" xfId="2" applyNumberFormat="1" applyFont="1" applyFill="1" applyBorder="1"/>
    <xf numFmtId="166" fontId="20" fillId="0" borderId="7" xfId="2" applyNumberFormat="1" applyFont="1" applyFill="1" applyBorder="1"/>
    <xf numFmtId="0" fontId="2" fillId="0" borderId="0" xfId="2" applyFont="1" applyFill="1" applyBorder="1"/>
    <xf numFmtId="43" fontId="2" fillId="0" borderId="0" xfId="3" applyFont="1" applyFill="1"/>
    <xf numFmtId="164" fontId="2" fillId="0" borderId="0" xfId="2" applyNumberFormat="1" applyFill="1"/>
    <xf numFmtId="168" fontId="2" fillId="0" borderId="0" xfId="2" applyNumberFormat="1" applyFill="1"/>
    <xf numFmtId="176" fontId="2" fillId="0" borderId="0" xfId="2" applyNumberFormat="1" applyFill="1"/>
    <xf numFmtId="176" fontId="2" fillId="0" borderId="0" xfId="3" applyNumberFormat="1" applyFont="1" applyFill="1"/>
    <xf numFmtId="176" fontId="65" fillId="0" borderId="0" xfId="2" applyNumberFormat="1" applyFont="1" applyFill="1"/>
    <xf numFmtId="176" fontId="65" fillId="0" borderId="0" xfId="3" applyNumberFormat="1" applyFont="1" applyFill="1"/>
    <xf numFmtId="43" fontId="30" fillId="0" borderId="0" xfId="3" applyFont="1" applyFill="1"/>
    <xf numFmtId="43" fontId="2" fillId="0" borderId="0" xfId="1" applyFont="1" applyFill="1"/>
    <xf numFmtId="43" fontId="30" fillId="0" borderId="0" xfId="6" applyFont="1" applyFill="1"/>
    <xf numFmtId="43" fontId="30" fillId="0" borderId="0" xfId="4" applyNumberFormat="1" applyFont="1" applyFill="1"/>
    <xf numFmtId="0" fontId="11" fillId="0" borderId="0" xfId="4" applyFont="1" applyFill="1"/>
    <xf numFmtId="0" fontId="2" fillId="0" borderId="0" xfId="4" applyFill="1"/>
    <xf numFmtId="43" fontId="2" fillId="0" borderId="0" xfId="4" applyNumberFormat="1" applyFill="1"/>
    <xf numFmtId="43" fontId="2" fillId="0" borderId="0" xfId="1" applyFont="1" applyFill="1" applyBorder="1"/>
    <xf numFmtId="0" fontId="2" fillId="0" borderId="0" xfId="4" applyFill="1" applyBorder="1"/>
    <xf numFmtId="0" fontId="15" fillId="0" borderId="0" xfId="2" quotePrefix="1" applyFont="1" applyFill="1" applyBorder="1" applyAlignment="1">
      <alignment horizontal="center"/>
    </xf>
    <xf numFmtId="49" fontId="11" fillId="0" borderId="0" xfId="4" applyNumberFormat="1" applyFont="1" applyFill="1" applyAlignment="1">
      <alignment horizontal="center" vertical="center" wrapText="1"/>
    </xf>
    <xf numFmtId="0" fontId="15" fillId="0" borderId="0" xfId="4" quotePrefix="1" applyFont="1" applyFill="1" applyBorder="1" applyAlignment="1">
      <alignment horizontal="center"/>
    </xf>
    <xf numFmtId="0" fontId="14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5" fillId="0" borderId="0" xfId="30" applyFont="1" applyFill="1" applyBorder="1" applyAlignment="1">
      <alignment horizontal="center" vertical="center"/>
    </xf>
    <xf numFmtId="43" fontId="11" fillId="0" borderId="0" xfId="6" applyNumberFormat="1" applyFont="1" applyFill="1" applyBorder="1" applyAlignment="1">
      <alignment vertical="center"/>
    </xf>
    <xf numFmtId="43" fontId="17" fillId="0" borderId="0" xfId="6" applyNumberFormat="1" applyFont="1" applyFill="1" applyBorder="1" applyAlignment="1">
      <alignment vertical="center"/>
    </xf>
    <xf numFmtId="43" fontId="2" fillId="0" borderId="0" xfId="6" applyFont="1" applyFill="1" applyBorder="1"/>
    <xf numFmtId="43" fontId="2" fillId="0" borderId="0" xfId="4" applyNumberFormat="1" applyFill="1" applyBorder="1"/>
    <xf numFmtId="0" fontId="11" fillId="0" borderId="0" xfId="5" applyFont="1" applyFill="1" applyBorder="1" applyAlignment="1">
      <alignment horizontal="right" wrapText="1"/>
    </xf>
    <xf numFmtId="170" fontId="13" fillId="0" borderId="0" xfId="5" applyNumberFormat="1" applyFont="1" applyFill="1" applyBorder="1" applyAlignment="1">
      <alignment vertical="center"/>
    </xf>
    <xf numFmtId="0" fontId="11" fillId="0" borderId="0" xfId="5" applyFont="1" applyFill="1" applyBorder="1"/>
    <xf numFmtId="0" fontId="11" fillId="0" borderId="0" xfId="0" applyFont="1" applyFill="1" applyBorder="1" applyAlignment="1">
      <alignment horizontal="left"/>
    </xf>
    <xf numFmtId="49" fontId="11" fillId="0" borderId="0" xfId="2" applyNumberFormat="1" applyFont="1" applyFill="1" applyBorder="1" applyAlignment="1">
      <alignment vertical="center" wrapText="1"/>
    </xf>
    <xf numFmtId="49" fontId="11" fillId="0" borderId="0" xfId="2" applyNumberFormat="1" applyFont="1" applyFill="1" applyBorder="1" applyAlignment="1">
      <alignment horizontal="center" vertical="center" wrapText="1"/>
    </xf>
    <xf numFmtId="168" fontId="17" fillId="0" borderId="0" xfId="6" applyNumberFormat="1" applyFont="1" applyFill="1" applyBorder="1" applyAlignment="1">
      <alignment vertical="center"/>
    </xf>
    <xf numFmtId="172" fontId="17" fillId="0" borderId="0" xfId="5" applyNumberFormat="1" applyFont="1" applyFill="1" applyBorder="1" applyAlignment="1">
      <alignment vertical="center"/>
    </xf>
    <xf numFmtId="172" fontId="13" fillId="0" borderId="0" xfId="5" applyNumberFormat="1" applyFont="1" applyFill="1" applyBorder="1" applyAlignment="1">
      <alignment vertical="center"/>
    </xf>
    <xf numFmtId="168" fontId="13" fillId="0" borderId="0" xfId="6" applyNumberFormat="1" applyFont="1" applyFill="1" applyBorder="1" applyAlignment="1">
      <alignment vertical="center"/>
    </xf>
    <xf numFmtId="172" fontId="16" fillId="0" borderId="0" xfId="5" applyNumberFormat="1" applyFont="1" applyFill="1" applyBorder="1" applyAlignment="1">
      <alignment vertical="center"/>
    </xf>
    <xf numFmtId="43" fontId="1" fillId="0" borderId="0" xfId="6" applyFont="1" applyFill="1" applyBorder="1"/>
    <xf numFmtId="43" fontId="11" fillId="0" borderId="0" xfId="6" applyNumberFormat="1" applyFont="1" applyFill="1" applyBorder="1" applyAlignment="1">
      <alignment horizontal="right" vertical="center"/>
    </xf>
    <xf numFmtId="3" fontId="11" fillId="0" borderId="0" xfId="5" applyNumberFormat="1" applyFont="1" applyFill="1" applyBorder="1" applyAlignment="1">
      <alignment horizontal="right" wrapText="1"/>
    </xf>
    <xf numFmtId="0" fontId="11" fillId="0" borderId="0" xfId="5" applyFont="1" applyFill="1" applyBorder="1" applyAlignment="1">
      <alignment horizontal="right" vertical="top" wrapText="1"/>
    </xf>
    <xf numFmtId="3" fontId="11" fillId="0" borderId="0" xfId="5" applyNumberFormat="1" applyFont="1" applyFill="1" applyBorder="1" applyAlignment="1">
      <alignment horizontal="right" vertical="top" wrapText="1"/>
    </xf>
    <xf numFmtId="168" fontId="10" fillId="0" borderId="3" xfId="1" applyNumberFormat="1" applyFont="1" applyFill="1" applyBorder="1" applyAlignment="1">
      <alignment horizontal="right" vertical="center"/>
    </xf>
    <xf numFmtId="168" fontId="13" fillId="0" borderId="3" xfId="1" applyNumberFormat="1" applyFont="1" applyFill="1" applyBorder="1" applyAlignment="1">
      <alignment horizontal="right" vertical="center"/>
    </xf>
    <xf numFmtId="0" fontId="30" fillId="0" borderId="0" xfId="4" applyFont="1" applyFill="1" applyBorder="1"/>
    <xf numFmtId="43" fontId="30" fillId="0" borderId="0" xfId="6" applyFont="1" applyFill="1" applyBorder="1"/>
    <xf numFmtId="0" fontId="58" fillId="0" borderId="0" xfId="4" applyFont="1" applyFill="1" applyBorder="1"/>
    <xf numFmtId="43" fontId="58" fillId="0" borderId="0" xfId="6" applyFont="1" applyFill="1" applyBorder="1"/>
    <xf numFmtId="0" fontId="11" fillId="0" borderId="0" xfId="0" applyFont="1" applyFill="1" applyBorder="1"/>
    <xf numFmtId="0" fontId="4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22" fillId="0" borderId="0" xfId="2" applyFont="1" applyFill="1" applyAlignment="1">
      <alignment horizontal="center" wrapText="1"/>
    </xf>
    <xf numFmtId="0" fontId="10" fillId="0" borderId="0" xfId="2" applyFont="1" applyFill="1" applyAlignment="1">
      <alignment horizontal="center" wrapText="1"/>
    </xf>
    <xf numFmtId="0" fontId="15" fillId="0" borderId="0" xfId="2" quotePrefix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49" fontId="11" fillId="0" borderId="0" xfId="4" applyNumberFormat="1" applyFont="1" applyFill="1" applyAlignment="1">
      <alignment horizontal="center" vertical="center" wrapText="1"/>
    </xf>
    <xf numFmtId="2" fontId="11" fillId="0" borderId="0" xfId="4" applyNumberFormat="1" applyFont="1" applyFill="1" applyAlignment="1">
      <alignment horizontal="center" vertical="center" wrapText="1"/>
    </xf>
    <xf numFmtId="0" fontId="15" fillId="0" borderId="0" xfId="4" quotePrefix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 vertical="center" wrapText="1"/>
    </xf>
    <xf numFmtId="0" fontId="15" fillId="0" borderId="0" xfId="0" quotePrefix="1" applyFont="1" applyFill="1" applyBorder="1" applyAlignment="1">
      <alignment horizontal="center"/>
    </xf>
    <xf numFmtId="49" fontId="30" fillId="0" borderId="0" xfId="4" applyNumberFormat="1" applyFont="1" applyFill="1" applyAlignment="1">
      <alignment horizontal="center" vertical="center" wrapText="1"/>
    </xf>
    <xf numFmtId="0" fontId="10" fillId="0" borderId="0" xfId="2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vertical="center" wrapText="1"/>
    </xf>
    <xf numFmtId="2" fontId="30" fillId="0" borderId="0" xfId="0" applyNumberFormat="1" applyFont="1" applyFill="1" applyAlignment="1">
      <alignment horizontal="center" vertical="center" wrapText="1"/>
    </xf>
    <xf numFmtId="49" fontId="30" fillId="0" borderId="0" xfId="0" applyNumberFormat="1" applyFont="1" applyFill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/>
    </xf>
    <xf numFmtId="170" fontId="17" fillId="0" borderId="5" xfId="0" applyNumberFormat="1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2" fontId="11" fillId="0" borderId="0" xfId="30" applyNumberFormat="1" applyFont="1" applyFill="1" applyAlignment="1">
      <alignment horizontal="center" vertical="center"/>
    </xf>
    <xf numFmtId="0" fontId="15" fillId="0" borderId="0" xfId="30" applyFont="1" applyFill="1" applyBorder="1" applyAlignment="1">
      <alignment horizontal="center" vertical="center"/>
    </xf>
    <xf numFmtId="0" fontId="10" fillId="0" borderId="0" xfId="30" applyFont="1" applyFill="1" applyBorder="1" applyAlignment="1">
      <alignment horizontal="center" vertical="center"/>
    </xf>
    <xf numFmtId="0" fontId="73" fillId="0" borderId="0" xfId="36" applyFont="1" applyFill="1" applyBorder="1" applyAlignment="1">
      <alignment horizontal="center" vertical="center"/>
    </xf>
    <xf numFmtId="0" fontId="85" fillId="0" borderId="0" xfId="36" applyFont="1" applyFill="1" applyAlignment="1">
      <alignment horizontal="center" vertical="center"/>
    </xf>
    <xf numFmtId="0" fontId="64" fillId="0" borderId="0" xfId="36" applyFont="1" applyFill="1" applyBorder="1" applyAlignment="1">
      <alignment horizontal="center" vertical="center"/>
    </xf>
    <xf numFmtId="0" fontId="72" fillId="0" borderId="0" xfId="36" applyFont="1" applyFill="1" applyBorder="1" applyAlignment="1">
      <alignment horizontal="center" vertical="center"/>
    </xf>
    <xf numFmtId="0" fontId="72" fillId="0" borderId="0" xfId="36" applyFont="1" applyFill="1" applyAlignment="1">
      <alignment horizontal="left" vertical="center"/>
    </xf>
    <xf numFmtId="0" fontId="64" fillId="0" borderId="0" xfId="36" applyFont="1" applyFill="1" applyAlignment="1">
      <alignment horizontal="left" vertical="center"/>
    </xf>
    <xf numFmtId="0" fontId="85" fillId="0" borderId="5" xfId="40" applyFont="1" applyFill="1" applyBorder="1" applyAlignment="1">
      <alignment horizontal="center" vertical="center"/>
    </xf>
    <xf numFmtId="0" fontId="72" fillId="0" borderId="5" xfId="40" applyFont="1" applyFill="1" applyBorder="1" applyAlignment="1">
      <alignment horizontal="center" vertical="center"/>
    </xf>
    <xf numFmtId="0" fontId="73" fillId="0" borderId="0" xfId="40" applyFont="1" applyFill="1" applyBorder="1" applyAlignment="1">
      <alignment horizontal="center" vertical="center"/>
    </xf>
    <xf numFmtId="0" fontId="64" fillId="0" borderId="0" xfId="40" applyFont="1" applyFill="1" applyBorder="1" applyAlignment="1">
      <alignment horizontal="center" vertical="center"/>
    </xf>
    <xf numFmtId="0" fontId="64" fillId="0" borderId="0" xfId="40" applyFont="1" applyFill="1" applyBorder="1" applyAlignment="1">
      <alignment horizontal="right" vertical="center"/>
    </xf>
    <xf numFmtId="0" fontId="86" fillId="0" borderId="5" xfId="40" applyFont="1" applyFill="1" applyBorder="1" applyAlignment="1">
      <alignment horizontal="center" vertical="center"/>
    </xf>
    <xf numFmtId="0" fontId="72" fillId="0" borderId="0" xfId="40" applyFont="1" applyFill="1" applyBorder="1" applyAlignment="1">
      <alignment horizontal="center" vertical="center"/>
    </xf>
    <xf numFmtId="0" fontId="37" fillId="9" borderId="0" xfId="0" applyFont="1" applyFill="1" applyAlignment="1">
      <alignment horizontal="center"/>
    </xf>
    <xf numFmtId="0" fontId="37" fillId="0" borderId="0" xfId="0" applyFont="1" applyAlignment="1">
      <alignment horizontal="center"/>
    </xf>
    <xf numFmtId="168" fontId="37" fillId="0" borderId="0" xfId="0" applyNumberFormat="1" applyFont="1" applyAlignment="1">
      <alignment horizontal="center"/>
    </xf>
    <xf numFmtId="0" fontId="55" fillId="3" borderId="0" xfId="0" applyFont="1" applyFill="1" applyAlignment="1">
      <alignment horizontal="center" vertical="center" wrapText="1"/>
    </xf>
    <xf numFmtId="0" fontId="56" fillId="3" borderId="0" xfId="0" applyFont="1" applyFill="1" applyAlignment="1">
      <alignment horizontal="center" vertical="center" wrapText="1"/>
    </xf>
    <xf numFmtId="0" fontId="53" fillId="0" borderId="0" xfId="0" applyFont="1" applyAlignment="1">
      <alignment horizontal="center"/>
    </xf>
    <xf numFmtId="0" fontId="58" fillId="0" borderId="25" xfId="0" applyFont="1" applyBorder="1" applyAlignment="1">
      <alignment horizontal="center" vertical="top" wrapText="1"/>
    </xf>
    <xf numFmtId="0" fontId="58" fillId="0" borderId="28" xfId="0" applyFont="1" applyBorder="1" applyAlignment="1">
      <alignment horizontal="center" vertical="top" wrapText="1"/>
    </xf>
    <xf numFmtId="0" fontId="92" fillId="0" borderId="20" xfId="0" applyFont="1" applyBorder="1" applyAlignment="1">
      <alignment horizontal="center" vertical="top" wrapText="1"/>
    </xf>
    <xf numFmtId="168" fontId="92" fillId="0" borderId="20" xfId="1" applyNumberFormat="1" applyFont="1" applyBorder="1" applyAlignment="1">
      <alignment horizontal="center" wrapText="1"/>
    </xf>
    <xf numFmtId="168" fontId="58" fillId="0" borderId="25" xfId="1" applyNumberFormat="1" applyFont="1" applyBorder="1" applyAlignment="1">
      <alignment horizontal="center" vertical="top" wrapText="1"/>
    </xf>
    <xf numFmtId="168" fontId="58" fillId="0" borderId="28" xfId="1" applyNumberFormat="1" applyFont="1" applyBorder="1" applyAlignment="1">
      <alignment horizontal="center" vertical="top" wrapText="1"/>
    </xf>
  </cellXfs>
  <cellStyles count="63">
    <cellStyle name="Calculation 2" xfId="7"/>
    <cellStyle name="Comma" xfId="1" builtinId="3"/>
    <cellStyle name="Comma 10" xfId="42"/>
    <cellStyle name="Comma 100" xfId="6"/>
    <cellStyle name="Comma 14" xfId="8"/>
    <cellStyle name="Comma 2" xfId="9"/>
    <cellStyle name="Comma 2 2" xfId="43"/>
    <cellStyle name="Comma 2 3" xfId="44"/>
    <cellStyle name="Comma 2 4" xfId="45"/>
    <cellStyle name="Comma 2_gst001a111b-06e-1 Rev 1" xfId="46"/>
    <cellStyle name="Comma 20 2 4 7" xfId="10"/>
    <cellStyle name="Comma 3" xfId="3"/>
    <cellStyle name="Comma 3 2" xfId="33"/>
    <cellStyle name="Comma 3 2 2" xfId="32"/>
    <cellStyle name="Comma 4" xfId="34"/>
    <cellStyle name="Comma 4 2" xfId="31"/>
    <cellStyle name="Comma 5" xfId="38"/>
    <cellStyle name="Comma 6" xfId="47"/>
    <cellStyle name="Comma 7" xfId="48"/>
    <cellStyle name="Comma 8" xfId="49"/>
    <cellStyle name="Comma 9" xfId="50"/>
    <cellStyle name="comma zerodec" xfId="51"/>
    <cellStyle name="Currency1" xfId="52"/>
    <cellStyle name="Dollar (zero dec)" xfId="53"/>
    <cellStyle name="Grey" xfId="54"/>
    <cellStyle name="Input [yellow]" xfId="55"/>
    <cellStyle name="no dec" xfId="56"/>
    <cellStyle name="Normal" xfId="0" builtinId="0"/>
    <cellStyle name="Normal - Style1" xfId="57"/>
    <cellStyle name="Normal 10 2 2 2" xfId="11"/>
    <cellStyle name="Normal 138" xfId="12"/>
    <cellStyle name="Normal 144" xfId="4"/>
    <cellStyle name="Normal 145" xfId="13"/>
    <cellStyle name="Normal 2" xfId="14"/>
    <cellStyle name="Normal 2 10 2" xfId="15"/>
    <cellStyle name="Normal 2 10 2 2" xfId="16"/>
    <cellStyle name="Normal 2 13" xfId="17"/>
    <cellStyle name="Normal 2 13 2" xfId="18"/>
    <cellStyle name="Normal 2 13 3" xfId="19"/>
    <cellStyle name="Normal 2 13 3 2" xfId="20"/>
    <cellStyle name="Normal 2 2" xfId="21"/>
    <cellStyle name="Normal 2 2 2" xfId="22"/>
    <cellStyle name="Normal 2 2 2 2 2 2 2 2" xfId="23"/>
    <cellStyle name="Normal 2 2 2 2 2 2 2 2 2" xfId="24"/>
    <cellStyle name="Normal 2 2 3" xfId="37"/>
    <cellStyle name="Normal 2 3" xfId="25"/>
    <cellStyle name="Normal 2 4" xfId="5"/>
    <cellStyle name="Normal 2 5" xfId="40"/>
    <cellStyle name="Normal 3" xfId="26"/>
    <cellStyle name="Normal 3 2" xfId="27"/>
    <cellStyle name="Normal 3 3" xfId="58"/>
    <cellStyle name="Normal 4" xfId="28"/>
    <cellStyle name="Normal 4 2" xfId="59"/>
    <cellStyle name="Normal 5" xfId="2"/>
    <cellStyle name="Normal 5 2" xfId="39"/>
    <cellStyle name="Normal 6" xfId="35"/>
    <cellStyle name="Normal 6 2" xfId="30"/>
    <cellStyle name="Normal 6 3" xfId="41"/>
    <cellStyle name="Normal 7" xfId="36"/>
    <cellStyle name="Normal 8" xfId="62"/>
    <cellStyle name="Percent" xfId="29" builtinId="5"/>
    <cellStyle name="Percent [2]" xfId="60"/>
    <cellStyle name="Quantity" xfId="61"/>
  </cellStyles>
  <dxfs count="0"/>
  <tableStyles count="0" defaultTableStyle="TableStyleMedium9" defaultPivotStyle="PivotStyleLight16"/>
  <colors>
    <mruColors>
      <color rgb="FFFF99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TA/Corporate%20Finance%20&amp;%20Accounting/Consolidation/Department%20users%20only/2017-2.17/Conso/WIP/wip_Conso%20(Jun'17)_v.2_2017072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raporn.p/AppData/Roaming/Microsoft/Excel/wip_Conso%20(Jun'17)_v.2_20170724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"/>
      <sheetName val="CPL"/>
      <sheetName val="PL-TTA"/>
      <sheetName val="Seg"/>
      <sheetName val="CPL5M May'17"/>
      <sheetName val="Impairment_2016"/>
      <sheetName val="Impairment Dec'15"/>
      <sheetName val="Depre. by Function"/>
      <sheetName val="Reconciled Investment"/>
      <sheetName val="MML PL 1st draft"/>
      <sheetName val="INV Report"/>
      <sheetName val="NCI Report"/>
      <sheetName val="Data_PMTA"/>
      <sheetName val="Data_Entity"/>
      <sheetName val="Reclassify"/>
      <sheetName val="Adjust"/>
      <sheetName val="Deferred tax"/>
      <sheetName val="VAT_Shipping"/>
      <sheetName val="Reclassify refer SAP"/>
      <sheetName val="BF 2016"/>
      <sheetName val="Data_Conso"/>
      <sheetName val="COI"/>
      <sheetName val="SGFI"/>
      <sheetName val="Change in %"/>
      <sheetName val="MML 58.22%"/>
      <sheetName val="PMTA 68.52%"/>
      <sheetName val="UMS 90.11%"/>
      <sheetName val="UMS Feb 16"/>
      <sheetName val="PPA Jun 17"/>
      <sheetName val="MIN"/>
      <sheetName val="Elim dep &amp; foresee"/>
      <sheetName val="COI-PPA"/>
      <sheetName val="Mapping ERP GL &amp; CS"/>
      <sheetName val="Support AC presentation"/>
      <sheetName val="eng2-4_BS"/>
      <sheetName val="eng5_PL3m"/>
      <sheetName val="eng6_PL compre3m"/>
      <sheetName val="eng5_PL_YTD"/>
      <sheetName val="eng6_PL compre"/>
      <sheetName val="eng7_SOC_conso"/>
      <sheetName val="eng8_SOC_TTA"/>
      <sheetName val="NFS"/>
      <sheetName val="BS_SET"/>
      <sheetName val="EQUITY_SET"/>
      <sheetName val="PL_SET"/>
      <sheetName val="CF_SET"/>
      <sheetName val="mapping-Comcode"/>
      <sheetName val="mapping CS &amp; 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S"/>
      <sheetName val="CPL"/>
      <sheetName val="PL-TTA"/>
      <sheetName val="Seg"/>
      <sheetName val="CPL5M May'17"/>
      <sheetName val="Impairment_2016"/>
      <sheetName val="Impairment Dec'15"/>
      <sheetName val="Depre. by Function"/>
      <sheetName val="Reconciled Investment"/>
      <sheetName val="MML PL 1st draft"/>
      <sheetName val="INV Report"/>
      <sheetName val="NCI Report"/>
      <sheetName val="Data_PMTA"/>
      <sheetName val="Data_Entity"/>
      <sheetName val="Reclassify"/>
      <sheetName val="Adjust"/>
      <sheetName val="Deferred tax"/>
      <sheetName val="VAT_Shipping"/>
      <sheetName val="Reclassify refer SAP"/>
      <sheetName val="BF 2016"/>
      <sheetName val="Data_Conso"/>
      <sheetName val="COI"/>
      <sheetName val="SGFI"/>
      <sheetName val="Change in %"/>
      <sheetName val="MML 58.22%"/>
      <sheetName val="PMTA 68.52%"/>
      <sheetName val="UMS 90.11%"/>
      <sheetName val="UMS Feb 16"/>
      <sheetName val="PPA Jun 17"/>
      <sheetName val="MIN"/>
      <sheetName val="Elim dep &amp; foresee"/>
      <sheetName val="COI-PPA"/>
      <sheetName val="Mapping ERP GL &amp; CS"/>
      <sheetName val="Support AC presentation"/>
      <sheetName val="eng2-4_BS"/>
      <sheetName val="eng5_PL3m"/>
      <sheetName val="eng6_PL compre3m"/>
      <sheetName val="eng5_PL_YTD"/>
      <sheetName val="eng6_PL compre"/>
      <sheetName val="eng7_SOC_conso"/>
      <sheetName val="eng8_SOC_TTA"/>
      <sheetName val="NFS"/>
      <sheetName val="BS_SET"/>
      <sheetName val="EQUITY_SET"/>
      <sheetName val="PL_SET"/>
      <sheetName val="CF_SET"/>
      <sheetName val="mapping-Comcode"/>
      <sheetName val="mapping CS &amp; 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8"/>
  <sheetViews>
    <sheetView tabSelected="1" view="pageBreakPreview" zoomScale="85" zoomScaleNormal="80" zoomScaleSheetLayoutView="85" workbookViewId="0">
      <selection activeCell="A6" sqref="A6"/>
    </sheetView>
  </sheetViews>
  <sheetFormatPr defaultColWidth="9" defaultRowHeight="14.4"/>
  <cols>
    <col min="1" max="1" width="35.44140625" style="28" customWidth="1"/>
    <col min="2" max="2" width="7.5546875" style="25" customWidth="1"/>
    <col min="3" max="3" width="1.5546875" style="53" customWidth="1"/>
    <col min="4" max="4" width="14.5546875" style="802" bestFit="1" customWidth="1"/>
    <col min="5" max="5" width="1.5546875" style="803" customWidth="1"/>
    <col min="6" max="6" width="13.44140625" style="456" customWidth="1"/>
    <col min="7" max="7" width="1.5546875" style="803" customWidth="1"/>
    <col min="8" max="8" width="14.5546875" style="802" bestFit="1" customWidth="1"/>
    <col min="9" max="9" width="1.5546875" style="53" customWidth="1"/>
    <col min="10" max="10" width="13.44140625" style="456" customWidth="1"/>
    <col min="11" max="11" width="13.109375" style="1001" hidden="1" customWidth="1"/>
    <col min="12" max="12" width="12.109375" style="985" hidden="1" customWidth="1"/>
    <col min="13" max="13" width="11.44140625" style="985" bestFit="1" customWidth="1"/>
    <col min="14" max="16384" width="9" style="985"/>
  </cols>
  <sheetData>
    <row r="1" spans="1:14" ht="20.25" customHeight="1">
      <c r="A1" s="1" t="s">
        <v>0</v>
      </c>
      <c r="B1" s="2"/>
      <c r="C1" s="3"/>
      <c r="D1" s="789"/>
      <c r="E1" s="790"/>
      <c r="F1" s="440"/>
      <c r="G1" s="790"/>
      <c r="H1" s="789"/>
      <c r="I1" s="3"/>
      <c r="J1" s="960"/>
      <c r="K1" s="983"/>
      <c r="L1" s="984"/>
    </row>
    <row r="2" spans="1:14" ht="20.25" customHeight="1">
      <c r="A2" s="4" t="s">
        <v>1</v>
      </c>
      <c r="B2" s="2"/>
      <c r="C2" s="3"/>
      <c r="D2" s="789"/>
      <c r="E2" s="790"/>
      <c r="F2" s="440"/>
      <c r="G2" s="790"/>
      <c r="H2" s="789"/>
      <c r="I2" s="3"/>
      <c r="J2" s="440"/>
      <c r="K2" s="983"/>
      <c r="L2" s="984"/>
    </row>
    <row r="3" spans="1:14" ht="19.5" customHeight="1">
      <c r="A3" s="5"/>
      <c r="B3" s="6"/>
      <c r="C3" s="6"/>
      <c r="D3" s="791"/>
      <c r="E3" s="441"/>
      <c r="F3" s="441"/>
      <c r="G3" s="441"/>
      <c r="H3" s="791"/>
      <c r="I3" s="6"/>
      <c r="J3" s="441"/>
      <c r="K3" s="983"/>
      <c r="L3" s="984"/>
    </row>
    <row r="4" spans="1:14" ht="19.5" customHeight="1">
      <c r="A4" s="6"/>
      <c r="B4" s="5"/>
      <c r="C4" s="6"/>
      <c r="D4" s="1053" t="s">
        <v>2</v>
      </c>
      <c r="E4" s="1053"/>
      <c r="F4" s="1053"/>
      <c r="G4" s="792"/>
      <c r="H4" s="1054" t="s">
        <v>3</v>
      </c>
      <c r="I4" s="1054"/>
      <c r="J4" s="1054"/>
      <c r="K4" s="983"/>
      <c r="L4" s="984"/>
    </row>
    <row r="5" spans="1:14" ht="19.5" customHeight="1">
      <c r="A5" s="6"/>
      <c r="B5" s="8"/>
      <c r="C5" s="9"/>
      <c r="D5" s="1055" t="s">
        <v>4</v>
      </c>
      <c r="E5" s="1055"/>
      <c r="F5" s="1055"/>
      <c r="G5" s="793"/>
      <c r="H5" s="1056" t="s">
        <v>4</v>
      </c>
      <c r="I5" s="1056"/>
      <c r="J5" s="1056"/>
      <c r="K5" s="983"/>
      <c r="L5" s="984"/>
    </row>
    <row r="6" spans="1:14" ht="19.5" customHeight="1">
      <c r="A6" s="6"/>
      <c r="B6" s="8"/>
      <c r="C6" s="9"/>
      <c r="D6" s="434" t="s">
        <v>406</v>
      </c>
      <c r="E6" s="11"/>
      <c r="F6" s="12" t="s">
        <v>5</v>
      </c>
      <c r="G6" s="794"/>
      <c r="H6" s="434" t="s">
        <v>406</v>
      </c>
      <c r="I6" s="12"/>
      <c r="J6" s="12" t="s">
        <v>5</v>
      </c>
      <c r="K6" s="983"/>
      <c r="L6" s="984"/>
    </row>
    <row r="7" spans="1:14" ht="19.5" customHeight="1">
      <c r="A7" s="13" t="s">
        <v>6</v>
      </c>
      <c r="B7" s="14" t="s">
        <v>7</v>
      </c>
      <c r="C7" s="15"/>
      <c r="D7" s="457">
        <v>2017</v>
      </c>
      <c r="E7" s="457"/>
      <c r="F7" s="457">
        <v>2016</v>
      </c>
      <c r="G7" s="457"/>
      <c r="H7" s="457">
        <v>2017</v>
      </c>
      <c r="I7" s="9"/>
      <c r="J7" s="442">
        <v>2016</v>
      </c>
      <c r="K7" s="983"/>
      <c r="L7" s="984"/>
    </row>
    <row r="8" spans="1:14" ht="19.5" customHeight="1">
      <c r="A8" s="13"/>
      <c r="B8" s="14"/>
      <c r="C8" s="15"/>
      <c r="D8" s="16" t="s">
        <v>8</v>
      </c>
      <c r="E8" s="442"/>
      <c r="F8" s="442"/>
      <c r="G8" s="442"/>
      <c r="H8" s="16" t="s">
        <v>8</v>
      </c>
      <c r="I8" s="9"/>
      <c r="J8" s="442"/>
      <c r="K8" s="986" t="s">
        <v>9</v>
      </c>
      <c r="L8" s="987" t="s">
        <v>10</v>
      </c>
      <c r="M8" s="1051"/>
      <c r="N8" s="1051"/>
    </row>
    <row r="9" spans="1:14" ht="19.5" customHeight="1">
      <c r="A9" s="17"/>
      <c r="B9" s="2"/>
      <c r="C9" s="18"/>
      <c r="D9" s="1057" t="s">
        <v>11</v>
      </c>
      <c r="E9" s="1057"/>
      <c r="F9" s="1057"/>
      <c r="G9" s="1057"/>
      <c r="H9" s="1057"/>
      <c r="I9" s="1057"/>
      <c r="J9" s="1057"/>
      <c r="K9" s="1052" t="s">
        <v>12</v>
      </c>
      <c r="L9" s="1052"/>
      <c r="M9" s="987"/>
      <c r="N9" s="987"/>
    </row>
    <row r="10" spans="1:14" ht="19.5" customHeight="1">
      <c r="A10" s="883" t="s">
        <v>13</v>
      </c>
      <c r="B10" s="982"/>
      <c r="C10" s="884"/>
      <c r="D10" s="885"/>
      <c r="E10" s="884"/>
      <c r="F10" s="884"/>
      <c r="G10" s="884"/>
      <c r="H10" s="885"/>
      <c r="I10" s="884"/>
      <c r="J10" s="884"/>
      <c r="K10" s="983"/>
      <c r="L10" s="984"/>
    </row>
    <row r="11" spans="1:14" ht="19.5" customHeight="1">
      <c r="A11" s="335" t="s">
        <v>14</v>
      </c>
      <c r="B11" s="336">
        <v>5</v>
      </c>
      <c r="C11" s="156"/>
      <c r="D11" s="153">
        <v>4784425</v>
      </c>
      <c r="E11" s="156"/>
      <c r="F11" s="458">
        <v>6954814</v>
      </c>
      <c r="G11" s="156"/>
      <c r="H11" s="458">
        <v>225328</v>
      </c>
      <c r="I11" s="156"/>
      <c r="J11" s="458">
        <v>1480647</v>
      </c>
      <c r="K11" s="988">
        <v>2170389</v>
      </c>
      <c r="L11" s="989">
        <v>1255319</v>
      </c>
      <c r="M11" s="990"/>
      <c r="N11" s="990"/>
    </row>
    <row r="12" spans="1:14" ht="19.5" customHeight="1">
      <c r="A12" s="335" t="s">
        <v>15</v>
      </c>
      <c r="B12" s="336">
        <v>6</v>
      </c>
      <c r="C12" s="156"/>
      <c r="D12" s="153">
        <v>2171760</v>
      </c>
      <c r="E12" s="156"/>
      <c r="F12" s="458">
        <v>3715938</v>
      </c>
      <c r="G12" s="156"/>
      <c r="H12" s="458">
        <v>321807</v>
      </c>
      <c r="I12" s="156"/>
      <c r="J12" s="458">
        <v>802124</v>
      </c>
      <c r="K12" s="988">
        <v>1544178</v>
      </c>
      <c r="L12" s="989">
        <v>480317</v>
      </c>
      <c r="M12" s="990"/>
      <c r="N12" s="990"/>
    </row>
    <row r="13" spans="1:14" ht="19.5" customHeight="1">
      <c r="A13" s="335" t="s">
        <v>16</v>
      </c>
      <c r="B13" s="336" t="s">
        <v>407</v>
      </c>
      <c r="C13" s="156"/>
      <c r="D13" s="153">
        <v>2808167</v>
      </c>
      <c r="E13" s="156"/>
      <c r="F13" s="458">
        <v>3072588</v>
      </c>
      <c r="G13" s="169"/>
      <c r="H13" s="886">
        <v>0</v>
      </c>
      <c r="I13" s="169"/>
      <c r="J13" s="887">
        <v>0</v>
      </c>
      <c r="K13" s="988">
        <v>264421</v>
      </c>
      <c r="L13" s="989">
        <v>0</v>
      </c>
      <c r="M13" s="990"/>
      <c r="N13" s="990"/>
    </row>
    <row r="14" spans="1:14" ht="19.5" customHeight="1">
      <c r="A14" s="335" t="s">
        <v>17</v>
      </c>
      <c r="B14" s="336"/>
      <c r="C14" s="156"/>
      <c r="D14" s="153">
        <v>127852</v>
      </c>
      <c r="E14" s="156"/>
      <c r="F14" s="458">
        <v>178988</v>
      </c>
      <c r="G14" s="156"/>
      <c r="H14" s="458">
        <v>285</v>
      </c>
      <c r="I14" s="156"/>
      <c r="J14" s="458">
        <v>3069</v>
      </c>
      <c r="K14" s="988">
        <v>51136</v>
      </c>
      <c r="L14" s="989">
        <v>2784</v>
      </c>
      <c r="M14" s="990"/>
      <c r="N14" s="990"/>
    </row>
    <row r="15" spans="1:14" ht="19.5" customHeight="1">
      <c r="A15" s="335" t="s">
        <v>18</v>
      </c>
      <c r="B15" s="336">
        <v>4</v>
      </c>
      <c r="C15" s="156"/>
      <c r="D15" s="153">
        <v>15</v>
      </c>
      <c r="E15" s="156"/>
      <c r="F15" s="458">
        <v>749</v>
      </c>
      <c r="G15" s="156"/>
      <c r="H15" s="458">
        <v>19714</v>
      </c>
      <c r="I15" s="156"/>
      <c r="J15" s="458">
        <v>7019</v>
      </c>
      <c r="K15" s="988">
        <v>734</v>
      </c>
      <c r="L15" s="989">
        <v>-12695</v>
      </c>
      <c r="M15" s="990"/>
      <c r="N15" s="990"/>
    </row>
    <row r="16" spans="1:14" ht="19.5" customHeight="1">
      <c r="A16" s="335" t="s">
        <v>19</v>
      </c>
      <c r="B16" s="336">
        <v>4</v>
      </c>
      <c r="C16" s="169"/>
      <c r="D16" s="153">
        <v>0</v>
      </c>
      <c r="E16" s="169"/>
      <c r="F16" s="887">
        <v>0</v>
      </c>
      <c r="G16" s="156"/>
      <c r="H16" s="458">
        <v>4729152</v>
      </c>
      <c r="I16" s="156"/>
      <c r="J16" s="458">
        <v>7081971</v>
      </c>
      <c r="K16" s="988">
        <v>0</v>
      </c>
      <c r="L16" s="989">
        <v>2352819</v>
      </c>
      <c r="M16" s="990"/>
      <c r="N16" s="990"/>
    </row>
    <row r="17" spans="1:14" ht="19.5" customHeight="1">
      <c r="A17" s="335" t="s">
        <v>20</v>
      </c>
      <c r="B17" s="336"/>
      <c r="C17" s="156"/>
      <c r="D17" s="888"/>
      <c r="E17" s="458"/>
      <c r="F17" s="887"/>
      <c r="G17" s="156"/>
      <c r="H17" s="458"/>
      <c r="I17" s="153"/>
      <c r="J17" s="886"/>
      <c r="K17" s="988">
        <v>0</v>
      </c>
      <c r="L17" s="989">
        <v>0</v>
      </c>
      <c r="M17" s="990"/>
      <c r="N17" s="990"/>
    </row>
    <row r="18" spans="1:14" ht="19.5" customHeight="1">
      <c r="A18" s="335" t="s">
        <v>21</v>
      </c>
      <c r="B18" s="336">
        <v>4</v>
      </c>
      <c r="C18" s="156"/>
      <c r="D18" s="886">
        <v>0</v>
      </c>
      <c r="E18" s="156"/>
      <c r="F18" s="887">
        <v>0</v>
      </c>
      <c r="G18" s="156"/>
      <c r="H18" s="458">
        <v>40875</v>
      </c>
      <c r="I18" s="156"/>
      <c r="J18" s="458">
        <v>10500</v>
      </c>
      <c r="K18" s="988">
        <v>0</v>
      </c>
      <c r="L18" s="989">
        <v>-30375</v>
      </c>
      <c r="M18" s="990"/>
      <c r="N18" s="990"/>
    </row>
    <row r="19" spans="1:14" ht="19.5" customHeight="1">
      <c r="A19" s="335" t="s">
        <v>22</v>
      </c>
      <c r="B19" s="336"/>
      <c r="C19" s="156"/>
      <c r="D19" s="153">
        <v>5550</v>
      </c>
      <c r="E19" s="156"/>
      <c r="F19" s="458">
        <v>60723</v>
      </c>
      <c r="G19" s="169"/>
      <c r="H19" s="886">
        <v>0</v>
      </c>
      <c r="I19" s="169"/>
      <c r="J19" s="887">
        <v>0</v>
      </c>
      <c r="K19" s="988">
        <v>55173</v>
      </c>
      <c r="L19" s="989">
        <v>0</v>
      </c>
      <c r="M19" s="990"/>
      <c r="N19" s="990"/>
    </row>
    <row r="20" spans="1:14" ht="19.5" customHeight="1">
      <c r="A20" s="335" t="s">
        <v>23</v>
      </c>
      <c r="B20" s="336">
        <v>8</v>
      </c>
      <c r="C20" s="156"/>
      <c r="D20" s="153">
        <v>755253</v>
      </c>
      <c r="E20" s="156"/>
      <c r="F20" s="458">
        <v>588884</v>
      </c>
      <c r="G20" s="169"/>
      <c r="H20" s="886">
        <v>0</v>
      </c>
      <c r="I20" s="169"/>
      <c r="J20" s="887">
        <v>0</v>
      </c>
      <c r="K20" s="988">
        <v>-166369</v>
      </c>
      <c r="L20" s="989">
        <v>0</v>
      </c>
      <c r="M20" s="990"/>
      <c r="N20" s="990"/>
    </row>
    <row r="21" spans="1:14" ht="19.5" customHeight="1">
      <c r="A21" s="335" t="s">
        <v>24</v>
      </c>
      <c r="B21" s="336"/>
      <c r="C21" s="156"/>
      <c r="D21" s="153">
        <v>242624</v>
      </c>
      <c r="E21" s="156"/>
      <c r="F21" s="458">
        <v>302213</v>
      </c>
      <c r="G21" s="169"/>
      <c r="H21" s="886">
        <v>0</v>
      </c>
      <c r="I21" s="169"/>
      <c r="J21" s="887">
        <v>0</v>
      </c>
      <c r="K21" s="988">
        <v>59589</v>
      </c>
      <c r="L21" s="989">
        <v>0</v>
      </c>
      <c r="M21" s="990"/>
      <c r="N21" s="990"/>
    </row>
    <row r="22" spans="1:14" ht="19.5" customHeight="1">
      <c r="A22" s="335" t="s">
        <v>25</v>
      </c>
      <c r="C22" s="21"/>
      <c r="D22" s="435">
        <v>157744</v>
      </c>
      <c r="E22" s="321"/>
      <c r="F22" s="433">
        <v>118109</v>
      </c>
      <c r="G22" s="321"/>
      <c r="H22" s="433">
        <v>6393</v>
      </c>
      <c r="I22" s="21"/>
      <c r="J22" s="433">
        <v>4676</v>
      </c>
      <c r="K22" s="988">
        <v>-39635</v>
      </c>
      <c r="L22" s="989">
        <v>-1717</v>
      </c>
      <c r="M22" s="990"/>
      <c r="N22" s="990"/>
    </row>
    <row r="23" spans="1:14" ht="19.5" customHeight="1">
      <c r="A23" s="335" t="s">
        <v>26</v>
      </c>
      <c r="C23" s="21"/>
      <c r="D23" s="435">
        <v>596676</v>
      </c>
      <c r="E23" s="321"/>
      <c r="F23" s="433">
        <v>1130871</v>
      </c>
      <c r="G23" s="321"/>
      <c r="H23" s="433">
        <v>22223</v>
      </c>
      <c r="I23" s="26"/>
      <c r="J23" s="433">
        <v>19799</v>
      </c>
      <c r="K23" s="988">
        <v>534195</v>
      </c>
      <c r="L23" s="989">
        <v>-2424</v>
      </c>
      <c r="M23" s="990"/>
      <c r="N23" s="990"/>
    </row>
    <row r="24" spans="1:14" ht="19.5" customHeight="1">
      <c r="A24" s="338" t="s">
        <v>27</v>
      </c>
      <c r="C24" s="27">
        <v>0</v>
      </c>
      <c r="D24" s="438">
        <v>11650066</v>
      </c>
      <c r="E24" s="445"/>
      <c r="F24" s="438">
        <v>16123877</v>
      </c>
      <c r="G24" s="445"/>
      <c r="H24" s="438">
        <v>5365777</v>
      </c>
      <c r="I24" s="27">
        <v>0</v>
      </c>
      <c r="J24" s="438">
        <v>9409805</v>
      </c>
      <c r="K24" s="991"/>
      <c r="L24" s="992"/>
      <c r="M24" s="990"/>
      <c r="N24" s="990"/>
    </row>
    <row r="25" spans="1:14" ht="19.5" customHeight="1">
      <c r="C25" s="23"/>
      <c r="D25" s="433"/>
      <c r="E25" s="433"/>
      <c r="F25" s="433"/>
      <c r="G25" s="433"/>
      <c r="H25" s="433"/>
      <c r="I25" s="23"/>
      <c r="J25" s="433"/>
      <c r="K25" s="991"/>
      <c r="L25" s="992"/>
      <c r="M25" s="990"/>
      <c r="N25" s="990"/>
    </row>
    <row r="26" spans="1:14" ht="19.5" customHeight="1">
      <c r="A26" s="19" t="s">
        <v>28</v>
      </c>
      <c r="B26" s="459"/>
      <c r="C26" s="433"/>
      <c r="D26" s="433"/>
      <c r="E26" s="433"/>
      <c r="F26" s="433"/>
      <c r="G26" s="433"/>
      <c r="H26" s="433"/>
      <c r="I26" s="433"/>
      <c r="J26" s="433"/>
      <c r="K26" s="991"/>
      <c r="L26" s="992"/>
      <c r="M26" s="990"/>
      <c r="N26" s="990"/>
    </row>
    <row r="27" spans="1:14" ht="19.5" customHeight="1">
      <c r="A27" s="20" t="s">
        <v>29</v>
      </c>
      <c r="B27" s="459">
        <v>4</v>
      </c>
      <c r="C27" s="795"/>
      <c r="D27" s="439">
        <v>0</v>
      </c>
      <c r="E27" s="795"/>
      <c r="F27" s="439">
        <v>0</v>
      </c>
      <c r="G27" s="433"/>
      <c r="H27" s="433">
        <v>124125</v>
      </c>
      <c r="I27" s="433"/>
      <c r="J27" s="433">
        <v>4500</v>
      </c>
      <c r="K27" s="988">
        <v>0</v>
      </c>
      <c r="L27" s="989">
        <v>-119625</v>
      </c>
      <c r="M27" s="990"/>
      <c r="N27" s="990"/>
    </row>
    <row r="28" spans="1:14" ht="19.5" customHeight="1">
      <c r="A28" s="335" t="s">
        <v>33</v>
      </c>
      <c r="B28" s="459">
        <v>6</v>
      </c>
      <c r="C28" s="795"/>
      <c r="D28" s="437">
        <v>669799</v>
      </c>
      <c r="E28" s="433"/>
      <c r="F28" s="437">
        <v>1301438</v>
      </c>
      <c r="G28" s="433"/>
      <c r="H28" s="437">
        <v>0</v>
      </c>
      <c r="I28" s="433"/>
      <c r="J28" s="479">
        <v>0</v>
      </c>
      <c r="K28" s="988">
        <v>631639</v>
      </c>
      <c r="L28" s="989">
        <v>0</v>
      </c>
      <c r="M28" s="990"/>
      <c r="N28" s="990"/>
    </row>
    <row r="29" spans="1:14" ht="19.5" customHeight="1">
      <c r="A29" s="20" t="s">
        <v>30</v>
      </c>
      <c r="B29" s="459">
        <v>9</v>
      </c>
      <c r="C29" s="795"/>
      <c r="D29" s="435">
        <v>3723388</v>
      </c>
      <c r="E29" s="433"/>
      <c r="F29" s="435">
        <v>3705242</v>
      </c>
      <c r="G29" s="433"/>
      <c r="H29" s="433">
        <v>17868</v>
      </c>
      <c r="I29" s="433"/>
      <c r="J29" s="433">
        <v>17868</v>
      </c>
      <c r="K29" s="988">
        <v>-18146</v>
      </c>
      <c r="L29" s="989">
        <v>0</v>
      </c>
      <c r="M29" s="990"/>
      <c r="N29" s="990"/>
    </row>
    <row r="30" spans="1:14" ht="19.5" customHeight="1">
      <c r="A30" s="20" t="s">
        <v>31</v>
      </c>
      <c r="B30" s="459">
        <v>10</v>
      </c>
      <c r="C30" s="795"/>
      <c r="D30" s="437">
        <v>0</v>
      </c>
      <c r="E30" s="433"/>
      <c r="F30" s="439">
        <v>0</v>
      </c>
      <c r="G30" s="433"/>
      <c r="H30" s="433">
        <v>23651136</v>
      </c>
      <c r="I30" s="433"/>
      <c r="J30" s="436">
        <v>24247347</v>
      </c>
      <c r="K30" s="988">
        <v>0</v>
      </c>
      <c r="L30" s="989">
        <v>596211</v>
      </c>
      <c r="M30" s="990"/>
      <c r="N30" s="990"/>
    </row>
    <row r="31" spans="1:14" ht="19.5" customHeight="1">
      <c r="A31" s="20" t="s">
        <v>32</v>
      </c>
      <c r="B31" s="459">
        <v>9</v>
      </c>
      <c r="C31" s="795"/>
      <c r="D31" s="435">
        <v>1167175</v>
      </c>
      <c r="E31" s="433"/>
      <c r="F31" s="437">
        <v>1228957</v>
      </c>
      <c r="G31" s="433"/>
      <c r="H31" s="433">
        <v>21004</v>
      </c>
      <c r="I31" s="433"/>
      <c r="J31" s="436">
        <v>21004</v>
      </c>
      <c r="K31" s="988">
        <v>61782</v>
      </c>
      <c r="L31" s="989">
        <v>0</v>
      </c>
      <c r="M31" s="990"/>
      <c r="N31" s="990"/>
    </row>
    <row r="32" spans="1:14" ht="19.5" customHeight="1">
      <c r="A32" s="20" t="s">
        <v>34</v>
      </c>
      <c r="B32" s="459"/>
      <c r="C32" s="321"/>
      <c r="D32" s="435">
        <v>68948</v>
      </c>
      <c r="E32" s="433"/>
      <c r="F32" s="435">
        <v>74035</v>
      </c>
      <c r="G32" s="433"/>
      <c r="H32" s="437">
        <v>0</v>
      </c>
      <c r="I32" s="795"/>
      <c r="J32" s="479">
        <v>0</v>
      </c>
      <c r="K32" s="988">
        <v>5087</v>
      </c>
      <c r="L32" s="989">
        <v>0</v>
      </c>
      <c r="M32" s="990"/>
      <c r="N32" s="990"/>
    </row>
    <row r="33" spans="1:14" ht="19.5" customHeight="1">
      <c r="A33" s="20" t="s">
        <v>35</v>
      </c>
      <c r="B33" s="459">
        <v>11</v>
      </c>
      <c r="C33" s="321"/>
      <c r="D33" s="435">
        <v>1694563</v>
      </c>
      <c r="E33" s="433"/>
      <c r="F33" s="448">
        <v>1613445</v>
      </c>
      <c r="G33" s="433"/>
      <c r="H33" s="437">
        <v>0</v>
      </c>
      <c r="I33" s="795"/>
      <c r="J33" s="479">
        <v>0</v>
      </c>
      <c r="K33" s="988">
        <v>-81118</v>
      </c>
      <c r="L33" s="989">
        <v>0</v>
      </c>
      <c r="M33" s="990"/>
      <c r="N33" s="990"/>
    </row>
    <row r="34" spans="1:14" ht="19.5" customHeight="1">
      <c r="A34" s="20" t="s">
        <v>36</v>
      </c>
      <c r="B34" s="459">
        <v>12</v>
      </c>
      <c r="C34" s="321"/>
      <c r="D34" s="435">
        <v>15908544</v>
      </c>
      <c r="E34" s="433"/>
      <c r="F34" s="435">
        <v>16801293</v>
      </c>
      <c r="G34" s="433"/>
      <c r="H34" s="433">
        <v>132001</v>
      </c>
      <c r="I34" s="433"/>
      <c r="J34" s="433">
        <v>137962</v>
      </c>
      <c r="K34" s="988">
        <v>892749</v>
      </c>
      <c r="L34" s="989">
        <v>5961</v>
      </c>
      <c r="M34" s="990"/>
      <c r="N34" s="990"/>
    </row>
    <row r="35" spans="1:14" ht="19.5" customHeight="1">
      <c r="A35" s="20" t="s">
        <v>37</v>
      </c>
      <c r="B35" s="14"/>
      <c r="C35" s="21"/>
      <c r="D35" s="435">
        <v>175973</v>
      </c>
      <c r="E35" s="433"/>
      <c r="F35" s="435">
        <v>28626</v>
      </c>
      <c r="G35" s="433"/>
      <c r="H35" s="433">
        <v>886</v>
      </c>
      <c r="I35" s="23"/>
      <c r="J35" s="433">
        <v>11587</v>
      </c>
      <c r="K35" s="988">
        <v>-147347</v>
      </c>
      <c r="L35" s="989">
        <v>10701</v>
      </c>
      <c r="M35" s="990"/>
      <c r="N35" s="990"/>
    </row>
    <row r="36" spans="1:14" ht="19.5" customHeight="1">
      <c r="A36" s="20" t="s">
        <v>38</v>
      </c>
      <c r="B36" s="14"/>
      <c r="C36" s="21"/>
      <c r="D36" s="435">
        <v>348407</v>
      </c>
      <c r="E36" s="433"/>
      <c r="F36" s="435">
        <v>326343</v>
      </c>
      <c r="G36" s="433"/>
      <c r="H36" s="433">
        <v>184468</v>
      </c>
      <c r="I36" s="23"/>
      <c r="J36" s="433">
        <v>171782</v>
      </c>
      <c r="K36" s="988">
        <v>-22064</v>
      </c>
      <c r="L36" s="989">
        <v>-12686</v>
      </c>
      <c r="M36" s="990"/>
      <c r="N36" s="990"/>
    </row>
    <row r="37" spans="1:14" ht="19.5" customHeight="1">
      <c r="A37" s="20" t="s">
        <v>39</v>
      </c>
      <c r="B37" s="14"/>
      <c r="C37" s="21"/>
      <c r="D37" s="435">
        <v>519831</v>
      </c>
      <c r="E37" s="433"/>
      <c r="F37" s="435">
        <v>416746</v>
      </c>
      <c r="G37" s="433"/>
      <c r="H37" s="433">
        <v>12224</v>
      </c>
      <c r="I37" s="23"/>
      <c r="J37" s="433">
        <v>11495</v>
      </c>
      <c r="K37" s="988">
        <v>-103085</v>
      </c>
      <c r="L37" s="989">
        <v>-729</v>
      </c>
      <c r="M37" s="990"/>
      <c r="N37" s="990"/>
    </row>
    <row r="38" spans="1:14" ht="19.5" customHeight="1">
      <c r="A38" s="10" t="s">
        <v>40</v>
      </c>
      <c r="B38" s="30"/>
      <c r="C38" s="30"/>
      <c r="D38" s="438">
        <v>24276628</v>
      </c>
      <c r="E38" s="796"/>
      <c r="F38" s="438">
        <v>25496125</v>
      </c>
      <c r="G38" s="796"/>
      <c r="H38" s="438">
        <v>24143712</v>
      </c>
      <c r="I38" s="415"/>
      <c r="J38" s="438">
        <v>24623545</v>
      </c>
      <c r="K38" s="991"/>
      <c r="L38" s="992"/>
      <c r="M38" s="990"/>
      <c r="N38" s="990"/>
    </row>
    <row r="39" spans="1:14" ht="19.5" customHeight="1">
      <c r="A39" s="10"/>
      <c r="B39" s="30"/>
      <c r="C39" s="30"/>
      <c r="D39" s="443"/>
      <c r="E39" s="796"/>
      <c r="F39" s="443"/>
      <c r="G39" s="796"/>
      <c r="H39" s="443"/>
      <c r="I39" s="415"/>
      <c r="J39" s="443"/>
      <c r="K39" s="991"/>
      <c r="L39" s="992"/>
      <c r="M39" s="990"/>
      <c r="N39" s="990"/>
    </row>
    <row r="40" spans="1:14" ht="19.5" customHeight="1" thickBot="1">
      <c r="A40" s="7" t="s">
        <v>41</v>
      </c>
      <c r="B40" s="30"/>
      <c r="C40" s="30"/>
      <c r="D40" s="444">
        <v>35926694</v>
      </c>
      <c r="E40" s="796"/>
      <c r="F40" s="444">
        <v>41620002</v>
      </c>
      <c r="G40" s="796"/>
      <c r="H40" s="444">
        <v>29509489</v>
      </c>
      <c r="I40" s="415"/>
      <c r="J40" s="444">
        <v>34033350</v>
      </c>
      <c r="K40" s="991"/>
      <c r="L40" s="992"/>
      <c r="M40" s="990"/>
      <c r="N40" s="990"/>
    </row>
    <row r="41" spans="1:14" s="994" customFormat="1" ht="19.5" customHeight="1" thickTop="1">
      <c r="A41" s="961"/>
      <c r="B41" s="962"/>
      <c r="C41" s="962"/>
      <c r="D41" s="963">
        <v>0</v>
      </c>
      <c r="E41" s="973"/>
      <c r="F41" s="964"/>
      <c r="G41" s="973"/>
      <c r="H41" s="963">
        <v>0</v>
      </c>
      <c r="I41" s="974"/>
      <c r="J41" s="964"/>
      <c r="K41" s="993"/>
      <c r="M41" s="995"/>
      <c r="N41" s="995"/>
    </row>
    <row r="42" spans="1:14" ht="19.5" customHeight="1">
      <c r="A42" s="1" t="s">
        <v>0</v>
      </c>
      <c r="C42" s="31"/>
      <c r="D42" s="798"/>
      <c r="E42" s="799"/>
      <c r="F42" s="446"/>
      <c r="G42" s="799"/>
      <c r="H42" s="798"/>
      <c r="I42" s="31"/>
      <c r="J42" s="446"/>
      <c r="K42" s="991"/>
      <c r="L42" s="992"/>
      <c r="M42" s="990"/>
      <c r="N42" s="990"/>
    </row>
    <row r="43" spans="1:14" ht="19.5" customHeight="1">
      <c r="A43" s="4" t="s">
        <v>1</v>
      </c>
      <c r="C43" s="31"/>
      <c r="D43" s="798"/>
      <c r="E43" s="799"/>
      <c r="F43" s="446"/>
      <c r="G43" s="799"/>
      <c r="H43" s="798"/>
      <c r="I43" s="31"/>
      <c r="J43" s="446"/>
      <c r="K43" s="991"/>
      <c r="L43" s="992"/>
      <c r="M43" s="990"/>
      <c r="N43" s="990"/>
    </row>
    <row r="44" spans="1:14" ht="19.5" customHeight="1">
      <c r="A44" s="17"/>
      <c r="B44" s="2"/>
      <c r="C44" s="3"/>
      <c r="D44" s="789"/>
      <c r="E44" s="790"/>
      <c r="F44" s="440"/>
      <c r="G44" s="790"/>
      <c r="H44" s="789"/>
      <c r="I44" s="3"/>
      <c r="J44" s="440"/>
      <c r="K44" s="991"/>
      <c r="L44" s="992"/>
      <c r="M44" s="990"/>
      <c r="N44" s="990"/>
    </row>
    <row r="45" spans="1:14" s="998" customFormat="1" ht="19.5" customHeight="1">
      <c r="A45" s="32"/>
      <c r="B45" s="2"/>
      <c r="C45" s="33"/>
      <c r="D45" s="1053" t="s">
        <v>2</v>
      </c>
      <c r="E45" s="1053"/>
      <c r="F45" s="1053"/>
      <c r="G45" s="975"/>
      <c r="H45" s="1054" t="s">
        <v>3</v>
      </c>
      <c r="I45" s="1054"/>
      <c r="J45" s="1054"/>
      <c r="K45" s="996"/>
      <c r="L45" s="997"/>
      <c r="M45" s="990"/>
      <c r="N45" s="990"/>
    </row>
    <row r="46" spans="1:14" s="998" customFormat="1" ht="19.5" customHeight="1">
      <c r="A46" s="32"/>
      <c r="B46" s="2"/>
      <c r="C46" s="33"/>
      <c r="D46" s="1055" t="s">
        <v>4</v>
      </c>
      <c r="E46" s="1055"/>
      <c r="F46" s="1055"/>
      <c r="G46" s="976"/>
      <c r="H46" s="1056" t="s">
        <v>4</v>
      </c>
      <c r="I46" s="1056"/>
      <c r="J46" s="1056"/>
      <c r="K46" s="996"/>
      <c r="L46" s="997"/>
      <c r="M46" s="990"/>
      <c r="N46" s="990"/>
    </row>
    <row r="47" spans="1:14" ht="19.5" customHeight="1">
      <c r="A47" s="6"/>
      <c r="B47" s="8"/>
      <c r="C47" s="9"/>
      <c r="D47" s="34" t="s">
        <v>406</v>
      </c>
      <c r="E47" s="11"/>
      <c r="F47" s="12" t="s">
        <v>5</v>
      </c>
      <c r="G47" s="794"/>
      <c r="H47" s="34" t="s">
        <v>406</v>
      </c>
      <c r="I47" s="12"/>
      <c r="J47" s="12" t="s">
        <v>5</v>
      </c>
      <c r="K47" s="991"/>
      <c r="L47" s="992"/>
      <c r="M47" s="990"/>
      <c r="N47" s="990"/>
    </row>
    <row r="48" spans="1:14" ht="19.5" customHeight="1">
      <c r="A48" s="13" t="s">
        <v>42</v>
      </c>
      <c r="B48" s="14" t="s">
        <v>7</v>
      </c>
      <c r="C48" s="35"/>
      <c r="D48" s="457">
        <v>2017</v>
      </c>
      <c r="E48" s="457"/>
      <c r="F48" s="457">
        <v>2016</v>
      </c>
      <c r="G48" s="457"/>
      <c r="H48" s="457">
        <v>2017</v>
      </c>
      <c r="I48" s="9"/>
      <c r="J48" s="442">
        <v>2016</v>
      </c>
      <c r="K48" s="991"/>
      <c r="L48" s="992"/>
      <c r="M48" s="990"/>
      <c r="N48" s="990"/>
    </row>
    <row r="49" spans="1:14" ht="19.5" customHeight="1">
      <c r="A49" s="13"/>
      <c r="B49" s="14"/>
      <c r="C49" s="35"/>
      <c r="D49" s="16" t="s">
        <v>8</v>
      </c>
      <c r="E49" s="442"/>
      <c r="F49" s="442"/>
      <c r="G49" s="442"/>
      <c r="H49" s="16" t="s">
        <v>8</v>
      </c>
      <c r="I49" s="9"/>
      <c r="J49" s="442"/>
      <c r="K49" s="991"/>
      <c r="L49" s="992"/>
      <c r="M49" s="990"/>
      <c r="N49" s="990"/>
    </row>
    <row r="50" spans="1:14" ht="19.5" customHeight="1">
      <c r="A50" s="18"/>
      <c r="B50" s="2"/>
      <c r="C50" s="36"/>
      <c r="D50" s="1057" t="s">
        <v>11</v>
      </c>
      <c r="E50" s="1057"/>
      <c r="F50" s="1057"/>
      <c r="G50" s="1057"/>
      <c r="H50" s="1057"/>
      <c r="I50" s="1057"/>
      <c r="J50" s="1057"/>
      <c r="K50" s="991"/>
      <c r="L50" s="992"/>
      <c r="M50" s="990"/>
      <c r="N50" s="990"/>
    </row>
    <row r="51" spans="1:14" ht="19.5" customHeight="1">
      <c r="A51" s="19" t="s">
        <v>43</v>
      </c>
      <c r="C51" s="37"/>
      <c r="D51" s="798"/>
      <c r="E51" s="447"/>
      <c r="F51" s="447"/>
      <c r="G51" s="447"/>
      <c r="H51" s="798"/>
      <c r="I51" s="37"/>
      <c r="J51" s="447"/>
      <c r="K51" s="991"/>
      <c r="L51" s="992"/>
      <c r="M51" s="990"/>
      <c r="N51" s="990"/>
    </row>
    <row r="52" spans="1:14" ht="19.5" customHeight="1">
      <c r="A52" s="20" t="s">
        <v>44</v>
      </c>
      <c r="B52" s="336" t="s">
        <v>409</v>
      </c>
      <c r="C52" s="21"/>
      <c r="D52" s="437">
        <v>0</v>
      </c>
      <c r="E52" s="321"/>
      <c r="F52" s="437">
        <v>2076</v>
      </c>
      <c r="G52" s="795"/>
      <c r="H52" s="437">
        <v>0</v>
      </c>
      <c r="I52" s="22"/>
      <c r="J52" s="479">
        <v>0</v>
      </c>
      <c r="K52" s="988">
        <v>-2076</v>
      </c>
      <c r="L52" s="989">
        <v>0</v>
      </c>
      <c r="M52" s="990"/>
      <c r="N52" s="990"/>
    </row>
    <row r="53" spans="1:14" ht="19.5" customHeight="1">
      <c r="A53" s="20" t="s">
        <v>45</v>
      </c>
      <c r="B53" s="336"/>
      <c r="C53" s="21"/>
      <c r="D53" s="437"/>
      <c r="E53" s="321"/>
      <c r="F53" s="437"/>
      <c r="G53" s="795"/>
      <c r="H53" s="437"/>
      <c r="I53" s="22"/>
      <c r="J53" s="437"/>
      <c r="K53" s="988"/>
      <c r="L53" s="989"/>
      <c r="M53" s="990"/>
      <c r="N53" s="990"/>
    </row>
    <row r="54" spans="1:14" ht="19.5" customHeight="1">
      <c r="A54" s="335" t="s">
        <v>46</v>
      </c>
      <c r="B54" s="336">
        <v>13</v>
      </c>
      <c r="C54" s="156"/>
      <c r="D54" s="458">
        <v>292939</v>
      </c>
      <c r="E54" s="156"/>
      <c r="F54" s="458">
        <v>280999</v>
      </c>
      <c r="G54" s="169"/>
      <c r="H54" s="458">
        <v>0</v>
      </c>
      <c r="I54" s="169"/>
      <c r="J54" s="889">
        <v>0</v>
      </c>
      <c r="K54" s="988">
        <v>11940</v>
      </c>
      <c r="L54" s="989">
        <v>0</v>
      </c>
      <c r="M54" s="990"/>
      <c r="N54" s="990"/>
    </row>
    <row r="55" spans="1:14" ht="19.5" customHeight="1">
      <c r="A55" s="335" t="s">
        <v>47</v>
      </c>
      <c r="B55" s="336"/>
      <c r="C55" s="156"/>
      <c r="D55" s="458">
        <v>518905</v>
      </c>
      <c r="E55" s="156"/>
      <c r="F55" s="458">
        <v>757061</v>
      </c>
      <c r="G55" s="156"/>
      <c r="H55" s="458">
        <v>4743</v>
      </c>
      <c r="I55" s="156"/>
      <c r="J55" s="458">
        <v>4916</v>
      </c>
      <c r="K55" s="988">
        <v>-238156</v>
      </c>
      <c r="L55" s="989">
        <v>-173</v>
      </c>
      <c r="M55" s="990"/>
      <c r="N55" s="990"/>
    </row>
    <row r="56" spans="1:14" ht="19.5" customHeight="1">
      <c r="A56" s="335" t="s">
        <v>48</v>
      </c>
      <c r="B56" s="336"/>
      <c r="C56" s="156"/>
      <c r="D56" s="458">
        <v>111455</v>
      </c>
      <c r="E56" s="156"/>
      <c r="F56" s="458">
        <v>172437</v>
      </c>
      <c r="G56" s="156"/>
      <c r="H56" s="458">
        <v>34</v>
      </c>
      <c r="I56" s="156"/>
      <c r="J56" s="156">
        <v>10</v>
      </c>
      <c r="K56" s="988">
        <v>-60982</v>
      </c>
      <c r="L56" s="989">
        <v>24</v>
      </c>
      <c r="M56" s="990"/>
      <c r="N56" s="990"/>
    </row>
    <row r="57" spans="1:14" ht="19.5" customHeight="1">
      <c r="A57" s="335" t="s">
        <v>49</v>
      </c>
      <c r="B57" s="336">
        <v>4</v>
      </c>
      <c r="C57" s="156"/>
      <c r="D57" s="458">
        <v>10998</v>
      </c>
      <c r="E57" s="156"/>
      <c r="F57" s="458">
        <v>12014</v>
      </c>
      <c r="G57" s="156"/>
      <c r="H57" s="458">
        <v>57378</v>
      </c>
      <c r="I57" s="156"/>
      <c r="J57" s="458">
        <v>60729</v>
      </c>
      <c r="K57" s="988">
        <v>-1016</v>
      </c>
      <c r="L57" s="989">
        <v>-3351</v>
      </c>
      <c r="M57" s="990"/>
      <c r="N57" s="990"/>
    </row>
    <row r="58" spans="1:14" ht="19.5" customHeight="1">
      <c r="A58" s="335" t="s">
        <v>50</v>
      </c>
      <c r="B58" s="336"/>
      <c r="C58" s="156"/>
      <c r="D58" s="458">
        <v>131104</v>
      </c>
      <c r="E58" s="156"/>
      <c r="F58" s="458">
        <v>62202</v>
      </c>
      <c r="G58" s="169"/>
      <c r="H58" s="458">
        <v>0</v>
      </c>
      <c r="I58" s="169"/>
      <c r="J58" s="889">
        <v>0</v>
      </c>
      <c r="K58" s="988">
        <v>68902</v>
      </c>
      <c r="L58" s="989">
        <v>0</v>
      </c>
      <c r="M58" s="990"/>
      <c r="N58" s="990"/>
    </row>
    <row r="59" spans="1:14" ht="19.5" customHeight="1">
      <c r="A59" s="335" t="s">
        <v>51</v>
      </c>
      <c r="B59" s="336" t="s">
        <v>410</v>
      </c>
      <c r="C59" s="169"/>
      <c r="D59" s="886">
        <v>0</v>
      </c>
      <c r="E59" s="169"/>
      <c r="F59" s="886">
        <v>21800</v>
      </c>
      <c r="G59" s="169"/>
      <c r="H59" s="886">
        <v>1624097</v>
      </c>
      <c r="I59" s="156"/>
      <c r="J59" s="153">
        <v>3543051</v>
      </c>
      <c r="K59" s="988">
        <v>-21800</v>
      </c>
      <c r="L59" s="989">
        <v>-1918954</v>
      </c>
      <c r="M59" s="990"/>
      <c r="N59" s="990"/>
    </row>
    <row r="60" spans="1:14" ht="19.5" customHeight="1">
      <c r="A60" s="335" t="s">
        <v>408</v>
      </c>
      <c r="B60" s="336">
        <v>13</v>
      </c>
      <c r="C60" s="169"/>
      <c r="D60" s="458">
        <v>2319700</v>
      </c>
      <c r="E60" s="169"/>
      <c r="F60" s="458">
        <v>2451282</v>
      </c>
      <c r="G60" s="169"/>
      <c r="H60" s="458">
        <v>0</v>
      </c>
      <c r="I60" s="169"/>
      <c r="J60" s="889">
        <v>0</v>
      </c>
      <c r="K60" s="988">
        <v>-131582</v>
      </c>
      <c r="L60" s="989">
        <v>0</v>
      </c>
      <c r="M60" s="990"/>
      <c r="N60" s="990"/>
    </row>
    <row r="61" spans="1:14" ht="19.5" customHeight="1">
      <c r="A61" s="335" t="s">
        <v>52</v>
      </c>
      <c r="B61" s="336">
        <v>13</v>
      </c>
      <c r="C61" s="169"/>
      <c r="D61" s="458">
        <v>1997972</v>
      </c>
      <c r="E61" s="169"/>
      <c r="F61" s="890">
        <v>2365753</v>
      </c>
      <c r="G61" s="169"/>
      <c r="H61" s="458">
        <v>1997972</v>
      </c>
      <c r="I61" s="169"/>
      <c r="J61" s="890">
        <v>2365753</v>
      </c>
      <c r="K61" s="988">
        <v>-367781</v>
      </c>
      <c r="L61" s="989">
        <v>-367781</v>
      </c>
      <c r="M61" s="990"/>
      <c r="N61" s="990"/>
    </row>
    <row r="62" spans="1:14" ht="19.5" customHeight="1">
      <c r="A62" s="335" t="s">
        <v>53</v>
      </c>
      <c r="B62" s="336">
        <v>13</v>
      </c>
      <c r="C62" s="156"/>
      <c r="D62" s="458">
        <v>12868</v>
      </c>
      <c r="E62" s="156"/>
      <c r="F62" s="458">
        <v>11015</v>
      </c>
      <c r="G62" s="156"/>
      <c r="H62" s="458">
        <v>0</v>
      </c>
      <c r="I62" s="169"/>
      <c r="J62" s="889">
        <v>0</v>
      </c>
      <c r="K62" s="988">
        <v>1853</v>
      </c>
      <c r="L62" s="989">
        <v>0</v>
      </c>
      <c r="M62" s="990"/>
      <c r="N62" s="990"/>
    </row>
    <row r="63" spans="1:14" ht="19.5" customHeight="1">
      <c r="A63" s="20" t="s">
        <v>54</v>
      </c>
      <c r="B63" s="14"/>
      <c r="C63" s="21"/>
      <c r="D63" s="433">
        <v>17276</v>
      </c>
      <c r="E63" s="321"/>
      <c r="F63" s="433">
        <v>44032</v>
      </c>
      <c r="G63" s="321"/>
      <c r="H63" s="433">
        <v>0</v>
      </c>
      <c r="I63" s="22"/>
      <c r="J63" s="479">
        <v>0</v>
      </c>
      <c r="K63" s="988">
        <v>-26756</v>
      </c>
      <c r="L63" s="989">
        <v>0</v>
      </c>
      <c r="M63" s="990"/>
      <c r="N63" s="990"/>
    </row>
    <row r="64" spans="1:14" ht="19.5" customHeight="1">
      <c r="A64" s="28" t="s">
        <v>55</v>
      </c>
      <c r="B64" s="14"/>
      <c r="C64" s="21"/>
      <c r="D64" s="433">
        <v>1175945</v>
      </c>
      <c r="E64" s="321"/>
      <c r="F64" s="433">
        <v>1536207</v>
      </c>
      <c r="G64" s="795"/>
      <c r="H64" s="433">
        <v>32026</v>
      </c>
      <c r="I64" s="22"/>
      <c r="J64" s="433">
        <v>59058</v>
      </c>
      <c r="K64" s="988">
        <v>-360262</v>
      </c>
      <c r="L64" s="989">
        <v>-27032</v>
      </c>
      <c r="M64" s="990"/>
      <c r="N64" s="990"/>
    </row>
    <row r="65" spans="1:14" ht="19.5" customHeight="1">
      <c r="A65" s="20" t="s">
        <v>56</v>
      </c>
      <c r="B65" s="14"/>
      <c r="C65" s="21"/>
      <c r="D65" s="433">
        <v>233914</v>
      </c>
      <c r="E65" s="321"/>
      <c r="F65" s="433">
        <v>182995</v>
      </c>
      <c r="G65" s="795"/>
      <c r="H65" s="433">
        <v>9033</v>
      </c>
      <c r="I65" s="22"/>
      <c r="J65" s="433">
        <v>17042</v>
      </c>
      <c r="K65" s="988">
        <v>50919</v>
      </c>
      <c r="L65" s="989">
        <v>-8009</v>
      </c>
      <c r="M65" s="990"/>
      <c r="N65" s="990"/>
    </row>
    <row r="66" spans="1:14" ht="19.5" customHeight="1">
      <c r="A66" s="10" t="s">
        <v>57</v>
      </c>
      <c r="B66" s="30"/>
      <c r="C66" s="30"/>
      <c r="D66" s="438">
        <v>6823076</v>
      </c>
      <c r="E66" s="796"/>
      <c r="F66" s="438">
        <v>7899873</v>
      </c>
      <c r="G66" s="796"/>
      <c r="H66" s="438">
        <v>3725283</v>
      </c>
      <c r="I66" s="415"/>
      <c r="J66" s="438">
        <v>6050559</v>
      </c>
      <c r="K66" s="991"/>
      <c r="L66" s="992"/>
      <c r="M66" s="990"/>
      <c r="N66" s="990"/>
    </row>
    <row r="67" spans="1:14" ht="19.5" customHeight="1">
      <c r="C67" s="23"/>
      <c r="D67" s="433"/>
      <c r="E67" s="433"/>
      <c r="F67" s="433"/>
      <c r="G67" s="433"/>
      <c r="H67" s="433"/>
      <c r="I67" s="23"/>
      <c r="J67" s="433"/>
      <c r="K67" s="991"/>
      <c r="L67" s="992"/>
      <c r="M67" s="990"/>
      <c r="N67" s="990"/>
    </row>
    <row r="68" spans="1:14" ht="19.5" customHeight="1">
      <c r="A68" s="19" t="s">
        <v>58</v>
      </c>
      <c r="C68" s="23"/>
      <c r="D68" s="433"/>
      <c r="E68" s="433"/>
      <c r="F68" s="433"/>
      <c r="G68" s="433"/>
      <c r="H68" s="433"/>
      <c r="I68" s="433"/>
      <c r="J68" s="433"/>
      <c r="K68" s="991"/>
      <c r="L68" s="992"/>
      <c r="M68" s="990"/>
      <c r="N68" s="990"/>
    </row>
    <row r="69" spans="1:14" ht="19.5" customHeight="1">
      <c r="A69" s="335" t="s">
        <v>59</v>
      </c>
      <c r="B69" s="336">
        <v>13</v>
      </c>
      <c r="C69" s="21"/>
      <c r="D69" s="433">
        <v>3523325</v>
      </c>
      <c r="E69" s="433"/>
      <c r="F69" s="433">
        <v>4892293</v>
      </c>
      <c r="G69" s="433"/>
      <c r="H69" s="437">
        <v>0</v>
      </c>
      <c r="I69" s="433"/>
      <c r="J69" s="479">
        <v>0</v>
      </c>
      <c r="K69" s="988">
        <v>-1368968</v>
      </c>
      <c r="L69" s="989">
        <v>0</v>
      </c>
      <c r="M69" s="990"/>
      <c r="N69" s="990"/>
    </row>
    <row r="70" spans="1:14" ht="19.5" customHeight="1">
      <c r="A70" s="335" t="s">
        <v>60</v>
      </c>
      <c r="B70" s="336">
        <v>13</v>
      </c>
      <c r="C70" s="21"/>
      <c r="D70" s="433">
        <v>0</v>
      </c>
      <c r="E70" s="433"/>
      <c r="F70" s="433">
        <v>2110699</v>
      </c>
      <c r="G70" s="433"/>
      <c r="H70" s="433">
        <v>0</v>
      </c>
      <c r="I70" s="433"/>
      <c r="J70" s="433">
        <v>2110699</v>
      </c>
      <c r="K70" s="988">
        <v>-2110699</v>
      </c>
      <c r="L70" s="989">
        <v>-2110699</v>
      </c>
      <c r="M70" s="990"/>
      <c r="N70" s="990"/>
    </row>
    <row r="71" spans="1:14" ht="19.5" customHeight="1">
      <c r="A71" s="335" t="s">
        <v>61</v>
      </c>
      <c r="B71" s="336">
        <v>13</v>
      </c>
      <c r="C71" s="21"/>
      <c r="D71" s="433">
        <v>34464</v>
      </c>
      <c r="E71" s="433"/>
      <c r="F71" s="433">
        <v>28860</v>
      </c>
      <c r="G71" s="433"/>
      <c r="H71" s="437">
        <v>0</v>
      </c>
      <c r="I71" s="795"/>
      <c r="J71" s="479">
        <v>0</v>
      </c>
      <c r="K71" s="988">
        <v>5604</v>
      </c>
      <c r="L71" s="989">
        <v>0</v>
      </c>
      <c r="M71" s="990"/>
      <c r="N71" s="990"/>
    </row>
    <row r="72" spans="1:14" ht="19.5" customHeight="1">
      <c r="A72" s="456" t="s">
        <v>62</v>
      </c>
      <c r="B72" s="14"/>
      <c r="C72" s="21"/>
      <c r="D72" s="433">
        <v>22633</v>
      </c>
      <c r="E72" s="433"/>
      <c r="F72" s="433">
        <v>23029</v>
      </c>
      <c r="G72" s="433"/>
      <c r="H72" s="437">
        <v>0</v>
      </c>
      <c r="I72" s="795"/>
      <c r="J72" s="479">
        <v>0</v>
      </c>
      <c r="K72" s="988">
        <v>-396</v>
      </c>
      <c r="L72" s="989">
        <v>0</v>
      </c>
      <c r="M72" s="990"/>
      <c r="N72" s="990"/>
    </row>
    <row r="73" spans="1:14" ht="19.5" customHeight="1">
      <c r="A73" s="335" t="s">
        <v>63</v>
      </c>
      <c r="B73" s="14"/>
      <c r="C73" s="21"/>
      <c r="D73" s="433">
        <v>149150</v>
      </c>
      <c r="E73" s="433"/>
      <c r="F73" s="433">
        <v>170628</v>
      </c>
      <c r="G73" s="433"/>
      <c r="H73" s="433">
        <v>15656</v>
      </c>
      <c r="I73" s="433"/>
      <c r="J73" s="433">
        <v>15820</v>
      </c>
      <c r="K73" s="988">
        <v>-21478</v>
      </c>
      <c r="L73" s="989">
        <v>-164</v>
      </c>
      <c r="M73" s="990"/>
      <c r="N73" s="990"/>
    </row>
    <row r="74" spans="1:14" ht="19.5" customHeight="1">
      <c r="A74" s="335" t="s">
        <v>411</v>
      </c>
      <c r="B74" s="14"/>
      <c r="C74" s="21"/>
      <c r="D74" s="433">
        <v>42228</v>
      </c>
      <c r="E74" s="433"/>
      <c r="F74" s="479">
        <v>0</v>
      </c>
      <c r="G74" s="433"/>
      <c r="H74" s="437">
        <v>0</v>
      </c>
      <c r="I74" s="795"/>
      <c r="J74" s="479">
        <v>0</v>
      </c>
      <c r="K74" s="988"/>
      <c r="L74" s="989"/>
      <c r="M74" s="990"/>
      <c r="N74" s="990"/>
    </row>
    <row r="75" spans="1:14" ht="19.5" customHeight="1">
      <c r="A75" s="10" t="s">
        <v>64</v>
      </c>
      <c r="B75" s="30"/>
      <c r="C75" s="30"/>
      <c r="D75" s="438">
        <v>3771800</v>
      </c>
      <c r="E75" s="445"/>
      <c r="F75" s="438">
        <v>7225509</v>
      </c>
      <c r="G75" s="445"/>
      <c r="H75" s="438">
        <v>15656</v>
      </c>
      <c r="I75" s="27"/>
      <c r="J75" s="438">
        <v>2126519</v>
      </c>
      <c r="K75" s="991"/>
      <c r="L75" s="992"/>
      <c r="M75" s="990"/>
      <c r="N75" s="990"/>
    </row>
    <row r="76" spans="1:14" ht="19.5" customHeight="1">
      <c r="A76" s="10"/>
      <c r="B76" s="30"/>
      <c r="C76" s="30"/>
      <c r="D76" s="443"/>
      <c r="E76" s="445"/>
      <c r="F76" s="443"/>
      <c r="G76" s="445"/>
      <c r="H76" s="443"/>
      <c r="I76" s="27"/>
      <c r="J76" s="443"/>
      <c r="K76" s="991"/>
      <c r="L76" s="992"/>
      <c r="M76" s="990"/>
      <c r="N76" s="990"/>
    </row>
    <row r="77" spans="1:14" ht="19.5" customHeight="1">
      <c r="A77" s="7" t="s">
        <v>65</v>
      </c>
      <c r="B77" s="30"/>
      <c r="C77" s="30"/>
      <c r="D77" s="449">
        <v>10594876</v>
      </c>
      <c r="E77" s="445"/>
      <c r="F77" s="449">
        <v>15125382</v>
      </c>
      <c r="G77" s="445"/>
      <c r="H77" s="449">
        <v>3740939</v>
      </c>
      <c r="I77" s="27"/>
      <c r="J77" s="449">
        <v>8177078</v>
      </c>
      <c r="K77" s="991"/>
      <c r="L77" s="992"/>
      <c r="M77" s="990"/>
      <c r="N77" s="990"/>
    </row>
    <row r="78" spans="1:14" s="994" customFormat="1" ht="19.5" customHeight="1">
      <c r="A78" s="961"/>
      <c r="B78" s="962"/>
      <c r="C78" s="962"/>
      <c r="D78" s="963">
        <v>0</v>
      </c>
      <c r="E78" s="964"/>
      <c r="F78" s="964"/>
      <c r="G78" s="964"/>
      <c r="H78" s="963">
        <v>0</v>
      </c>
      <c r="I78" s="965"/>
      <c r="J78" s="964"/>
      <c r="K78" s="993"/>
      <c r="M78" s="995"/>
      <c r="N78" s="995"/>
    </row>
    <row r="79" spans="1:14" ht="19.5" customHeight="1">
      <c r="A79" s="1" t="s">
        <v>0</v>
      </c>
      <c r="C79" s="31"/>
      <c r="D79" s="798"/>
      <c r="E79" s="799"/>
      <c r="F79" s="446"/>
      <c r="G79" s="799"/>
      <c r="H79" s="798"/>
      <c r="I79" s="31"/>
      <c r="J79" s="446"/>
      <c r="K79" s="991"/>
      <c r="L79" s="992"/>
      <c r="M79" s="990"/>
      <c r="N79" s="990"/>
    </row>
    <row r="80" spans="1:14" ht="19.5" customHeight="1">
      <c r="A80" s="4" t="s">
        <v>1</v>
      </c>
      <c r="C80" s="31"/>
      <c r="D80" s="798"/>
      <c r="E80" s="799"/>
      <c r="F80" s="446"/>
      <c r="G80" s="799"/>
      <c r="H80" s="798"/>
      <c r="I80" s="31"/>
      <c r="J80" s="446"/>
      <c r="K80" s="991"/>
      <c r="L80" s="992"/>
      <c r="M80" s="990"/>
      <c r="N80" s="990"/>
    </row>
    <row r="81" spans="1:14" ht="19.5" customHeight="1">
      <c r="A81" s="17"/>
      <c r="B81" s="2"/>
      <c r="C81" s="3"/>
      <c r="D81" s="789"/>
      <c r="E81" s="790"/>
      <c r="F81" s="440"/>
      <c r="G81" s="790"/>
      <c r="H81" s="789"/>
      <c r="I81" s="3"/>
      <c r="J81" s="440"/>
      <c r="K81" s="991"/>
      <c r="L81" s="992"/>
      <c r="M81" s="990"/>
      <c r="N81" s="990"/>
    </row>
    <row r="82" spans="1:14" ht="19.5" customHeight="1">
      <c r="A82" s="17"/>
      <c r="B82" s="2"/>
      <c r="C82" s="38"/>
      <c r="D82" s="1053" t="s">
        <v>2</v>
      </c>
      <c r="E82" s="1053"/>
      <c r="F82" s="1053"/>
      <c r="G82" s="792"/>
      <c r="H82" s="1054" t="s">
        <v>3</v>
      </c>
      <c r="I82" s="1054"/>
      <c r="J82" s="1054"/>
      <c r="K82" s="991"/>
      <c r="L82" s="992"/>
      <c r="M82" s="990"/>
      <c r="N82" s="990"/>
    </row>
    <row r="83" spans="1:14" ht="19.5" customHeight="1">
      <c r="A83" s="17"/>
      <c r="B83" s="2"/>
      <c r="C83" s="38"/>
      <c r="D83" s="1055" t="s">
        <v>4</v>
      </c>
      <c r="E83" s="1055"/>
      <c r="F83" s="1055"/>
      <c r="G83" s="793"/>
      <c r="H83" s="1056" t="s">
        <v>4</v>
      </c>
      <c r="I83" s="1056"/>
      <c r="J83" s="1056"/>
      <c r="K83" s="991"/>
      <c r="L83" s="992"/>
      <c r="M83" s="990"/>
      <c r="N83" s="990"/>
    </row>
    <row r="84" spans="1:14" ht="19.5" customHeight="1">
      <c r="A84" s="9"/>
      <c r="B84" s="9"/>
      <c r="C84" s="9"/>
      <c r="D84" s="34" t="s">
        <v>406</v>
      </c>
      <c r="E84" s="11"/>
      <c r="F84" s="12" t="s">
        <v>5</v>
      </c>
      <c r="G84" s="794"/>
      <c r="H84" s="34" t="s">
        <v>406</v>
      </c>
      <c r="I84" s="12"/>
      <c r="J84" s="12" t="s">
        <v>5</v>
      </c>
      <c r="K84" s="991"/>
      <c r="L84" s="992"/>
      <c r="M84" s="990"/>
      <c r="N84" s="990"/>
    </row>
    <row r="85" spans="1:14" ht="19.5" customHeight="1">
      <c r="A85" s="13" t="s">
        <v>42</v>
      </c>
      <c r="B85" s="14" t="s">
        <v>7</v>
      </c>
      <c r="C85" s="15"/>
      <c r="D85" s="442">
        <v>2017</v>
      </c>
      <c r="E85" s="442"/>
      <c r="F85" s="442">
        <v>2016</v>
      </c>
      <c r="G85" s="442"/>
      <c r="H85" s="442">
        <v>2017</v>
      </c>
      <c r="I85" s="442"/>
      <c r="J85" s="442">
        <v>2016</v>
      </c>
      <c r="K85" s="991"/>
      <c r="L85" s="992"/>
      <c r="M85" s="990"/>
      <c r="N85" s="990"/>
    </row>
    <row r="86" spans="1:14" ht="19.5" customHeight="1">
      <c r="A86" s="13"/>
      <c r="B86" s="14"/>
      <c r="C86" s="15"/>
      <c r="D86" s="16" t="s">
        <v>8</v>
      </c>
      <c r="E86" s="442"/>
      <c r="F86" s="442"/>
      <c r="G86" s="442"/>
      <c r="H86" s="16" t="s">
        <v>8</v>
      </c>
      <c r="I86" s="9"/>
      <c r="J86" s="442"/>
      <c r="K86" s="991"/>
      <c r="L86" s="992"/>
      <c r="M86" s="990"/>
      <c r="N86" s="990"/>
    </row>
    <row r="87" spans="1:14" ht="19.5" customHeight="1">
      <c r="A87" s="17"/>
      <c r="B87" s="2"/>
      <c r="C87" s="36"/>
      <c r="D87" s="1057" t="s">
        <v>11</v>
      </c>
      <c r="E87" s="1057"/>
      <c r="F87" s="1057"/>
      <c r="G87" s="1057"/>
      <c r="H87" s="1057"/>
      <c r="I87" s="1057"/>
      <c r="J87" s="1057"/>
      <c r="K87" s="991"/>
      <c r="L87" s="992"/>
      <c r="M87" s="990"/>
      <c r="N87" s="990"/>
    </row>
    <row r="88" spans="1:14" ht="19.5" customHeight="1">
      <c r="A88" s="19" t="s">
        <v>66</v>
      </c>
      <c r="B88" s="39"/>
      <c r="C88" s="40"/>
      <c r="D88" s="454"/>
      <c r="E88" s="450"/>
      <c r="F88" s="450"/>
      <c r="G88" s="450"/>
      <c r="H88" s="454"/>
      <c r="I88" s="40"/>
      <c r="J88" s="450"/>
      <c r="K88" s="991"/>
      <c r="L88" s="992"/>
      <c r="M88" s="990"/>
      <c r="N88" s="990"/>
    </row>
    <row r="89" spans="1:14" ht="19.5" customHeight="1">
      <c r="A89" s="20" t="s">
        <v>67</v>
      </c>
      <c r="B89" s="14"/>
      <c r="C89" s="40"/>
      <c r="D89" s="454"/>
      <c r="E89" s="450"/>
      <c r="F89" s="450"/>
      <c r="G89" s="450"/>
      <c r="H89" s="454"/>
      <c r="I89" s="40"/>
      <c r="J89" s="450"/>
      <c r="K89" s="991"/>
      <c r="L89" s="992"/>
      <c r="M89" s="990"/>
      <c r="N89" s="990"/>
    </row>
    <row r="90" spans="1:14" ht="19.5" customHeight="1" thickBot="1">
      <c r="A90" s="20" t="s">
        <v>68</v>
      </c>
      <c r="B90" s="14">
        <v>14</v>
      </c>
      <c r="C90" s="21"/>
      <c r="D90" s="800">
        <v>1998447</v>
      </c>
      <c r="E90" s="433"/>
      <c r="F90" s="451">
        <v>2110160</v>
      </c>
      <c r="G90" s="433"/>
      <c r="H90" s="800">
        <v>1998447</v>
      </c>
      <c r="I90" s="23"/>
      <c r="J90" s="451">
        <v>2110160</v>
      </c>
      <c r="K90" s="41"/>
      <c r="L90" s="992"/>
      <c r="M90" s="990"/>
      <c r="N90" s="990"/>
    </row>
    <row r="91" spans="1:14" ht="19.5" customHeight="1" thickTop="1">
      <c r="A91" s="20" t="s">
        <v>69</v>
      </c>
      <c r="B91" s="14"/>
      <c r="C91" s="21"/>
      <c r="D91" s="433">
        <v>1822464</v>
      </c>
      <c r="E91" s="433"/>
      <c r="F91" s="433">
        <v>1822454</v>
      </c>
      <c r="G91" s="433"/>
      <c r="H91" s="433">
        <v>1822464</v>
      </c>
      <c r="I91" s="23"/>
      <c r="J91" s="433">
        <v>1822454</v>
      </c>
      <c r="K91" s="988">
        <v>10</v>
      </c>
      <c r="L91" s="989">
        <v>10</v>
      </c>
      <c r="M91" s="990"/>
      <c r="N91" s="990"/>
    </row>
    <row r="92" spans="1:14" ht="19.5" customHeight="1">
      <c r="A92" s="335" t="s">
        <v>412</v>
      </c>
      <c r="B92" s="14"/>
      <c r="C92" s="21"/>
      <c r="D92" s="433">
        <v>16060007</v>
      </c>
      <c r="E92" s="433"/>
      <c r="F92" s="433">
        <v>16059845</v>
      </c>
      <c r="G92" s="433"/>
      <c r="H92" s="433">
        <v>16060007</v>
      </c>
      <c r="I92" s="23"/>
      <c r="J92" s="433">
        <v>16059845</v>
      </c>
      <c r="K92" s="988">
        <v>162</v>
      </c>
      <c r="L92" s="989">
        <v>162</v>
      </c>
      <c r="M92" s="990"/>
      <c r="N92" s="990"/>
    </row>
    <row r="93" spans="1:14" ht="19.5" customHeight="1">
      <c r="A93" s="20" t="s">
        <v>70</v>
      </c>
      <c r="B93" s="14"/>
      <c r="C93" s="21"/>
      <c r="D93" s="433"/>
      <c r="E93" s="433"/>
      <c r="F93" s="433"/>
      <c r="G93" s="433"/>
      <c r="H93" s="433"/>
      <c r="I93" s="23"/>
      <c r="J93" s="433"/>
      <c r="K93" s="988">
        <v>0</v>
      </c>
      <c r="L93" s="989">
        <v>0</v>
      </c>
      <c r="M93" s="990"/>
      <c r="N93" s="990"/>
    </row>
    <row r="94" spans="1:14" ht="19.5" customHeight="1">
      <c r="A94" s="20" t="s">
        <v>71</v>
      </c>
      <c r="B94" s="14"/>
      <c r="C94" s="21"/>
      <c r="D94" s="433">
        <v>110340</v>
      </c>
      <c r="E94" s="433"/>
      <c r="F94" s="433">
        <v>110340</v>
      </c>
      <c r="G94" s="433"/>
      <c r="H94" s="433">
        <v>110340</v>
      </c>
      <c r="I94" s="23"/>
      <c r="J94" s="433">
        <v>110340</v>
      </c>
      <c r="K94" s="988">
        <v>0</v>
      </c>
      <c r="L94" s="989">
        <v>0</v>
      </c>
      <c r="M94" s="990"/>
      <c r="N94" s="990"/>
    </row>
    <row r="95" spans="1:14" ht="19.5" customHeight="1">
      <c r="A95" s="20" t="s">
        <v>72</v>
      </c>
      <c r="B95" s="14"/>
      <c r="C95" s="21"/>
      <c r="D95" s="433">
        <v>275658</v>
      </c>
      <c r="E95" s="433"/>
      <c r="F95" s="433">
        <v>16121</v>
      </c>
      <c r="G95" s="433"/>
      <c r="H95" s="433">
        <v>7772120</v>
      </c>
      <c r="I95" s="23"/>
      <c r="J95" s="433">
        <v>7849731</v>
      </c>
      <c r="K95" s="988">
        <v>259537</v>
      </c>
      <c r="L95" s="989">
        <v>-77611</v>
      </c>
      <c r="M95" s="990"/>
      <c r="N95" s="990"/>
    </row>
    <row r="96" spans="1:14" ht="19.5" customHeight="1">
      <c r="A96" s="20" t="s">
        <v>73</v>
      </c>
      <c r="B96" s="14"/>
      <c r="C96" s="21"/>
      <c r="D96" s="452">
        <v>1653980</v>
      </c>
      <c r="E96" s="433"/>
      <c r="F96" s="452">
        <v>2861063</v>
      </c>
      <c r="G96" s="433"/>
      <c r="H96" s="452">
        <v>3619</v>
      </c>
      <c r="I96" s="23"/>
      <c r="J96" s="452">
        <v>13902</v>
      </c>
      <c r="K96" s="988">
        <v>-1207083</v>
      </c>
      <c r="L96" s="989">
        <v>-10283</v>
      </c>
      <c r="M96" s="990"/>
      <c r="N96" s="990"/>
    </row>
    <row r="97" spans="1:14" ht="19.5" customHeight="1">
      <c r="A97" s="42"/>
      <c r="B97" s="39"/>
      <c r="C97" s="43"/>
      <c r="D97" s="321"/>
      <c r="E97" s="321"/>
      <c r="F97" s="321"/>
      <c r="G97" s="321"/>
      <c r="H97" s="321"/>
      <c r="I97" s="43"/>
      <c r="J97" s="321"/>
      <c r="K97" s="44"/>
      <c r="L97" s="992"/>
      <c r="M97" s="990"/>
      <c r="N97" s="990"/>
    </row>
    <row r="98" spans="1:14" ht="19.5" customHeight="1">
      <c r="A98" s="13" t="s">
        <v>74</v>
      </c>
      <c r="B98" s="39"/>
      <c r="C98" s="43"/>
      <c r="D98" s="435"/>
      <c r="E98" s="435"/>
      <c r="F98" s="435"/>
      <c r="G98" s="435"/>
      <c r="H98" s="435"/>
      <c r="I98" s="24"/>
      <c r="J98" s="435"/>
      <c r="K98" s="45"/>
      <c r="L98" s="992"/>
      <c r="M98" s="990"/>
      <c r="N98" s="990"/>
    </row>
    <row r="99" spans="1:14" ht="19.5" customHeight="1">
      <c r="A99" s="13" t="s">
        <v>75</v>
      </c>
      <c r="B99" s="39"/>
      <c r="C99" s="43"/>
      <c r="D99" s="453">
        <v>19922449</v>
      </c>
      <c r="E99" s="453"/>
      <c r="F99" s="453">
        <v>20869823</v>
      </c>
      <c r="G99" s="453"/>
      <c r="H99" s="453">
        <v>25768550</v>
      </c>
      <c r="I99" s="46"/>
      <c r="J99" s="453">
        <v>25856272</v>
      </c>
      <c r="K99" s="47"/>
      <c r="L99" s="992"/>
      <c r="M99" s="990"/>
      <c r="N99" s="990"/>
    </row>
    <row r="100" spans="1:14" ht="19.5" customHeight="1">
      <c r="A100" s="20" t="s">
        <v>76</v>
      </c>
      <c r="B100" s="39"/>
      <c r="C100" s="43"/>
      <c r="D100" s="452">
        <v>5409369</v>
      </c>
      <c r="E100" s="433"/>
      <c r="F100" s="452">
        <v>5624797</v>
      </c>
      <c r="G100" s="433"/>
      <c r="H100" s="452">
        <v>0</v>
      </c>
      <c r="I100" s="22"/>
      <c r="J100" s="479">
        <v>0</v>
      </c>
      <c r="K100" s="988">
        <v>-215428</v>
      </c>
      <c r="L100" s="989">
        <v>0</v>
      </c>
      <c r="M100" s="990"/>
      <c r="N100" s="990"/>
    </row>
    <row r="101" spans="1:14" ht="19.5" customHeight="1">
      <c r="A101" s="13" t="s">
        <v>77</v>
      </c>
      <c r="B101" s="39"/>
      <c r="C101" s="43"/>
      <c r="D101" s="438">
        <v>25331818</v>
      </c>
      <c r="E101" s="796"/>
      <c r="F101" s="438">
        <v>26494620</v>
      </c>
      <c r="G101" s="796"/>
      <c r="H101" s="438">
        <v>25768550</v>
      </c>
      <c r="I101" s="415"/>
      <c r="J101" s="438">
        <v>25856272</v>
      </c>
      <c r="K101" s="48"/>
      <c r="L101" s="992"/>
      <c r="M101" s="990"/>
      <c r="N101" s="990"/>
    </row>
    <row r="102" spans="1:14" s="994" customFormat="1" ht="19.5" customHeight="1" thickBot="1">
      <c r="A102" s="966"/>
      <c r="B102" s="967"/>
      <c r="C102" s="968"/>
      <c r="D102" s="969">
        <v>0</v>
      </c>
      <c r="E102" s="970"/>
      <c r="F102" s="969"/>
      <c r="G102" s="970"/>
      <c r="H102" s="969">
        <v>0</v>
      </c>
      <c r="I102" s="971"/>
      <c r="J102" s="969"/>
      <c r="K102" s="972"/>
      <c r="M102" s="995"/>
      <c r="N102" s="995"/>
    </row>
    <row r="103" spans="1:14" ht="19.5" customHeight="1" thickBot="1">
      <c r="A103" s="13" t="s">
        <v>78</v>
      </c>
      <c r="B103" s="39"/>
      <c r="C103" s="27"/>
      <c r="D103" s="444">
        <v>35926694</v>
      </c>
      <c r="E103" s="796"/>
      <c r="F103" s="444">
        <v>41620002</v>
      </c>
      <c r="G103" s="796"/>
      <c r="H103" s="444">
        <v>29509489</v>
      </c>
      <c r="I103" s="415"/>
      <c r="J103" s="444">
        <v>34033350</v>
      </c>
      <c r="K103" s="999">
        <v>-42228</v>
      </c>
      <c r="L103" s="1000">
        <v>0</v>
      </c>
    </row>
    <row r="104" spans="1:14" ht="15" thickTop="1">
      <c r="A104" s="49"/>
      <c r="B104" s="39"/>
      <c r="C104" s="27"/>
      <c r="D104" s="797"/>
      <c r="E104" s="445"/>
      <c r="F104" s="445"/>
      <c r="G104" s="445"/>
      <c r="H104" s="797"/>
      <c r="I104" s="27"/>
      <c r="J104" s="445"/>
    </row>
    <row r="105" spans="1:14">
      <c r="B105" s="2"/>
      <c r="C105" s="50"/>
      <c r="D105" s="804"/>
      <c r="E105" s="805"/>
      <c r="F105" s="804"/>
      <c r="G105" s="805"/>
      <c r="H105" s="804"/>
      <c r="I105" s="805"/>
      <c r="J105" s="804"/>
    </row>
    <row r="106" spans="1:14">
      <c r="B106" s="2"/>
      <c r="C106" s="50"/>
      <c r="D106" s="454"/>
      <c r="E106" s="801"/>
      <c r="F106" s="455"/>
      <c r="G106" s="801"/>
      <c r="H106" s="454"/>
      <c r="I106" s="50"/>
      <c r="J106" s="455"/>
    </row>
    <row r="108" spans="1:14">
      <c r="B108" s="51"/>
      <c r="C108" s="52"/>
    </row>
  </sheetData>
  <mergeCells count="17">
    <mergeCell ref="D83:F83"/>
    <mergeCell ref="H83:J83"/>
    <mergeCell ref="D87:J87"/>
    <mergeCell ref="D45:F45"/>
    <mergeCell ref="H45:J45"/>
    <mergeCell ref="D46:F46"/>
    <mergeCell ref="H46:J46"/>
    <mergeCell ref="D50:J50"/>
    <mergeCell ref="D82:F82"/>
    <mergeCell ref="H82:J82"/>
    <mergeCell ref="M8:N8"/>
    <mergeCell ref="K9:L9"/>
    <mergeCell ref="D4:F4"/>
    <mergeCell ref="H4:J4"/>
    <mergeCell ref="D5:F5"/>
    <mergeCell ref="H5:J5"/>
    <mergeCell ref="D9:J9"/>
  </mergeCells>
  <pageMargins left="0.78740157480314998" right="0.62992125984252001" top="0.47244094488188998" bottom="0.511811023622047" header="0.511811023622047" footer="0.511811023622047"/>
  <pageSetup paperSize="9" scale="80" firstPageNumber="2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41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94"/>
  <sheetViews>
    <sheetView view="pageBreakPreview" topLeftCell="B1" zoomScale="90" zoomScaleSheetLayoutView="90" workbookViewId="0">
      <selection activeCell="B4" sqref="B4"/>
    </sheetView>
  </sheetViews>
  <sheetFormatPr defaultRowHeight="19.5" customHeight="1"/>
  <cols>
    <col min="1" max="1" width="1.6640625" style="109" customWidth="1"/>
    <col min="2" max="2" width="38.44140625" style="109" customWidth="1"/>
    <col min="3" max="3" width="7.88671875" style="73" customWidth="1"/>
    <col min="4" max="4" width="13.6640625" style="129" customWidth="1"/>
    <col min="5" max="5" width="1.6640625" style="129" customWidth="1"/>
    <col min="6" max="6" width="13.6640625" style="129" customWidth="1"/>
    <col min="7" max="7" width="1.6640625" style="129" customWidth="1"/>
    <col min="8" max="8" width="13.6640625" style="129" customWidth="1"/>
    <col min="9" max="9" width="1.6640625" style="109" customWidth="1"/>
    <col min="10" max="10" width="13.6640625" style="129" customWidth="1"/>
    <col min="11" max="11" width="13.44140625" style="1016" bestFit="1" customWidth="1"/>
    <col min="12" max="12" width="9.109375" style="1017"/>
    <col min="13" max="13" width="12.109375" style="1026" bestFit="1" customWidth="1"/>
    <col min="14" max="256" width="9.109375" style="1017"/>
    <col min="257" max="257" width="1.6640625" style="1017" customWidth="1"/>
    <col min="258" max="258" width="38.44140625" style="1017" customWidth="1"/>
    <col min="259" max="259" width="7.88671875" style="1017" customWidth="1"/>
    <col min="260" max="260" width="13.6640625" style="1017" customWidth="1"/>
    <col min="261" max="261" width="1.6640625" style="1017" customWidth="1"/>
    <col min="262" max="262" width="13.6640625" style="1017" customWidth="1"/>
    <col min="263" max="263" width="1.6640625" style="1017" customWidth="1"/>
    <col min="264" max="264" width="13.6640625" style="1017" customWidth="1"/>
    <col min="265" max="265" width="1.6640625" style="1017" customWidth="1"/>
    <col min="266" max="266" width="13.6640625" style="1017" customWidth="1"/>
    <col min="267" max="268" width="9.109375" style="1017"/>
    <col min="269" max="269" width="12.109375" style="1017" bestFit="1" customWidth="1"/>
    <col min="270" max="512" width="9.109375" style="1017"/>
    <col min="513" max="513" width="1.6640625" style="1017" customWidth="1"/>
    <col min="514" max="514" width="38.44140625" style="1017" customWidth="1"/>
    <col min="515" max="515" width="7.88671875" style="1017" customWidth="1"/>
    <col min="516" max="516" width="13.6640625" style="1017" customWidth="1"/>
    <col min="517" max="517" width="1.6640625" style="1017" customWidth="1"/>
    <col min="518" max="518" width="13.6640625" style="1017" customWidth="1"/>
    <col min="519" max="519" width="1.6640625" style="1017" customWidth="1"/>
    <col min="520" max="520" width="13.6640625" style="1017" customWidth="1"/>
    <col min="521" max="521" width="1.6640625" style="1017" customWidth="1"/>
    <col min="522" max="522" width="13.6640625" style="1017" customWidth="1"/>
    <col min="523" max="524" width="9.109375" style="1017"/>
    <col min="525" max="525" width="12.109375" style="1017" bestFit="1" customWidth="1"/>
    <col min="526" max="768" width="9.109375" style="1017"/>
    <col min="769" max="769" width="1.6640625" style="1017" customWidth="1"/>
    <col min="770" max="770" width="38.44140625" style="1017" customWidth="1"/>
    <col min="771" max="771" width="7.88671875" style="1017" customWidth="1"/>
    <col min="772" max="772" width="13.6640625" style="1017" customWidth="1"/>
    <col min="773" max="773" width="1.6640625" style="1017" customWidth="1"/>
    <col min="774" max="774" width="13.6640625" style="1017" customWidth="1"/>
    <col min="775" max="775" width="1.6640625" style="1017" customWidth="1"/>
    <col min="776" max="776" width="13.6640625" style="1017" customWidth="1"/>
    <col min="777" max="777" width="1.6640625" style="1017" customWidth="1"/>
    <col min="778" max="778" width="13.6640625" style="1017" customWidth="1"/>
    <col min="779" max="780" width="9.109375" style="1017"/>
    <col min="781" max="781" width="12.109375" style="1017" bestFit="1" customWidth="1"/>
    <col min="782" max="1024" width="9.109375" style="1017"/>
    <col min="1025" max="1025" width="1.6640625" style="1017" customWidth="1"/>
    <col min="1026" max="1026" width="38.44140625" style="1017" customWidth="1"/>
    <col min="1027" max="1027" width="7.88671875" style="1017" customWidth="1"/>
    <col min="1028" max="1028" width="13.6640625" style="1017" customWidth="1"/>
    <col min="1029" max="1029" width="1.6640625" style="1017" customWidth="1"/>
    <col min="1030" max="1030" width="13.6640625" style="1017" customWidth="1"/>
    <col min="1031" max="1031" width="1.6640625" style="1017" customWidth="1"/>
    <col min="1032" max="1032" width="13.6640625" style="1017" customWidth="1"/>
    <col min="1033" max="1033" width="1.6640625" style="1017" customWidth="1"/>
    <col min="1034" max="1034" width="13.6640625" style="1017" customWidth="1"/>
    <col min="1035" max="1036" width="9.109375" style="1017"/>
    <col min="1037" max="1037" width="12.109375" style="1017" bestFit="1" customWidth="1"/>
    <col min="1038" max="1280" width="9.109375" style="1017"/>
    <col min="1281" max="1281" width="1.6640625" style="1017" customWidth="1"/>
    <col min="1282" max="1282" width="38.44140625" style="1017" customWidth="1"/>
    <col min="1283" max="1283" width="7.88671875" style="1017" customWidth="1"/>
    <col min="1284" max="1284" width="13.6640625" style="1017" customWidth="1"/>
    <col min="1285" max="1285" width="1.6640625" style="1017" customWidth="1"/>
    <col min="1286" max="1286" width="13.6640625" style="1017" customWidth="1"/>
    <col min="1287" max="1287" width="1.6640625" style="1017" customWidth="1"/>
    <col min="1288" max="1288" width="13.6640625" style="1017" customWidth="1"/>
    <col min="1289" max="1289" width="1.6640625" style="1017" customWidth="1"/>
    <col min="1290" max="1290" width="13.6640625" style="1017" customWidth="1"/>
    <col min="1291" max="1292" width="9.109375" style="1017"/>
    <col min="1293" max="1293" width="12.109375" style="1017" bestFit="1" customWidth="1"/>
    <col min="1294" max="1536" width="9.109375" style="1017"/>
    <col min="1537" max="1537" width="1.6640625" style="1017" customWidth="1"/>
    <col min="1538" max="1538" width="38.44140625" style="1017" customWidth="1"/>
    <col min="1539" max="1539" width="7.88671875" style="1017" customWidth="1"/>
    <col min="1540" max="1540" width="13.6640625" style="1017" customWidth="1"/>
    <col min="1541" max="1541" width="1.6640625" style="1017" customWidth="1"/>
    <col min="1542" max="1542" width="13.6640625" style="1017" customWidth="1"/>
    <col min="1543" max="1543" width="1.6640625" style="1017" customWidth="1"/>
    <col min="1544" max="1544" width="13.6640625" style="1017" customWidth="1"/>
    <col min="1545" max="1545" width="1.6640625" style="1017" customWidth="1"/>
    <col min="1546" max="1546" width="13.6640625" style="1017" customWidth="1"/>
    <col min="1547" max="1548" width="9.109375" style="1017"/>
    <col min="1549" max="1549" width="12.109375" style="1017" bestFit="1" customWidth="1"/>
    <col min="1550" max="1792" width="9.109375" style="1017"/>
    <col min="1793" max="1793" width="1.6640625" style="1017" customWidth="1"/>
    <col min="1794" max="1794" width="38.44140625" style="1017" customWidth="1"/>
    <col min="1795" max="1795" width="7.88671875" style="1017" customWidth="1"/>
    <col min="1796" max="1796" width="13.6640625" style="1017" customWidth="1"/>
    <col min="1797" max="1797" width="1.6640625" style="1017" customWidth="1"/>
    <col min="1798" max="1798" width="13.6640625" style="1017" customWidth="1"/>
    <col min="1799" max="1799" width="1.6640625" style="1017" customWidth="1"/>
    <col min="1800" max="1800" width="13.6640625" style="1017" customWidth="1"/>
    <col min="1801" max="1801" width="1.6640625" style="1017" customWidth="1"/>
    <col min="1802" max="1802" width="13.6640625" style="1017" customWidth="1"/>
    <col min="1803" max="1804" width="9.109375" style="1017"/>
    <col min="1805" max="1805" width="12.109375" style="1017" bestFit="1" customWidth="1"/>
    <col min="1806" max="2048" width="9.109375" style="1017"/>
    <col min="2049" max="2049" width="1.6640625" style="1017" customWidth="1"/>
    <col min="2050" max="2050" width="38.44140625" style="1017" customWidth="1"/>
    <col min="2051" max="2051" width="7.88671875" style="1017" customWidth="1"/>
    <col min="2052" max="2052" width="13.6640625" style="1017" customWidth="1"/>
    <col min="2053" max="2053" width="1.6640625" style="1017" customWidth="1"/>
    <col min="2054" max="2054" width="13.6640625" style="1017" customWidth="1"/>
    <col min="2055" max="2055" width="1.6640625" style="1017" customWidth="1"/>
    <col min="2056" max="2056" width="13.6640625" style="1017" customWidth="1"/>
    <col min="2057" max="2057" width="1.6640625" style="1017" customWidth="1"/>
    <col min="2058" max="2058" width="13.6640625" style="1017" customWidth="1"/>
    <col min="2059" max="2060" width="9.109375" style="1017"/>
    <col min="2061" max="2061" width="12.109375" style="1017" bestFit="1" customWidth="1"/>
    <col min="2062" max="2304" width="9.109375" style="1017"/>
    <col min="2305" max="2305" width="1.6640625" style="1017" customWidth="1"/>
    <col min="2306" max="2306" width="38.44140625" style="1017" customWidth="1"/>
    <col min="2307" max="2307" width="7.88671875" style="1017" customWidth="1"/>
    <col min="2308" max="2308" width="13.6640625" style="1017" customWidth="1"/>
    <col min="2309" max="2309" width="1.6640625" style="1017" customWidth="1"/>
    <col min="2310" max="2310" width="13.6640625" style="1017" customWidth="1"/>
    <col min="2311" max="2311" width="1.6640625" style="1017" customWidth="1"/>
    <col min="2312" max="2312" width="13.6640625" style="1017" customWidth="1"/>
    <col min="2313" max="2313" width="1.6640625" style="1017" customWidth="1"/>
    <col min="2314" max="2314" width="13.6640625" style="1017" customWidth="1"/>
    <col min="2315" max="2316" width="9.109375" style="1017"/>
    <col min="2317" max="2317" width="12.109375" style="1017" bestFit="1" customWidth="1"/>
    <col min="2318" max="2560" width="9.109375" style="1017"/>
    <col min="2561" max="2561" width="1.6640625" style="1017" customWidth="1"/>
    <col min="2562" max="2562" width="38.44140625" style="1017" customWidth="1"/>
    <col min="2563" max="2563" width="7.88671875" style="1017" customWidth="1"/>
    <col min="2564" max="2564" width="13.6640625" style="1017" customWidth="1"/>
    <col min="2565" max="2565" width="1.6640625" style="1017" customWidth="1"/>
    <col min="2566" max="2566" width="13.6640625" style="1017" customWidth="1"/>
    <col min="2567" max="2567" width="1.6640625" style="1017" customWidth="1"/>
    <col min="2568" max="2568" width="13.6640625" style="1017" customWidth="1"/>
    <col min="2569" max="2569" width="1.6640625" style="1017" customWidth="1"/>
    <col min="2570" max="2570" width="13.6640625" style="1017" customWidth="1"/>
    <col min="2571" max="2572" width="9.109375" style="1017"/>
    <col min="2573" max="2573" width="12.109375" style="1017" bestFit="1" customWidth="1"/>
    <col min="2574" max="2816" width="9.109375" style="1017"/>
    <col min="2817" max="2817" width="1.6640625" style="1017" customWidth="1"/>
    <col min="2818" max="2818" width="38.44140625" style="1017" customWidth="1"/>
    <col min="2819" max="2819" width="7.88671875" style="1017" customWidth="1"/>
    <col min="2820" max="2820" width="13.6640625" style="1017" customWidth="1"/>
    <col min="2821" max="2821" width="1.6640625" style="1017" customWidth="1"/>
    <col min="2822" max="2822" width="13.6640625" style="1017" customWidth="1"/>
    <col min="2823" max="2823" width="1.6640625" style="1017" customWidth="1"/>
    <col min="2824" max="2824" width="13.6640625" style="1017" customWidth="1"/>
    <col min="2825" max="2825" width="1.6640625" style="1017" customWidth="1"/>
    <col min="2826" max="2826" width="13.6640625" style="1017" customWidth="1"/>
    <col min="2827" max="2828" width="9.109375" style="1017"/>
    <col min="2829" max="2829" width="12.109375" style="1017" bestFit="1" customWidth="1"/>
    <col min="2830" max="3072" width="9.109375" style="1017"/>
    <col min="3073" max="3073" width="1.6640625" style="1017" customWidth="1"/>
    <col min="3074" max="3074" width="38.44140625" style="1017" customWidth="1"/>
    <col min="3075" max="3075" width="7.88671875" style="1017" customWidth="1"/>
    <col min="3076" max="3076" width="13.6640625" style="1017" customWidth="1"/>
    <col min="3077" max="3077" width="1.6640625" style="1017" customWidth="1"/>
    <col min="3078" max="3078" width="13.6640625" style="1017" customWidth="1"/>
    <col min="3079" max="3079" width="1.6640625" style="1017" customWidth="1"/>
    <col min="3080" max="3080" width="13.6640625" style="1017" customWidth="1"/>
    <col min="3081" max="3081" width="1.6640625" style="1017" customWidth="1"/>
    <col min="3082" max="3082" width="13.6640625" style="1017" customWidth="1"/>
    <col min="3083" max="3084" width="9.109375" style="1017"/>
    <col min="3085" max="3085" width="12.109375" style="1017" bestFit="1" customWidth="1"/>
    <col min="3086" max="3328" width="9.109375" style="1017"/>
    <col min="3329" max="3329" width="1.6640625" style="1017" customWidth="1"/>
    <col min="3330" max="3330" width="38.44140625" style="1017" customWidth="1"/>
    <col min="3331" max="3331" width="7.88671875" style="1017" customWidth="1"/>
    <col min="3332" max="3332" width="13.6640625" style="1017" customWidth="1"/>
    <col min="3333" max="3333" width="1.6640625" style="1017" customWidth="1"/>
    <col min="3334" max="3334" width="13.6640625" style="1017" customWidth="1"/>
    <col min="3335" max="3335" width="1.6640625" style="1017" customWidth="1"/>
    <col min="3336" max="3336" width="13.6640625" style="1017" customWidth="1"/>
    <col min="3337" max="3337" width="1.6640625" style="1017" customWidth="1"/>
    <col min="3338" max="3338" width="13.6640625" style="1017" customWidth="1"/>
    <col min="3339" max="3340" width="9.109375" style="1017"/>
    <col min="3341" max="3341" width="12.109375" style="1017" bestFit="1" customWidth="1"/>
    <col min="3342" max="3584" width="9.109375" style="1017"/>
    <col min="3585" max="3585" width="1.6640625" style="1017" customWidth="1"/>
    <col min="3586" max="3586" width="38.44140625" style="1017" customWidth="1"/>
    <col min="3587" max="3587" width="7.88671875" style="1017" customWidth="1"/>
    <col min="3588" max="3588" width="13.6640625" style="1017" customWidth="1"/>
    <col min="3589" max="3589" width="1.6640625" style="1017" customWidth="1"/>
    <col min="3590" max="3590" width="13.6640625" style="1017" customWidth="1"/>
    <col min="3591" max="3591" width="1.6640625" style="1017" customWidth="1"/>
    <col min="3592" max="3592" width="13.6640625" style="1017" customWidth="1"/>
    <col min="3593" max="3593" width="1.6640625" style="1017" customWidth="1"/>
    <col min="3594" max="3594" width="13.6640625" style="1017" customWidth="1"/>
    <col min="3595" max="3596" width="9.109375" style="1017"/>
    <col min="3597" max="3597" width="12.109375" style="1017" bestFit="1" customWidth="1"/>
    <col min="3598" max="3840" width="9.109375" style="1017"/>
    <col min="3841" max="3841" width="1.6640625" style="1017" customWidth="1"/>
    <col min="3842" max="3842" width="38.44140625" style="1017" customWidth="1"/>
    <col min="3843" max="3843" width="7.88671875" style="1017" customWidth="1"/>
    <col min="3844" max="3844" width="13.6640625" style="1017" customWidth="1"/>
    <col min="3845" max="3845" width="1.6640625" style="1017" customWidth="1"/>
    <col min="3846" max="3846" width="13.6640625" style="1017" customWidth="1"/>
    <col min="3847" max="3847" width="1.6640625" style="1017" customWidth="1"/>
    <col min="3848" max="3848" width="13.6640625" style="1017" customWidth="1"/>
    <col min="3849" max="3849" width="1.6640625" style="1017" customWidth="1"/>
    <col min="3850" max="3850" width="13.6640625" style="1017" customWidth="1"/>
    <col min="3851" max="3852" width="9.109375" style="1017"/>
    <col min="3853" max="3853" width="12.109375" style="1017" bestFit="1" customWidth="1"/>
    <col min="3854" max="4096" width="9.109375" style="1017"/>
    <col min="4097" max="4097" width="1.6640625" style="1017" customWidth="1"/>
    <col min="4098" max="4098" width="38.44140625" style="1017" customWidth="1"/>
    <col min="4099" max="4099" width="7.88671875" style="1017" customWidth="1"/>
    <col min="4100" max="4100" width="13.6640625" style="1017" customWidth="1"/>
    <col min="4101" max="4101" width="1.6640625" style="1017" customWidth="1"/>
    <col min="4102" max="4102" width="13.6640625" style="1017" customWidth="1"/>
    <col min="4103" max="4103" width="1.6640625" style="1017" customWidth="1"/>
    <col min="4104" max="4104" width="13.6640625" style="1017" customWidth="1"/>
    <col min="4105" max="4105" width="1.6640625" style="1017" customWidth="1"/>
    <col min="4106" max="4106" width="13.6640625" style="1017" customWidth="1"/>
    <col min="4107" max="4108" width="9.109375" style="1017"/>
    <col min="4109" max="4109" width="12.109375" style="1017" bestFit="1" customWidth="1"/>
    <col min="4110" max="4352" width="9.109375" style="1017"/>
    <col min="4353" max="4353" width="1.6640625" style="1017" customWidth="1"/>
    <col min="4354" max="4354" width="38.44140625" style="1017" customWidth="1"/>
    <col min="4355" max="4355" width="7.88671875" style="1017" customWidth="1"/>
    <col min="4356" max="4356" width="13.6640625" style="1017" customWidth="1"/>
    <col min="4357" max="4357" width="1.6640625" style="1017" customWidth="1"/>
    <col min="4358" max="4358" width="13.6640625" style="1017" customWidth="1"/>
    <col min="4359" max="4359" width="1.6640625" style="1017" customWidth="1"/>
    <col min="4360" max="4360" width="13.6640625" style="1017" customWidth="1"/>
    <col min="4361" max="4361" width="1.6640625" style="1017" customWidth="1"/>
    <col min="4362" max="4362" width="13.6640625" style="1017" customWidth="1"/>
    <col min="4363" max="4364" width="9.109375" style="1017"/>
    <col min="4365" max="4365" width="12.109375" style="1017" bestFit="1" customWidth="1"/>
    <col min="4366" max="4608" width="9.109375" style="1017"/>
    <col min="4609" max="4609" width="1.6640625" style="1017" customWidth="1"/>
    <col min="4610" max="4610" width="38.44140625" style="1017" customWidth="1"/>
    <col min="4611" max="4611" width="7.88671875" style="1017" customWidth="1"/>
    <col min="4612" max="4612" width="13.6640625" style="1017" customWidth="1"/>
    <col min="4613" max="4613" width="1.6640625" style="1017" customWidth="1"/>
    <col min="4614" max="4614" width="13.6640625" style="1017" customWidth="1"/>
    <col min="4615" max="4615" width="1.6640625" style="1017" customWidth="1"/>
    <col min="4616" max="4616" width="13.6640625" style="1017" customWidth="1"/>
    <col min="4617" max="4617" width="1.6640625" style="1017" customWidth="1"/>
    <col min="4618" max="4618" width="13.6640625" style="1017" customWidth="1"/>
    <col min="4619" max="4620" width="9.109375" style="1017"/>
    <col min="4621" max="4621" width="12.109375" style="1017" bestFit="1" customWidth="1"/>
    <col min="4622" max="4864" width="9.109375" style="1017"/>
    <col min="4865" max="4865" width="1.6640625" style="1017" customWidth="1"/>
    <col min="4866" max="4866" width="38.44140625" style="1017" customWidth="1"/>
    <col min="4867" max="4867" width="7.88671875" style="1017" customWidth="1"/>
    <col min="4868" max="4868" width="13.6640625" style="1017" customWidth="1"/>
    <col min="4869" max="4869" width="1.6640625" style="1017" customWidth="1"/>
    <col min="4870" max="4870" width="13.6640625" style="1017" customWidth="1"/>
    <col min="4871" max="4871" width="1.6640625" style="1017" customWidth="1"/>
    <col min="4872" max="4872" width="13.6640625" style="1017" customWidth="1"/>
    <col min="4873" max="4873" width="1.6640625" style="1017" customWidth="1"/>
    <col min="4874" max="4874" width="13.6640625" style="1017" customWidth="1"/>
    <col min="4875" max="4876" width="9.109375" style="1017"/>
    <col min="4877" max="4877" width="12.109375" style="1017" bestFit="1" customWidth="1"/>
    <col min="4878" max="5120" width="9.109375" style="1017"/>
    <col min="5121" max="5121" width="1.6640625" style="1017" customWidth="1"/>
    <col min="5122" max="5122" width="38.44140625" style="1017" customWidth="1"/>
    <col min="5123" max="5123" width="7.88671875" style="1017" customWidth="1"/>
    <col min="5124" max="5124" width="13.6640625" style="1017" customWidth="1"/>
    <col min="5125" max="5125" width="1.6640625" style="1017" customWidth="1"/>
    <col min="5126" max="5126" width="13.6640625" style="1017" customWidth="1"/>
    <col min="5127" max="5127" width="1.6640625" style="1017" customWidth="1"/>
    <col min="5128" max="5128" width="13.6640625" style="1017" customWidth="1"/>
    <col min="5129" max="5129" width="1.6640625" style="1017" customWidth="1"/>
    <col min="5130" max="5130" width="13.6640625" style="1017" customWidth="1"/>
    <col min="5131" max="5132" width="9.109375" style="1017"/>
    <col min="5133" max="5133" width="12.109375" style="1017" bestFit="1" customWidth="1"/>
    <col min="5134" max="5376" width="9.109375" style="1017"/>
    <col min="5377" max="5377" width="1.6640625" style="1017" customWidth="1"/>
    <col min="5378" max="5378" width="38.44140625" style="1017" customWidth="1"/>
    <col min="5379" max="5379" width="7.88671875" style="1017" customWidth="1"/>
    <col min="5380" max="5380" width="13.6640625" style="1017" customWidth="1"/>
    <col min="5381" max="5381" width="1.6640625" style="1017" customWidth="1"/>
    <col min="5382" max="5382" width="13.6640625" style="1017" customWidth="1"/>
    <col min="5383" max="5383" width="1.6640625" style="1017" customWidth="1"/>
    <col min="5384" max="5384" width="13.6640625" style="1017" customWidth="1"/>
    <col min="5385" max="5385" width="1.6640625" style="1017" customWidth="1"/>
    <col min="5386" max="5386" width="13.6640625" style="1017" customWidth="1"/>
    <col min="5387" max="5388" width="9.109375" style="1017"/>
    <col min="5389" max="5389" width="12.109375" style="1017" bestFit="1" customWidth="1"/>
    <col min="5390" max="5632" width="9.109375" style="1017"/>
    <col min="5633" max="5633" width="1.6640625" style="1017" customWidth="1"/>
    <col min="5634" max="5634" width="38.44140625" style="1017" customWidth="1"/>
    <col min="5635" max="5635" width="7.88671875" style="1017" customWidth="1"/>
    <col min="5636" max="5636" width="13.6640625" style="1017" customWidth="1"/>
    <col min="5637" max="5637" width="1.6640625" style="1017" customWidth="1"/>
    <col min="5638" max="5638" width="13.6640625" style="1017" customWidth="1"/>
    <col min="5639" max="5639" width="1.6640625" style="1017" customWidth="1"/>
    <col min="5640" max="5640" width="13.6640625" style="1017" customWidth="1"/>
    <col min="5641" max="5641" width="1.6640625" style="1017" customWidth="1"/>
    <col min="5642" max="5642" width="13.6640625" style="1017" customWidth="1"/>
    <col min="5643" max="5644" width="9.109375" style="1017"/>
    <col min="5645" max="5645" width="12.109375" style="1017" bestFit="1" customWidth="1"/>
    <col min="5646" max="5888" width="9.109375" style="1017"/>
    <col min="5889" max="5889" width="1.6640625" style="1017" customWidth="1"/>
    <col min="5890" max="5890" width="38.44140625" style="1017" customWidth="1"/>
    <col min="5891" max="5891" width="7.88671875" style="1017" customWidth="1"/>
    <col min="5892" max="5892" width="13.6640625" style="1017" customWidth="1"/>
    <col min="5893" max="5893" width="1.6640625" style="1017" customWidth="1"/>
    <col min="5894" max="5894" width="13.6640625" style="1017" customWidth="1"/>
    <col min="5895" max="5895" width="1.6640625" style="1017" customWidth="1"/>
    <col min="5896" max="5896" width="13.6640625" style="1017" customWidth="1"/>
    <col min="5897" max="5897" width="1.6640625" style="1017" customWidth="1"/>
    <col min="5898" max="5898" width="13.6640625" style="1017" customWidth="1"/>
    <col min="5899" max="5900" width="9.109375" style="1017"/>
    <col min="5901" max="5901" width="12.109375" style="1017" bestFit="1" customWidth="1"/>
    <col min="5902" max="6144" width="9.109375" style="1017"/>
    <col min="6145" max="6145" width="1.6640625" style="1017" customWidth="1"/>
    <col min="6146" max="6146" width="38.44140625" style="1017" customWidth="1"/>
    <col min="6147" max="6147" width="7.88671875" style="1017" customWidth="1"/>
    <col min="6148" max="6148" width="13.6640625" style="1017" customWidth="1"/>
    <col min="6149" max="6149" width="1.6640625" style="1017" customWidth="1"/>
    <col min="6150" max="6150" width="13.6640625" style="1017" customWidth="1"/>
    <col min="6151" max="6151" width="1.6640625" style="1017" customWidth="1"/>
    <col min="6152" max="6152" width="13.6640625" style="1017" customWidth="1"/>
    <col min="6153" max="6153" width="1.6640625" style="1017" customWidth="1"/>
    <col min="6154" max="6154" width="13.6640625" style="1017" customWidth="1"/>
    <col min="6155" max="6156" width="9.109375" style="1017"/>
    <col min="6157" max="6157" width="12.109375" style="1017" bestFit="1" customWidth="1"/>
    <col min="6158" max="6400" width="9.109375" style="1017"/>
    <col min="6401" max="6401" width="1.6640625" style="1017" customWidth="1"/>
    <col min="6402" max="6402" width="38.44140625" style="1017" customWidth="1"/>
    <col min="6403" max="6403" width="7.88671875" style="1017" customWidth="1"/>
    <col min="6404" max="6404" width="13.6640625" style="1017" customWidth="1"/>
    <col min="6405" max="6405" width="1.6640625" style="1017" customWidth="1"/>
    <col min="6406" max="6406" width="13.6640625" style="1017" customWidth="1"/>
    <col min="6407" max="6407" width="1.6640625" style="1017" customWidth="1"/>
    <col min="6408" max="6408" width="13.6640625" style="1017" customWidth="1"/>
    <col min="6409" max="6409" width="1.6640625" style="1017" customWidth="1"/>
    <col min="6410" max="6410" width="13.6640625" style="1017" customWidth="1"/>
    <col min="6411" max="6412" width="9.109375" style="1017"/>
    <col min="6413" max="6413" width="12.109375" style="1017" bestFit="1" customWidth="1"/>
    <col min="6414" max="6656" width="9.109375" style="1017"/>
    <col min="6657" max="6657" width="1.6640625" style="1017" customWidth="1"/>
    <col min="6658" max="6658" width="38.44140625" style="1017" customWidth="1"/>
    <col min="6659" max="6659" width="7.88671875" style="1017" customWidth="1"/>
    <col min="6660" max="6660" width="13.6640625" style="1017" customWidth="1"/>
    <col min="6661" max="6661" width="1.6640625" style="1017" customWidth="1"/>
    <col min="6662" max="6662" width="13.6640625" style="1017" customWidth="1"/>
    <col min="6663" max="6663" width="1.6640625" style="1017" customWidth="1"/>
    <col min="6664" max="6664" width="13.6640625" style="1017" customWidth="1"/>
    <col min="6665" max="6665" width="1.6640625" style="1017" customWidth="1"/>
    <col min="6666" max="6666" width="13.6640625" style="1017" customWidth="1"/>
    <col min="6667" max="6668" width="9.109375" style="1017"/>
    <col min="6669" max="6669" width="12.109375" style="1017" bestFit="1" customWidth="1"/>
    <col min="6670" max="6912" width="9.109375" style="1017"/>
    <col min="6913" max="6913" width="1.6640625" style="1017" customWidth="1"/>
    <col min="6914" max="6914" width="38.44140625" style="1017" customWidth="1"/>
    <col min="6915" max="6915" width="7.88671875" style="1017" customWidth="1"/>
    <col min="6916" max="6916" width="13.6640625" style="1017" customWidth="1"/>
    <col min="6917" max="6917" width="1.6640625" style="1017" customWidth="1"/>
    <col min="6918" max="6918" width="13.6640625" style="1017" customWidth="1"/>
    <col min="6919" max="6919" width="1.6640625" style="1017" customWidth="1"/>
    <col min="6920" max="6920" width="13.6640625" style="1017" customWidth="1"/>
    <col min="6921" max="6921" width="1.6640625" style="1017" customWidth="1"/>
    <col min="6922" max="6922" width="13.6640625" style="1017" customWidth="1"/>
    <col min="6923" max="6924" width="9.109375" style="1017"/>
    <col min="6925" max="6925" width="12.109375" style="1017" bestFit="1" customWidth="1"/>
    <col min="6926" max="7168" width="9.109375" style="1017"/>
    <col min="7169" max="7169" width="1.6640625" style="1017" customWidth="1"/>
    <col min="7170" max="7170" width="38.44140625" style="1017" customWidth="1"/>
    <col min="7171" max="7171" width="7.88671875" style="1017" customWidth="1"/>
    <col min="7172" max="7172" width="13.6640625" style="1017" customWidth="1"/>
    <col min="7173" max="7173" width="1.6640625" style="1017" customWidth="1"/>
    <col min="7174" max="7174" width="13.6640625" style="1017" customWidth="1"/>
    <col min="7175" max="7175" width="1.6640625" style="1017" customWidth="1"/>
    <col min="7176" max="7176" width="13.6640625" style="1017" customWidth="1"/>
    <col min="7177" max="7177" width="1.6640625" style="1017" customWidth="1"/>
    <col min="7178" max="7178" width="13.6640625" style="1017" customWidth="1"/>
    <col min="7179" max="7180" width="9.109375" style="1017"/>
    <col min="7181" max="7181" width="12.109375" style="1017" bestFit="1" customWidth="1"/>
    <col min="7182" max="7424" width="9.109375" style="1017"/>
    <col min="7425" max="7425" width="1.6640625" style="1017" customWidth="1"/>
    <col min="7426" max="7426" width="38.44140625" style="1017" customWidth="1"/>
    <col min="7427" max="7427" width="7.88671875" style="1017" customWidth="1"/>
    <col min="7428" max="7428" width="13.6640625" style="1017" customWidth="1"/>
    <col min="7429" max="7429" width="1.6640625" style="1017" customWidth="1"/>
    <col min="7430" max="7430" width="13.6640625" style="1017" customWidth="1"/>
    <col min="7431" max="7431" width="1.6640625" style="1017" customWidth="1"/>
    <col min="7432" max="7432" width="13.6640625" style="1017" customWidth="1"/>
    <col min="7433" max="7433" width="1.6640625" style="1017" customWidth="1"/>
    <col min="7434" max="7434" width="13.6640625" style="1017" customWidth="1"/>
    <col min="7435" max="7436" width="9.109375" style="1017"/>
    <col min="7437" max="7437" width="12.109375" style="1017" bestFit="1" customWidth="1"/>
    <col min="7438" max="7680" width="9.109375" style="1017"/>
    <col min="7681" max="7681" width="1.6640625" style="1017" customWidth="1"/>
    <col min="7682" max="7682" width="38.44140625" style="1017" customWidth="1"/>
    <col min="7683" max="7683" width="7.88671875" style="1017" customWidth="1"/>
    <col min="7684" max="7684" width="13.6640625" style="1017" customWidth="1"/>
    <col min="7685" max="7685" width="1.6640625" style="1017" customWidth="1"/>
    <col min="7686" max="7686" width="13.6640625" style="1017" customWidth="1"/>
    <col min="7687" max="7687" width="1.6640625" style="1017" customWidth="1"/>
    <col min="7688" max="7688" width="13.6640625" style="1017" customWidth="1"/>
    <col min="7689" max="7689" width="1.6640625" style="1017" customWidth="1"/>
    <col min="7690" max="7690" width="13.6640625" style="1017" customWidth="1"/>
    <col min="7691" max="7692" width="9.109375" style="1017"/>
    <col min="7693" max="7693" width="12.109375" style="1017" bestFit="1" customWidth="1"/>
    <col min="7694" max="7936" width="9.109375" style="1017"/>
    <col min="7937" max="7937" width="1.6640625" style="1017" customWidth="1"/>
    <col min="7938" max="7938" width="38.44140625" style="1017" customWidth="1"/>
    <col min="7939" max="7939" width="7.88671875" style="1017" customWidth="1"/>
    <col min="7940" max="7940" width="13.6640625" style="1017" customWidth="1"/>
    <col min="7941" max="7941" width="1.6640625" style="1017" customWidth="1"/>
    <col min="7942" max="7942" width="13.6640625" style="1017" customWidth="1"/>
    <col min="7943" max="7943" width="1.6640625" style="1017" customWidth="1"/>
    <col min="7944" max="7944" width="13.6640625" style="1017" customWidth="1"/>
    <col min="7945" max="7945" width="1.6640625" style="1017" customWidth="1"/>
    <col min="7946" max="7946" width="13.6640625" style="1017" customWidth="1"/>
    <col min="7947" max="7948" width="9.109375" style="1017"/>
    <col min="7949" max="7949" width="12.109375" style="1017" bestFit="1" customWidth="1"/>
    <col min="7950" max="8192" width="9.109375" style="1017"/>
    <col min="8193" max="8193" width="1.6640625" style="1017" customWidth="1"/>
    <col min="8194" max="8194" width="38.44140625" style="1017" customWidth="1"/>
    <col min="8195" max="8195" width="7.88671875" style="1017" customWidth="1"/>
    <col min="8196" max="8196" width="13.6640625" style="1017" customWidth="1"/>
    <col min="8197" max="8197" width="1.6640625" style="1017" customWidth="1"/>
    <col min="8198" max="8198" width="13.6640625" style="1017" customWidth="1"/>
    <col min="8199" max="8199" width="1.6640625" style="1017" customWidth="1"/>
    <col min="8200" max="8200" width="13.6640625" style="1017" customWidth="1"/>
    <col min="8201" max="8201" width="1.6640625" style="1017" customWidth="1"/>
    <col min="8202" max="8202" width="13.6640625" style="1017" customWidth="1"/>
    <col min="8203" max="8204" width="9.109375" style="1017"/>
    <col min="8205" max="8205" width="12.109375" style="1017" bestFit="1" customWidth="1"/>
    <col min="8206" max="8448" width="9.109375" style="1017"/>
    <col min="8449" max="8449" width="1.6640625" style="1017" customWidth="1"/>
    <col min="8450" max="8450" width="38.44140625" style="1017" customWidth="1"/>
    <col min="8451" max="8451" width="7.88671875" style="1017" customWidth="1"/>
    <col min="8452" max="8452" width="13.6640625" style="1017" customWidth="1"/>
    <col min="8453" max="8453" width="1.6640625" style="1017" customWidth="1"/>
    <col min="8454" max="8454" width="13.6640625" style="1017" customWidth="1"/>
    <col min="8455" max="8455" width="1.6640625" style="1017" customWidth="1"/>
    <col min="8456" max="8456" width="13.6640625" style="1017" customWidth="1"/>
    <col min="8457" max="8457" width="1.6640625" style="1017" customWidth="1"/>
    <col min="8458" max="8458" width="13.6640625" style="1017" customWidth="1"/>
    <col min="8459" max="8460" width="9.109375" style="1017"/>
    <col min="8461" max="8461" width="12.109375" style="1017" bestFit="1" customWidth="1"/>
    <col min="8462" max="8704" width="9.109375" style="1017"/>
    <col min="8705" max="8705" width="1.6640625" style="1017" customWidth="1"/>
    <col min="8706" max="8706" width="38.44140625" style="1017" customWidth="1"/>
    <col min="8707" max="8707" width="7.88671875" style="1017" customWidth="1"/>
    <col min="8708" max="8708" width="13.6640625" style="1017" customWidth="1"/>
    <col min="8709" max="8709" width="1.6640625" style="1017" customWidth="1"/>
    <col min="8710" max="8710" width="13.6640625" style="1017" customWidth="1"/>
    <col min="8711" max="8711" width="1.6640625" style="1017" customWidth="1"/>
    <col min="8712" max="8712" width="13.6640625" style="1017" customWidth="1"/>
    <col min="8713" max="8713" width="1.6640625" style="1017" customWidth="1"/>
    <col min="8714" max="8714" width="13.6640625" style="1017" customWidth="1"/>
    <col min="8715" max="8716" width="9.109375" style="1017"/>
    <col min="8717" max="8717" width="12.109375" style="1017" bestFit="1" customWidth="1"/>
    <col min="8718" max="8960" width="9.109375" style="1017"/>
    <col min="8961" max="8961" width="1.6640625" style="1017" customWidth="1"/>
    <col min="8962" max="8962" width="38.44140625" style="1017" customWidth="1"/>
    <col min="8963" max="8963" width="7.88671875" style="1017" customWidth="1"/>
    <col min="8964" max="8964" width="13.6640625" style="1017" customWidth="1"/>
    <col min="8965" max="8965" width="1.6640625" style="1017" customWidth="1"/>
    <col min="8966" max="8966" width="13.6640625" style="1017" customWidth="1"/>
    <col min="8967" max="8967" width="1.6640625" style="1017" customWidth="1"/>
    <col min="8968" max="8968" width="13.6640625" style="1017" customWidth="1"/>
    <col min="8969" max="8969" width="1.6640625" style="1017" customWidth="1"/>
    <col min="8970" max="8970" width="13.6640625" style="1017" customWidth="1"/>
    <col min="8971" max="8972" width="9.109375" style="1017"/>
    <col min="8973" max="8973" width="12.109375" style="1017" bestFit="1" customWidth="1"/>
    <col min="8974" max="9216" width="9.109375" style="1017"/>
    <col min="9217" max="9217" width="1.6640625" style="1017" customWidth="1"/>
    <col min="9218" max="9218" width="38.44140625" style="1017" customWidth="1"/>
    <col min="9219" max="9219" width="7.88671875" style="1017" customWidth="1"/>
    <col min="9220" max="9220" width="13.6640625" style="1017" customWidth="1"/>
    <col min="9221" max="9221" width="1.6640625" style="1017" customWidth="1"/>
    <col min="9222" max="9222" width="13.6640625" style="1017" customWidth="1"/>
    <col min="9223" max="9223" width="1.6640625" style="1017" customWidth="1"/>
    <col min="9224" max="9224" width="13.6640625" style="1017" customWidth="1"/>
    <col min="9225" max="9225" width="1.6640625" style="1017" customWidth="1"/>
    <col min="9226" max="9226" width="13.6640625" style="1017" customWidth="1"/>
    <col min="9227" max="9228" width="9.109375" style="1017"/>
    <col min="9229" max="9229" width="12.109375" style="1017" bestFit="1" customWidth="1"/>
    <col min="9230" max="9472" width="9.109375" style="1017"/>
    <col min="9473" max="9473" width="1.6640625" style="1017" customWidth="1"/>
    <col min="9474" max="9474" width="38.44140625" style="1017" customWidth="1"/>
    <col min="9475" max="9475" width="7.88671875" style="1017" customWidth="1"/>
    <col min="9476" max="9476" width="13.6640625" style="1017" customWidth="1"/>
    <col min="9477" max="9477" width="1.6640625" style="1017" customWidth="1"/>
    <col min="9478" max="9478" width="13.6640625" style="1017" customWidth="1"/>
    <col min="9479" max="9479" width="1.6640625" style="1017" customWidth="1"/>
    <col min="9480" max="9480" width="13.6640625" style="1017" customWidth="1"/>
    <col min="9481" max="9481" width="1.6640625" style="1017" customWidth="1"/>
    <col min="9482" max="9482" width="13.6640625" style="1017" customWidth="1"/>
    <col min="9483" max="9484" width="9.109375" style="1017"/>
    <col min="9485" max="9485" width="12.109375" style="1017" bestFit="1" customWidth="1"/>
    <col min="9486" max="9728" width="9.109375" style="1017"/>
    <col min="9729" max="9729" width="1.6640625" style="1017" customWidth="1"/>
    <col min="9730" max="9730" width="38.44140625" style="1017" customWidth="1"/>
    <col min="9731" max="9731" width="7.88671875" style="1017" customWidth="1"/>
    <col min="9732" max="9732" width="13.6640625" style="1017" customWidth="1"/>
    <col min="9733" max="9733" width="1.6640625" style="1017" customWidth="1"/>
    <col min="9734" max="9734" width="13.6640625" style="1017" customWidth="1"/>
    <col min="9735" max="9735" width="1.6640625" style="1017" customWidth="1"/>
    <col min="9736" max="9736" width="13.6640625" style="1017" customWidth="1"/>
    <col min="9737" max="9737" width="1.6640625" style="1017" customWidth="1"/>
    <col min="9738" max="9738" width="13.6640625" style="1017" customWidth="1"/>
    <col min="9739" max="9740" width="9.109375" style="1017"/>
    <col min="9741" max="9741" width="12.109375" style="1017" bestFit="1" customWidth="1"/>
    <col min="9742" max="9984" width="9.109375" style="1017"/>
    <col min="9985" max="9985" width="1.6640625" style="1017" customWidth="1"/>
    <col min="9986" max="9986" width="38.44140625" style="1017" customWidth="1"/>
    <col min="9987" max="9987" width="7.88671875" style="1017" customWidth="1"/>
    <col min="9988" max="9988" width="13.6640625" style="1017" customWidth="1"/>
    <col min="9989" max="9989" width="1.6640625" style="1017" customWidth="1"/>
    <col min="9990" max="9990" width="13.6640625" style="1017" customWidth="1"/>
    <col min="9991" max="9991" width="1.6640625" style="1017" customWidth="1"/>
    <col min="9992" max="9992" width="13.6640625" style="1017" customWidth="1"/>
    <col min="9993" max="9993" width="1.6640625" style="1017" customWidth="1"/>
    <col min="9994" max="9994" width="13.6640625" style="1017" customWidth="1"/>
    <col min="9995" max="9996" width="9.109375" style="1017"/>
    <col min="9997" max="9997" width="12.109375" style="1017" bestFit="1" customWidth="1"/>
    <col min="9998" max="10240" width="9.109375" style="1017"/>
    <col min="10241" max="10241" width="1.6640625" style="1017" customWidth="1"/>
    <col min="10242" max="10242" width="38.44140625" style="1017" customWidth="1"/>
    <col min="10243" max="10243" width="7.88671875" style="1017" customWidth="1"/>
    <col min="10244" max="10244" width="13.6640625" style="1017" customWidth="1"/>
    <col min="10245" max="10245" width="1.6640625" style="1017" customWidth="1"/>
    <col min="10246" max="10246" width="13.6640625" style="1017" customWidth="1"/>
    <col min="10247" max="10247" width="1.6640625" style="1017" customWidth="1"/>
    <col min="10248" max="10248" width="13.6640625" style="1017" customWidth="1"/>
    <col min="10249" max="10249" width="1.6640625" style="1017" customWidth="1"/>
    <col min="10250" max="10250" width="13.6640625" style="1017" customWidth="1"/>
    <col min="10251" max="10252" width="9.109375" style="1017"/>
    <col min="10253" max="10253" width="12.109375" style="1017" bestFit="1" customWidth="1"/>
    <col min="10254" max="10496" width="9.109375" style="1017"/>
    <col min="10497" max="10497" width="1.6640625" style="1017" customWidth="1"/>
    <col min="10498" max="10498" width="38.44140625" style="1017" customWidth="1"/>
    <col min="10499" max="10499" width="7.88671875" style="1017" customWidth="1"/>
    <col min="10500" max="10500" width="13.6640625" style="1017" customWidth="1"/>
    <col min="10501" max="10501" width="1.6640625" style="1017" customWidth="1"/>
    <col min="10502" max="10502" width="13.6640625" style="1017" customWidth="1"/>
    <col min="10503" max="10503" width="1.6640625" style="1017" customWidth="1"/>
    <col min="10504" max="10504" width="13.6640625" style="1017" customWidth="1"/>
    <col min="10505" max="10505" width="1.6640625" style="1017" customWidth="1"/>
    <col min="10506" max="10506" width="13.6640625" style="1017" customWidth="1"/>
    <col min="10507" max="10508" width="9.109375" style="1017"/>
    <col min="10509" max="10509" width="12.109375" style="1017" bestFit="1" customWidth="1"/>
    <col min="10510" max="10752" width="9.109375" style="1017"/>
    <col min="10753" max="10753" width="1.6640625" style="1017" customWidth="1"/>
    <col min="10754" max="10754" width="38.44140625" style="1017" customWidth="1"/>
    <col min="10755" max="10755" width="7.88671875" style="1017" customWidth="1"/>
    <col min="10756" max="10756" width="13.6640625" style="1017" customWidth="1"/>
    <col min="10757" max="10757" width="1.6640625" style="1017" customWidth="1"/>
    <col min="10758" max="10758" width="13.6640625" style="1017" customWidth="1"/>
    <col min="10759" max="10759" width="1.6640625" style="1017" customWidth="1"/>
    <col min="10760" max="10760" width="13.6640625" style="1017" customWidth="1"/>
    <col min="10761" max="10761" width="1.6640625" style="1017" customWidth="1"/>
    <col min="10762" max="10762" width="13.6640625" style="1017" customWidth="1"/>
    <col min="10763" max="10764" width="9.109375" style="1017"/>
    <col min="10765" max="10765" width="12.109375" style="1017" bestFit="1" customWidth="1"/>
    <col min="10766" max="11008" width="9.109375" style="1017"/>
    <col min="11009" max="11009" width="1.6640625" style="1017" customWidth="1"/>
    <col min="11010" max="11010" width="38.44140625" style="1017" customWidth="1"/>
    <col min="11011" max="11011" width="7.88671875" style="1017" customWidth="1"/>
    <col min="11012" max="11012" width="13.6640625" style="1017" customWidth="1"/>
    <col min="11013" max="11013" width="1.6640625" style="1017" customWidth="1"/>
    <col min="11014" max="11014" width="13.6640625" style="1017" customWidth="1"/>
    <col min="11015" max="11015" width="1.6640625" style="1017" customWidth="1"/>
    <col min="11016" max="11016" width="13.6640625" style="1017" customWidth="1"/>
    <col min="11017" max="11017" width="1.6640625" style="1017" customWidth="1"/>
    <col min="11018" max="11018" width="13.6640625" style="1017" customWidth="1"/>
    <col min="11019" max="11020" width="9.109375" style="1017"/>
    <col min="11021" max="11021" width="12.109375" style="1017" bestFit="1" customWidth="1"/>
    <col min="11022" max="11264" width="9.109375" style="1017"/>
    <col min="11265" max="11265" width="1.6640625" style="1017" customWidth="1"/>
    <col min="11266" max="11266" width="38.44140625" style="1017" customWidth="1"/>
    <col min="11267" max="11267" width="7.88671875" style="1017" customWidth="1"/>
    <col min="11268" max="11268" width="13.6640625" style="1017" customWidth="1"/>
    <col min="11269" max="11269" width="1.6640625" style="1017" customWidth="1"/>
    <col min="11270" max="11270" width="13.6640625" style="1017" customWidth="1"/>
    <col min="11271" max="11271" width="1.6640625" style="1017" customWidth="1"/>
    <col min="11272" max="11272" width="13.6640625" style="1017" customWidth="1"/>
    <col min="11273" max="11273" width="1.6640625" style="1017" customWidth="1"/>
    <col min="11274" max="11274" width="13.6640625" style="1017" customWidth="1"/>
    <col min="11275" max="11276" width="9.109375" style="1017"/>
    <col min="11277" max="11277" width="12.109375" style="1017" bestFit="1" customWidth="1"/>
    <col min="11278" max="11520" width="9.109375" style="1017"/>
    <col min="11521" max="11521" width="1.6640625" style="1017" customWidth="1"/>
    <col min="11522" max="11522" width="38.44140625" style="1017" customWidth="1"/>
    <col min="11523" max="11523" width="7.88671875" style="1017" customWidth="1"/>
    <col min="11524" max="11524" width="13.6640625" style="1017" customWidth="1"/>
    <col min="11525" max="11525" width="1.6640625" style="1017" customWidth="1"/>
    <col min="11526" max="11526" width="13.6640625" style="1017" customWidth="1"/>
    <col min="11527" max="11527" width="1.6640625" style="1017" customWidth="1"/>
    <col min="11528" max="11528" width="13.6640625" style="1017" customWidth="1"/>
    <col min="11529" max="11529" width="1.6640625" style="1017" customWidth="1"/>
    <col min="11530" max="11530" width="13.6640625" style="1017" customWidth="1"/>
    <col min="11531" max="11532" width="9.109375" style="1017"/>
    <col min="11533" max="11533" width="12.109375" style="1017" bestFit="1" customWidth="1"/>
    <col min="11534" max="11776" width="9.109375" style="1017"/>
    <col min="11777" max="11777" width="1.6640625" style="1017" customWidth="1"/>
    <col min="11778" max="11778" width="38.44140625" style="1017" customWidth="1"/>
    <col min="11779" max="11779" width="7.88671875" style="1017" customWidth="1"/>
    <col min="11780" max="11780" width="13.6640625" style="1017" customWidth="1"/>
    <col min="11781" max="11781" width="1.6640625" style="1017" customWidth="1"/>
    <col min="11782" max="11782" width="13.6640625" style="1017" customWidth="1"/>
    <col min="11783" max="11783" width="1.6640625" style="1017" customWidth="1"/>
    <col min="11784" max="11784" width="13.6640625" style="1017" customWidth="1"/>
    <col min="11785" max="11785" width="1.6640625" style="1017" customWidth="1"/>
    <col min="11786" max="11786" width="13.6640625" style="1017" customWidth="1"/>
    <col min="11787" max="11788" width="9.109375" style="1017"/>
    <col min="11789" max="11789" width="12.109375" style="1017" bestFit="1" customWidth="1"/>
    <col min="11790" max="12032" width="9.109375" style="1017"/>
    <col min="12033" max="12033" width="1.6640625" style="1017" customWidth="1"/>
    <col min="12034" max="12034" width="38.44140625" style="1017" customWidth="1"/>
    <col min="12035" max="12035" width="7.88671875" style="1017" customWidth="1"/>
    <col min="12036" max="12036" width="13.6640625" style="1017" customWidth="1"/>
    <col min="12037" max="12037" width="1.6640625" style="1017" customWidth="1"/>
    <col min="12038" max="12038" width="13.6640625" style="1017" customWidth="1"/>
    <col min="12039" max="12039" width="1.6640625" style="1017" customWidth="1"/>
    <col min="12040" max="12040" width="13.6640625" style="1017" customWidth="1"/>
    <col min="12041" max="12041" width="1.6640625" style="1017" customWidth="1"/>
    <col min="12042" max="12042" width="13.6640625" style="1017" customWidth="1"/>
    <col min="12043" max="12044" width="9.109375" style="1017"/>
    <col min="12045" max="12045" width="12.109375" style="1017" bestFit="1" customWidth="1"/>
    <col min="12046" max="12288" width="9.109375" style="1017"/>
    <col min="12289" max="12289" width="1.6640625" style="1017" customWidth="1"/>
    <col min="12290" max="12290" width="38.44140625" style="1017" customWidth="1"/>
    <col min="12291" max="12291" width="7.88671875" style="1017" customWidth="1"/>
    <col min="12292" max="12292" width="13.6640625" style="1017" customWidth="1"/>
    <col min="12293" max="12293" width="1.6640625" style="1017" customWidth="1"/>
    <col min="12294" max="12294" width="13.6640625" style="1017" customWidth="1"/>
    <col min="12295" max="12295" width="1.6640625" style="1017" customWidth="1"/>
    <col min="12296" max="12296" width="13.6640625" style="1017" customWidth="1"/>
    <col min="12297" max="12297" width="1.6640625" style="1017" customWidth="1"/>
    <col min="12298" max="12298" width="13.6640625" style="1017" customWidth="1"/>
    <col min="12299" max="12300" width="9.109375" style="1017"/>
    <col min="12301" max="12301" width="12.109375" style="1017" bestFit="1" customWidth="1"/>
    <col min="12302" max="12544" width="9.109375" style="1017"/>
    <col min="12545" max="12545" width="1.6640625" style="1017" customWidth="1"/>
    <col min="12546" max="12546" width="38.44140625" style="1017" customWidth="1"/>
    <col min="12547" max="12547" width="7.88671875" style="1017" customWidth="1"/>
    <col min="12548" max="12548" width="13.6640625" style="1017" customWidth="1"/>
    <col min="12549" max="12549" width="1.6640625" style="1017" customWidth="1"/>
    <col min="12550" max="12550" width="13.6640625" style="1017" customWidth="1"/>
    <col min="12551" max="12551" width="1.6640625" style="1017" customWidth="1"/>
    <col min="12552" max="12552" width="13.6640625" style="1017" customWidth="1"/>
    <col min="12553" max="12553" width="1.6640625" style="1017" customWidth="1"/>
    <col min="12554" max="12554" width="13.6640625" style="1017" customWidth="1"/>
    <col min="12555" max="12556" width="9.109375" style="1017"/>
    <col min="12557" max="12557" width="12.109375" style="1017" bestFit="1" customWidth="1"/>
    <col min="12558" max="12800" width="9.109375" style="1017"/>
    <col min="12801" max="12801" width="1.6640625" style="1017" customWidth="1"/>
    <col min="12802" max="12802" width="38.44140625" style="1017" customWidth="1"/>
    <col min="12803" max="12803" width="7.88671875" style="1017" customWidth="1"/>
    <col min="12804" max="12804" width="13.6640625" style="1017" customWidth="1"/>
    <col min="12805" max="12805" width="1.6640625" style="1017" customWidth="1"/>
    <col min="12806" max="12806" width="13.6640625" style="1017" customWidth="1"/>
    <col min="12807" max="12807" width="1.6640625" style="1017" customWidth="1"/>
    <col min="12808" max="12808" width="13.6640625" style="1017" customWidth="1"/>
    <col min="12809" max="12809" width="1.6640625" style="1017" customWidth="1"/>
    <col min="12810" max="12810" width="13.6640625" style="1017" customWidth="1"/>
    <col min="12811" max="12812" width="9.109375" style="1017"/>
    <col min="12813" max="12813" width="12.109375" style="1017" bestFit="1" customWidth="1"/>
    <col min="12814" max="13056" width="9.109375" style="1017"/>
    <col min="13057" max="13057" width="1.6640625" style="1017" customWidth="1"/>
    <col min="13058" max="13058" width="38.44140625" style="1017" customWidth="1"/>
    <col min="13059" max="13059" width="7.88671875" style="1017" customWidth="1"/>
    <col min="13060" max="13060" width="13.6640625" style="1017" customWidth="1"/>
    <col min="13061" max="13061" width="1.6640625" style="1017" customWidth="1"/>
    <col min="13062" max="13062" width="13.6640625" style="1017" customWidth="1"/>
    <col min="13063" max="13063" width="1.6640625" style="1017" customWidth="1"/>
    <col min="13064" max="13064" width="13.6640625" style="1017" customWidth="1"/>
    <col min="13065" max="13065" width="1.6640625" style="1017" customWidth="1"/>
    <col min="13066" max="13066" width="13.6640625" style="1017" customWidth="1"/>
    <col min="13067" max="13068" width="9.109375" style="1017"/>
    <col min="13069" max="13069" width="12.109375" style="1017" bestFit="1" customWidth="1"/>
    <col min="13070" max="13312" width="9.109375" style="1017"/>
    <col min="13313" max="13313" width="1.6640625" style="1017" customWidth="1"/>
    <col min="13314" max="13314" width="38.44140625" style="1017" customWidth="1"/>
    <col min="13315" max="13315" width="7.88671875" style="1017" customWidth="1"/>
    <col min="13316" max="13316" width="13.6640625" style="1017" customWidth="1"/>
    <col min="13317" max="13317" width="1.6640625" style="1017" customWidth="1"/>
    <col min="13318" max="13318" width="13.6640625" style="1017" customWidth="1"/>
    <col min="13319" max="13319" width="1.6640625" style="1017" customWidth="1"/>
    <col min="13320" max="13320" width="13.6640625" style="1017" customWidth="1"/>
    <col min="13321" max="13321" width="1.6640625" style="1017" customWidth="1"/>
    <col min="13322" max="13322" width="13.6640625" style="1017" customWidth="1"/>
    <col min="13323" max="13324" width="9.109375" style="1017"/>
    <col min="13325" max="13325" width="12.109375" style="1017" bestFit="1" customWidth="1"/>
    <col min="13326" max="13568" width="9.109375" style="1017"/>
    <col min="13569" max="13569" width="1.6640625" style="1017" customWidth="1"/>
    <col min="13570" max="13570" width="38.44140625" style="1017" customWidth="1"/>
    <col min="13571" max="13571" width="7.88671875" style="1017" customWidth="1"/>
    <col min="13572" max="13572" width="13.6640625" style="1017" customWidth="1"/>
    <col min="13573" max="13573" width="1.6640625" style="1017" customWidth="1"/>
    <col min="13574" max="13574" width="13.6640625" style="1017" customWidth="1"/>
    <col min="13575" max="13575" width="1.6640625" style="1017" customWidth="1"/>
    <col min="13576" max="13576" width="13.6640625" style="1017" customWidth="1"/>
    <col min="13577" max="13577" width="1.6640625" style="1017" customWidth="1"/>
    <col min="13578" max="13578" width="13.6640625" style="1017" customWidth="1"/>
    <col min="13579" max="13580" width="9.109375" style="1017"/>
    <col min="13581" max="13581" width="12.109375" style="1017" bestFit="1" customWidth="1"/>
    <col min="13582" max="13824" width="9.109375" style="1017"/>
    <col min="13825" max="13825" width="1.6640625" style="1017" customWidth="1"/>
    <col min="13826" max="13826" width="38.44140625" style="1017" customWidth="1"/>
    <col min="13827" max="13827" width="7.88671875" style="1017" customWidth="1"/>
    <col min="13828" max="13828" width="13.6640625" style="1017" customWidth="1"/>
    <col min="13829" max="13829" width="1.6640625" style="1017" customWidth="1"/>
    <col min="13830" max="13830" width="13.6640625" style="1017" customWidth="1"/>
    <col min="13831" max="13831" width="1.6640625" style="1017" customWidth="1"/>
    <col min="13832" max="13832" width="13.6640625" style="1017" customWidth="1"/>
    <col min="13833" max="13833" width="1.6640625" style="1017" customWidth="1"/>
    <col min="13834" max="13834" width="13.6640625" style="1017" customWidth="1"/>
    <col min="13835" max="13836" width="9.109375" style="1017"/>
    <col min="13837" max="13837" width="12.109375" style="1017" bestFit="1" customWidth="1"/>
    <col min="13838" max="14080" width="9.109375" style="1017"/>
    <col min="14081" max="14081" width="1.6640625" style="1017" customWidth="1"/>
    <col min="14082" max="14082" width="38.44140625" style="1017" customWidth="1"/>
    <col min="14083" max="14083" width="7.88671875" style="1017" customWidth="1"/>
    <col min="14084" max="14084" width="13.6640625" style="1017" customWidth="1"/>
    <col min="14085" max="14085" width="1.6640625" style="1017" customWidth="1"/>
    <col min="14086" max="14086" width="13.6640625" style="1017" customWidth="1"/>
    <col min="14087" max="14087" width="1.6640625" style="1017" customWidth="1"/>
    <col min="14088" max="14088" width="13.6640625" style="1017" customWidth="1"/>
    <col min="14089" max="14089" width="1.6640625" style="1017" customWidth="1"/>
    <col min="14090" max="14090" width="13.6640625" style="1017" customWidth="1"/>
    <col min="14091" max="14092" width="9.109375" style="1017"/>
    <col min="14093" max="14093" width="12.109375" style="1017" bestFit="1" customWidth="1"/>
    <col min="14094" max="14336" width="9.109375" style="1017"/>
    <col min="14337" max="14337" width="1.6640625" style="1017" customWidth="1"/>
    <col min="14338" max="14338" width="38.44140625" style="1017" customWidth="1"/>
    <col min="14339" max="14339" width="7.88671875" style="1017" customWidth="1"/>
    <col min="14340" max="14340" width="13.6640625" style="1017" customWidth="1"/>
    <col min="14341" max="14341" width="1.6640625" style="1017" customWidth="1"/>
    <col min="14342" max="14342" width="13.6640625" style="1017" customWidth="1"/>
    <col min="14343" max="14343" width="1.6640625" style="1017" customWidth="1"/>
    <col min="14344" max="14344" width="13.6640625" style="1017" customWidth="1"/>
    <col min="14345" max="14345" width="1.6640625" style="1017" customWidth="1"/>
    <col min="14346" max="14346" width="13.6640625" style="1017" customWidth="1"/>
    <col min="14347" max="14348" width="9.109375" style="1017"/>
    <col min="14349" max="14349" width="12.109375" style="1017" bestFit="1" customWidth="1"/>
    <col min="14350" max="14592" width="9.109375" style="1017"/>
    <col min="14593" max="14593" width="1.6640625" style="1017" customWidth="1"/>
    <col min="14594" max="14594" width="38.44140625" style="1017" customWidth="1"/>
    <col min="14595" max="14595" width="7.88671875" style="1017" customWidth="1"/>
    <col min="14596" max="14596" width="13.6640625" style="1017" customWidth="1"/>
    <col min="14597" max="14597" width="1.6640625" style="1017" customWidth="1"/>
    <col min="14598" max="14598" width="13.6640625" style="1017" customWidth="1"/>
    <col min="14599" max="14599" width="1.6640625" style="1017" customWidth="1"/>
    <col min="14600" max="14600" width="13.6640625" style="1017" customWidth="1"/>
    <col min="14601" max="14601" width="1.6640625" style="1017" customWidth="1"/>
    <col min="14602" max="14602" width="13.6640625" style="1017" customWidth="1"/>
    <col min="14603" max="14604" width="9.109375" style="1017"/>
    <col min="14605" max="14605" width="12.109375" style="1017" bestFit="1" customWidth="1"/>
    <col min="14606" max="14848" width="9.109375" style="1017"/>
    <col min="14849" max="14849" width="1.6640625" style="1017" customWidth="1"/>
    <col min="14850" max="14850" width="38.44140625" style="1017" customWidth="1"/>
    <col min="14851" max="14851" width="7.88671875" style="1017" customWidth="1"/>
    <col min="14852" max="14852" width="13.6640625" style="1017" customWidth="1"/>
    <col min="14853" max="14853" width="1.6640625" style="1017" customWidth="1"/>
    <col min="14854" max="14854" width="13.6640625" style="1017" customWidth="1"/>
    <col min="14855" max="14855" width="1.6640625" style="1017" customWidth="1"/>
    <col min="14856" max="14856" width="13.6640625" style="1017" customWidth="1"/>
    <col min="14857" max="14857" width="1.6640625" style="1017" customWidth="1"/>
    <col min="14858" max="14858" width="13.6640625" style="1017" customWidth="1"/>
    <col min="14859" max="14860" width="9.109375" style="1017"/>
    <col min="14861" max="14861" width="12.109375" style="1017" bestFit="1" customWidth="1"/>
    <col min="14862" max="15104" width="9.109375" style="1017"/>
    <col min="15105" max="15105" width="1.6640625" style="1017" customWidth="1"/>
    <col min="15106" max="15106" width="38.44140625" style="1017" customWidth="1"/>
    <col min="15107" max="15107" width="7.88671875" style="1017" customWidth="1"/>
    <col min="15108" max="15108" width="13.6640625" style="1017" customWidth="1"/>
    <col min="15109" max="15109" width="1.6640625" style="1017" customWidth="1"/>
    <col min="15110" max="15110" width="13.6640625" style="1017" customWidth="1"/>
    <col min="15111" max="15111" width="1.6640625" style="1017" customWidth="1"/>
    <col min="15112" max="15112" width="13.6640625" style="1017" customWidth="1"/>
    <col min="15113" max="15113" width="1.6640625" style="1017" customWidth="1"/>
    <col min="15114" max="15114" width="13.6640625" style="1017" customWidth="1"/>
    <col min="15115" max="15116" width="9.109375" style="1017"/>
    <col min="15117" max="15117" width="12.109375" style="1017" bestFit="1" customWidth="1"/>
    <col min="15118" max="15360" width="9.109375" style="1017"/>
    <col min="15361" max="15361" width="1.6640625" style="1017" customWidth="1"/>
    <col min="15362" max="15362" width="38.44140625" style="1017" customWidth="1"/>
    <col min="15363" max="15363" width="7.88671875" style="1017" customWidth="1"/>
    <col min="15364" max="15364" width="13.6640625" style="1017" customWidth="1"/>
    <col min="15365" max="15365" width="1.6640625" style="1017" customWidth="1"/>
    <col min="15366" max="15366" width="13.6640625" style="1017" customWidth="1"/>
    <col min="15367" max="15367" width="1.6640625" style="1017" customWidth="1"/>
    <col min="15368" max="15368" width="13.6640625" style="1017" customWidth="1"/>
    <col min="15369" max="15369" width="1.6640625" style="1017" customWidth="1"/>
    <col min="15370" max="15370" width="13.6640625" style="1017" customWidth="1"/>
    <col min="15371" max="15372" width="9.109375" style="1017"/>
    <col min="15373" max="15373" width="12.109375" style="1017" bestFit="1" customWidth="1"/>
    <col min="15374" max="15616" width="9.109375" style="1017"/>
    <col min="15617" max="15617" width="1.6640625" style="1017" customWidth="1"/>
    <col min="15618" max="15618" width="38.44140625" style="1017" customWidth="1"/>
    <col min="15619" max="15619" width="7.88671875" style="1017" customWidth="1"/>
    <col min="15620" max="15620" width="13.6640625" style="1017" customWidth="1"/>
    <col min="15621" max="15621" width="1.6640625" style="1017" customWidth="1"/>
    <col min="15622" max="15622" width="13.6640625" style="1017" customWidth="1"/>
    <col min="15623" max="15623" width="1.6640625" style="1017" customWidth="1"/>
    <col min="15624" max="15624" width="13.6640625" style="1017" customWidth="1"/>
    <col min="15625" max="15625" width="1.6640625" style="1017" customWidth="1"/>
    <col min="15626" max="15626" width="13.6640625" style="1017" customWidth="1"/>
    <col min="15627" max="15628" width="9.109375" style="1017"/>
    <col min="15629" max="15629" width="12.109375" style="1017" bestFit="1" customWidth="1"/>
    <col min="15630" max="15872" width="9.109375" style="1017"/>
    <col min="15873" max="15873" width="1.6640625" style="1017" customWidth="1"/>
    <col min="15874" max="15874" width="38.44140625" style="1017" customWidth="1"/>
    <col min="15875" max="15875" width="7.88671875" style="1017" customWidth="1"/>
    <col min="15876" max="15876" width="13.6640625" style="1017" customWidth="1"/>
    <col min="15877" max="15877" width="1.6640625" style="1017" customWidth="1"/>
    <col min="15878" max="15878" width="13.6640625" style="1017" customWidth="1"/>
    <col min="15879" max="15879" width="1.6640625" style="1017" customWidth="1"/>
    <col min="15880" max="15880" width="13.6640625" style="1017" customWidth="1"/>
    <col min="15881" max="15881" width="1.6640625" style="1017" customWidth="1"/>
    <col min="15882" max="15882" width="13.6640625" style="1017" customWidth="1"/>
    <col min="15883" max="15884" width="9.109375" style="1017"/>
    <col min="15885" max="15885" width="12.109375" style="1017" bestFit="1" customWidth="1"/>
    <col min="15886" max="16128" width="9.109375" style="1017"/>
    <col min="16129" max="16129" width="1.6640625" style="1017" customWidth="1"/>
    <col min="16130" max="16130" width="38.44140625" style="1017" customWidth="1"/>
    <col min="16131" max="16131" width="7.88671875" style="1017" customWidth="1"/>
    <col min="16132" max="16132" width="13.6640625" style="1017" customWidth="1"/>
    <col min="16133" max="16133" width="1.6640625" style="1017" customWidth="1"/>
    <col min="16134" max="16134" width="13.6640625" style="1017" customWidth="1"/>
    <col min="16135" max="16135" width="1.6640625" style="1017" customWidth="1"/>
    <col min="16136" max="16136" width="13.6640625" style="1017" customWidth="1"/>
    <col min="16137" max="16137" width="1.6640625" style="1017" customWidth="1"/>
    <col min="16138" max="16138" width="13.6640625" style="1017" customWidth="1"/>
    <col min="16139" max="16140" width="9.109375" style="1017"/>
    <col min="16141" max="16141" width="12.109375" style="1017" bestFit="1" customWidth="1"/>
    <col min="16142" max="16384" width="9.109375" style="1017"/>
  </cols>
  <sheetData>
    <row r="1" spans="1:14" s="1014" customFormat="1" ht="19.5" customHeight="1">
      <c r="A1" s="54" t="s">
        <v>0</v>
      </c>
      <c r="B1" s="55"/>
      <c r="C1" s="56"/>
      <c r="D1" s="57"/>
      <c r="E1" s="126"/>
      <c r="F1" s="57"/>
      <c r="G1" s="126"/>
      <c r="H1" s="57"/>
      <c r="I1" s="55"/>
      <c r="J1" s="57"/>
      <c r="K1" s="1010"/>
      <c r="M1" s="58"/>
    </row>
    <row r="2" spans="1:14" s="1014" customFormat="1" ht="19.5" customHeight="1">
      <c r="A2" s="59" t="s">
        <v>79</v>
      </c>
      <c r="B2" s="55"/>
      <c r="C2" s="56"/>
      <c r="D2" s="57"/>
      <c r="E2" s="126"/>
      <c r="F2" s="57"/>
      <c r="G2" s="126"/>
      <c r="H2" s="57"/>
      <c r="I2" s="55"/>
      <c r="J2" s="57"/>
      <c r="K2" s="1010"/>
      <c r="M2" s="58"/>
    </row>
    <row r="3" spans="1:14" s="1014" customFormat="1" ht="19.5" customHeight="1">
      <c r="A3" s="55"/>
      <c r="B3" s="55"/>
      <c r="C3" s="56"/>
      <c r="D3" s="1059" t="s">
        <v>80</v>
      </c>
      <c r="E3" s="1059"/>
      <c r="F3" s="1059"/>
      <c r="G3" s="60"/>
      <c r="H3" s="1059" t="s">
        <v>81</v>
      </c>
      <c r="I3" s="1059"/>
      <c r="J3" s="1059"/>
      <c r="K3" s="1010"/>
      <c r="M3" s="58"/>
      <c r="N3" s="1015"/>
    </row>
    <row r="4" spans="1:14" s="1014" customFormat="1" ht="19.5" customHeight="1">
      <c r="A4" s="55"/>
      <c r="B4" s="61"/>
      <c r="C4" s="56"/>
      <c r="D4" s="1059" t="s">
        <v>82</v>
      </c>
      <c r="E4" s="1059"/>
      <c r="F4" s="1059"/>
      <c r="G4" s="60"/>
      <c r="H4" s="1059" t="s">
        <v>82</v>
      </c>
      <c r="I4" s="1059"/>
      <c r="J4" s="1059"/>
      <c r="K4" s="1010"/>
      <c r="M4" s="58"/>
      <c r="N4" s="1015"/>
    </row>
    <row r="5" spans="1:14" s="1014" customFormat="1" ht="19.5" customHeight="1">
      <c r="A5" s="62"/>
      <c r="B5" s="63"/>
      <c r="C5" s="64"/>
      <c r="D5" s="1060" t="s">
        <v>83</v>
      </c>
      <c r="E5" s="1060"/>
      <c r="F5" s="1060"/>
      <c r="G5" s="65"/>
      <c r="H5" s="1060" t="s">
        <v>83</v>
      </c>
      <c r="I5" s="1060"/>
      <c r="J5" s="1060"/>
      <c r="K5" s="1010"/>
      <c r="M5" s="58"/>
      <c r="N5" s="1015"/>
    </row>
    <row r="6" spans="1:14" s="1014" customFormat="1" ht="19.5" customHeight="1">
      <c r="A6" s="62"/>
      <c r="B6" s="63"/>
      <c r="C6" s="64"/>
      <c r="D6" s="1060" t="s">
        <v>406</v>
      </c>
      <c r="E6" s="1060"/>
      <c r="F6" s="1060"/>
      <c r="G6" s="977"/>
      <c r="H6" s="1061" t="s">
        <v>406</v>
      </c>
      <c r="I6" s="1061"/>
      <c r="J6" s="1061"/>
      <c r="K6" s="1010"/>
      <c r="M6" s="58"/>
      <c r="N6" s="1015"/>
    </row>
    <row r="7" spans="1:14" s="1014" customFormat="1" ht="19.5" customHeight="1">
      <c r="A7" s="55"/>
      <c r="B7" s="55"/>
      <c r="C7" s="66" t="s">
        <v>7</v>
      </c>
      <c r="D7" s="68">
        <v>2017</v>
      </c>
      <c r="E7" s="67"/>
      <c r="F7" s="68">
        <v>2016</v>
      </c>
      <c r="G7" s="60"/>
      <c r="H7" s="68">
        <v>2017</v>
      </c>
      <c r="I7" s="67"/>
      <c r="J7" s="68">
        <v>2016</v>
      </c>
      <c r="K7" s="1010"/>
      <c r="M7" s="58"/>
      <c r="N7" s="1015"/>
    </row>
    <row r="8" spans="1:14" s="1014" customFormat="1" ht="19.5" customHeight="1">
      <c r="A8" s="55"/>
      <c r="B8" s="55"/>
      <c r="C8" s="56"/>
      <c r="D8" s="1062" t="s">
        <v>11</v>
      </c>
      <c r="E8" s="1062"/>
      <c r="F8" s="1062"/>
      <c r="G8" s="1062"/>
      <c r="H8" s="1062"/>
      <c r="I8" s="1062"/>
      <c r="J8" s="1062"/>
      <c r="K8" s="1010"/>
      <c r="M8" s="58"/>
      <c r="N8" s="1015"/>
    </row>
    <row r="9" spans="1:14" s="1014" customFormat="1" ht="19.5" customHeight="1">
      <c r="A9" s="69" t="s">
        <v>84</v>
      </c>
      <c r="B9" s="55"/>
      <c r="C9" s="56"/>
      <c r="D9" s="71"/>
      <c r="E9" s="71"/>
      <c r="F9" s="71"/>
      <c r="G9" s="71"/>
      <c r="H9" s="71"/>
      <c r="I9" s="70"/>
      <c r="J9" s="71"/>
      <c r="K9" s="1010"/>
      <c r="M9" s="58"/>
      <c r="N9" s="1015"/>
    </row>
    <row r="10" spans="1:14" s="1014" customFormat="1" ht="19.5" customHeight="1">
      <c r="A10" s="72" t="s">
        <v>85</v>
      </c>
      <c r="B10" s="69"/>
      <c r="C10" s="73"/>
      <c r="D10" s="75"/>
      <c r="E10" s="75"/>
      <c r="F10" s="75"/>
      <c r="G10" s="75"/>
      <c r="H10" s="75"/>
      <c r="I10" s="74"/>
      <c r="J10" s="75"/>
      <c r="K10" s="1016"/>
      <c r="L10" s="1017"/>
      <c r="M10" s="58"/>
      <c r="N10" s="1015"/>
    </row>
    <row r="11" spans="1:14" s="1014" customFormat="1" ht="19.5" customHeight="1">
      <c r="A11" s="72"/>
      <c r="B11" s="72" t="s">
        <v>86</v>
      </c>
      <c r="C11" s="73"/>
      <c r="D11" s="462">
        <v>896308</v>
      </c>
      <c r="E11" s="75"/>
      <c r="F11" s="77">
        <v>811461</v>
      </c>
      <c r="G11" s="75"/>
      <c r="H11" s="462">
        <v>0</v>
      </c>
      <c r="I11" s="78"/>
      <c r="J11" s="462">
        <v>0</v>
      </c>
      <c r="K11" s="1016"/>
      <c r="L11" s="79"/>
      <c r="M11" s="58"/>
      <c r="N11" s="1015"/>
    </row>
    <row r="12" spans="1:14" s="1014" customFormat="1" ht="19.5" customHeight="1">
      <c r="A12" s="72"/>
      <c r="B12" s="72" t="s">
        <v>87</v>
      </c>
      <c r="C12" s="73"/>
      <c r="D12" s="462">
        <v>1008236</v>
      </c>
      <c r="E12" s="75"/>
      <c r="F12" s="772">
        <v>1806735</v>
      </c>
      <c r="G12" s="75"/>
      <c r="H12" s="462">
        <v>0</v>
      </c>
      <c r="I12" s="78"/>
      <c r="J12" s="462">
        <v>0</v>
      </c>
      <c r="K12" s="1016"/>
      <c r="L12" s="80"/>
      <c r="M12" s="58"/>
      <c r="N12" s="1015"/>
    </row>
    <row r="13" spans="1:14" s="1014" customFormat="1" ht="19.5" customHeight="1">
      <c r="A13" s="72"/>
      <c r="B13" s="72" t="s">
        <v>88</v>
      </c>
      <c r="C13" s="73"/>
      <c r="D13" s="463">
        <v>93130</v>
      </c>
      <c r="E13" s="75"/>
      <c r="F13" s="77">
        <v>75929</v>
      </c>
      <c r="G13" s="75"/>
      <c r="H13" s="463">
        <v>0</v>
      </c>
      <c r="I13" s="78"/>
      <c r="J13" s="463">
        <v>0</v>
      </c>
      <c r="K13" s="1016"/>
      <c r="L13" s="80"/>
      <c r="M13" s="58"/>
      <c r="N13" s="1015"/>
    </row>
    <row r="14" spans="1:14" s="1014" customFormat="1" ht="19.5" customHeight="1">
      <c r="A14" s="81" t="s">
        <v>89</v>
      </c>
      <c r="B14" s="72"/>
      <c r="C14" s="73"/>
      <c r="D14" s="464">
        <v>1147532</v>
      </c>
      <c r="E14" s="75"/>
      <c r="F14" s="82">
        <v>881918</v>
      </c>
      <c r="G14" s="75"/>
      <c r="H14" s="464">
        <v>0</v>
      </c>
      <c r="I14" s="78"/>
      <c r="J14" s="464">
        <v>0</v>
      </c>
      <c r="K14" s="1016"/>
      <c r="L14" s="80"/>
      <c r="M14" s="58"/>
      <c r="N14" s="1015"/>
    </row>
    <row r="15" spans="1:14" s="1014" customFormat="1" ht="19.5" customHeight="1">
      <c r="A15" s="83" t="s">
        <v>90</v>
      </c>
      <c r="B15" s="72"/>
      <c r="C15" s="56">
        <v>15</v>
      </c>
      <c r="D15" s="894">
        <v>3145206</v>
      </c>
      <c r="E15" s="88"/>
      <c r="F15" s="85">
        <v>3576043</v>
      </c>
      <c r="G15" s="96">
        <v>0</v>
      </c>
      <c r="H15" s="894">
        <v>0</v>
      </c>
      <c r="I15" s="86">
        <v>0</v>
      </c>
      <c r="J15" s="894">
        <v>0</v>
      </c>
      <c r="K15" s="1016"/>
      <c r="L15" s="87"/>
      <c r="M15" s="58"/>
      <c r="N15" s="1015"/>
    </row>
    <row r="16" spans="1:14" s="1014" customFormat="1" ht="9.9" customHeight="1">
      <c r="A16" s="81"/>
      <c r="B16" s="72"/>
      <c r="C16" s="73"/>
      <c r="D16" s="75"/>
      <c r="E16" s="75"/>
      <c r="F16" s="75"/>
      <c r="G16" s="75"/>
      <c r="H16" s="88"/>
      <c r="I16" s="84"/>
      <c r="J16" s="88"/>
      <c r="K16" s="1016"/>
      <c r="L16" s="89"/>
      <c r="M16" s="58"/>
      <c r="N16" s="1015"/>
    </row>
    <row r="17" spans="1:14" s="1014" customFormat="1" ht="19.5" customHeight="1">
      <c r="A17" s="90" t="s">
        <v>91</v>
      </c>
      <c r="B17" s="72"/>
      <c r="C17" s="73"/>
      <c r="D17" s="75"/>
      <c r="E17" s="75"/>
      <c r="F17" s="75"/>
      <c r="G17" s="75"/>
      <c r="H17" s="75"/>
      <c r="I17" s="74"/>
      <c r="J17" s="75"/>
      <c r="K17" s="1016"/>
      <c r="L17" s="91"/>
      <c r="M17" s="58"/>
      <c r="N17" s="1015"/>
    </row>
    <row r="18" spans="1:14" s="1014" customFormat="1" ht="19.5" customHeight="1">
      <c r="A18" s="81" t="s">
        <v>92</v>
      </c>
      <c r="B18" s="72"/>
      <c r="C18" s="73"/>
      <c r="D18" s="75"/>
      <c r="E18" s="75"/>
      <c r="F18" s="75"/>
      <c r="G18" s="75"/>
      <c r="H18" s="75"/>
      <c r="I18" s="74"/>
      <c r="J18" s="75"/>
      <c r="K18" s="1016"/>
      <c r="L18" s="91"/>
      <c r="M18" s="58"/>
      <c r="N18" s="1015"/>
    </row>
    <row r="19" spans="1:14" s="1014" customFormat="1" ht="19.5" customHeight="1">
      <c r="A19" s="81"/>
      <c r="B19" s="72" t="s">
        <v>93</v>
      </c>
      <c r="C19" s="73"/>
      <c r="D19" s="462">
        <v>734031</v>
      </c>
      <c r="E19" s="75"/>
      <c r="F19" s="77">
        <v>828387</v>
      </c>
      <c r="G19" s="75"/>
      <c r="H19" s="462">
        <v>0</v>
      </c>
      <c r="I19" s="78"/>
      <c r="J19" s="462">
        <v>0</v>
      </c>
      <c r="K19" s="1016"/>
      <c r="L19" s="80"/>
      <c r="M19" s="58"/>
      <c r="N19" s="1015"/>
    </row>
    <row r="20" spans="1:14" s="1014" customFormat="1" ht="19.5" customHeight="1">
      <c r="A20" s="83"/>
      <c r="B20" s="72" t="s">
        <v>94</v>
      </c>
      <c r="C20" s="73"/>
      <c r="D20" s="462">
        <v>918198</v>
      </c>
      <c r="E20" s="75"/>
      <c r="F20" s="772">
        <v>1365025</v>
      </c>
      <c r="G20" s="75"/>
      <c r="H20" s="462">
        <v>0</v>
      </c>
      <c r="I20" s="78"/>
      <c r="J20" s="462">
        <v>0</v>
      </c>
      <c r="K20" s="1016"/>
      <c r="L20" s="80"/>
      <c r="M20" s="58"/>
      <c r="N20" s="1015"/>
    </row>
    <row r="21" spans="1:14" s="1014" customFormat="1" ht="19.5" customHeight="1">
      <c r="A21" s="83"/>
      <c r="B21" s="72" t="s">
        <v>95</v>
      </c>
      <c r="C21" s="73"/>
      <c r="D21" s="463">
        <v>57581</v>
      </c>
      <c r="E21" s="75"/>
      <c r="F21" s="77">
        <v>59368</v>
      </c>
      <c r="G21" s="75"/>
      <c r="H21" s="463">
        <v>0</v>
      </c>
      <c r="I21" s="78"/>
      <c r="J21" s="463">
        <v>0</v>
      </c>
      <c r="K21" s="1016"/>
      <c r="L21" s="80"/>
      <c r="M21" s="58"/>
      <c r="N21" s="1015"/>
    </row>
    <row r="22" spans="1:14" s="1014" customFormat="1" ht="19.5" customHeight="1">
      <c r="A22" s="81" t="s">
        <v>96</v>
      </c>
      <c r="B22" s="72"/>
      <c r="C22" s="73"/>
      <c r="D22" s="464">
        <v>919980</v>
      </c>
      <c r="E22" s="75"/>
      <c r="F22" s="82">
        <v>697126</v>
      </c>
      <c r="G22" s="75"/>
      <c r="H22" s="464">
        <v>0</v>
      </c>
      <c r="I22" s="78"/>
      <c r="J22" s="464">
        <v>0</v>
      </c>
      <c r="K22" s="1016"/>
      <c r="L22" s="80"/>
      <c r="M22" s="58"/>
      <c r="N22" s="1015"/>
    </row>
    <row r="23" spans="1:14" s="1014" customFormat="1" ht="19.5" customHeight="1">
      <c r="A23" s="83" t="s">
        <v>97</v>
      </c>
      <c r="B23" s="111"/>
      <c r="C23" s="891"/>
      <c r="D23" s="894">
        <v>2629790</v>
      </c>
      <c r="E23" s="88"/>
      <c r="F23" s="85">
        <v>2949906</v>
      </c>
      <c r="G23" s="96">
        <v>0</v>
      </c>
      <c r="H23" s="894">
        <v>0</v>
      </c>
      <c r="I23" s="96">
        <v>0</v>
      </c>
      <c r="J23" s="894">
        <v>0</v>
      </c>
      <c r="K23" s="1016"/>
      <c r="L23" s="87"/>
      <c r="M23" s="58"/>
      <c r="N23" s="1015"/>
    </row>
    <row r="24" spans="1:14" s="1014" customFormat="1" ht="9.9" customHeight="1">
      <c r="A24" s="83"/>
      <c r="B24" s="111"/>
      <c r="C24" s="891"/>
      <c r="D24" s="772"/>
      <c r="E24" s="75"/>
      <c r="F24" s="772"/>
      <c r="G24" s="75"/>
      <c r="H24" s="772"/>
      <c r="I24" s="75"/>
      <c r="J24" s="772"/>
      <c r="K24" s="1016"/>
      <c r="L24" s="772"/>
      <c r="M24" s="58"/>
      <c r="N24" s="1015"/>
    </row>
    <row r="25" spans="1:14" s="1014" customFormat="1" ht="19.5" customHeight="1">
      <c r="A25" s="83" t="s">
        <v>98</v>
      </c>
      <c r="B25" s="126"/>
      <c r="C25" s="131"/>
      <c r="D25" s="895">
        <v>515416</v>
      </c>
      <c r="E25" s="88"/>
      <c r="F25" s="95">
        <v>626137</v>
      </c>
      <c r="G25" s="95">
        <v>0</v>
      </c>
      <c r="H25" s="463">
        <v>0</v>
      </c>
      <c r="I25" s="95">
        <v>0</v>
      </c>
      <c r="J25" s="462">
        <v>0</v>
      </c>
      <c r="K25" s="1016"/>
      <c r="L25" s="80"/>
      <c r="M25" s="58"/>
      <c r="N25" s="1015"/>
    </row>
    <row r="26" spans="1:14" s="1014" customFormat="1" ht="19.5" customHeight="1">
      <c r="A26" s="81" t="s">
        <v>99</v>
      </c>
      <c r="B26" s="111"/>
      <c r="C26" s="892">
        <v>16</v>
      </c>
      <c r="D26" s="464">
        <v>70924</v>
      </c>
      <c r="E26" s="75"/>
      <c r="F26" s="82">
        <v>131538</v>
      </c>
      <c r="G26" s="772"/>
      <c r="H26" s="464">
        <v>47911</v>
      </c>
      <c r="I26" s="772"/>
      <c r="J26" s="893">
        <v>85072</v>
      </c>
      <c r="K26" s="1016"/>
      <c r="L26" s="80"/>
      <c r="M26" s="58"/>
      <c r="N26" s="1015"/>
    </row>
    <row r="27" spans="1:14" s="1014" customFormat="1" ht="19.5" customHeight="1">
      <c r="A27" s="83" t="s">
        <v>100</v>
      </c>
      <c r="B27" s="111"/>
      <c r="C27" s="891"/>
      <c r="D27" s="894">
        <v>586340</v>
      </c>
      <c r="E27" s="88"/>
      <c r="F27" s="85">
        <v>757675</v>
      </c>
      <c r="G27" s="95">
        <v>0</v>
      </c>
      <c r="H27" s="894">
        <v>47911</v>
      </c>
      <c r="I27" s="95">
        <v>0</v>
      </c>
      <c r="J27" s="85">
        <v>85072</v>
      </c>
      <c r="K27" s="1016"/>
      <c r="L27" s="96"/>
      <c r="M27" s="58"/>
      <c r="N27" s="1015"/>
    </row>
    <row r="28" spans="1:14" s="1014" customFormat="1" ht="9.9" customHeight="1">
      <c r="A28" s="83"/>
      <c r="B28" s="111"/>
      <c r="C28" s="891"/>
      <c r="D28" s="772"/>
      <c r="E28" s="75"/>
      <c r="F28" s="772"/>
      <c r="G28" s="77"/>
      <c r="H28" s="772"/>
      <c r="I28" s="77"/>
      <c r="J28" s="772"/>
      <c r="K28" s="1016"/>
      <c r="L28" s="772"/>
      <c r="M28" s="58"/>
      <c r="N28" s="1015"/>
    </row>
    <row r="29" spans="1:14" s="1014" customFormat="1" ht="19.5" customHeight="1">
      <c r="A29" s="81" t="s">
        <v>101</v>
      </c>
      <c r="B29" s="111"/>
      <c r="C29" s="891"/>
      <c r="D29" s="77">
        <v>163238</v>
      </c>
      <c r="E29" s="75"/>
      <c r="F29" s="77">
        <v>66697</v>
      </c>
      <c r="G29" s="77"/>
      <c r="H29" s="463">
        <v>0</v>
      </c>
      <c r="I29" s="77"/>
      <c r="J29" s="462">
        <v>0</v>
      </c>
      <c r="K29" s="1016"/>
      <c r="L29" s="80"/>
      <c r="M29" s="58"/>
      <c r="N29" s="1015"/>
    </row>
    <row r="30" spans="1:14" s="1014" customFormat="1" ht="19.5" customHeight="1">
      <c r="A30" s="72" t="s">
        <v>102</v>
      </c>
      <c r="B30" s="111"/>
      <c r="C30" s="891"/>
      <c r="D30" s="77">
        <v>409496</v>
      </c>
      <c r="E30" s="75"/>
      <c r="F30" s="77">
        <v>534842</v>
      </c>
      <c r="G30" s="75"/>
      <c r="H30" s="464">
        <v>86097</v>
      </c>
      <c r="I30" s="75"/>
      <c r="J30" s="772">
        <v>74331</v>
      </c>
      <c r="K30" s="1016"/>
      <c r="L30" s="772"/>
      <c r="M30" s="58"/>
      <c r="N30" s="1015"/>
    </row>
    <row r="31" spans="1:14" s="1014" customFormat="1" ht="19.5" customHeight="1">
      <c r="A31" s="83" t="s">
        <v>103</v>
      </c>
      <c r="B31" s="72"/>
      <c r="C31" s="73"/>
      <c r="D31" s="97">
        <v>572734</v>
      </c>
      <c r="E31" s="88"/>
      <c r="F31" s="97">
        <v>601539</v>
      </c>
      <c r="G31" s="96"/>
      <c r="H31" s="894">
        <v>86097</v>
      </c>
      <c r="I31" s="86"/>
      <c r="J31" s="97">
        <v>74331</v>
      </c>
      <c r="K31" s="1016"/>
      <c r="L31" s="96"/>
      <c r="M31" s="58"/>
      <c r="N31" s="1015"/>
    </row>
    <row r="32" spans="1:14" s="1014" customFormat="1" ht="9.9" customHeight="1">
      <c r="A32" s="83"/>
      <c r="B32" s="72"/>
      <c r="C32" s="73"/>
      <c r="D32" s="75"/>
      <c r="E32" s="75"/>
      <c r="F32" s="75"/>
      <c r="G32" s="75"/>
      <c r="H32" s="75"/>
      <c r="I32" s="74"/>
      <c r="J32" s="75"/>
      <c r="K32" s="1016"/>
      <c r="L32" s="91"/>
      <c r="M32" s="58"/>
      <c r="N32" s="1015"/>
    </row>
    <row r="33" spans="1:14" s="1014" customFormat="1" ht="19.5" customHeight="1">
      <c r="A33" s="98" t="s">
        <v>104</v>
      </c>
      <c r="B33" s="99"/>
      <c r="C33" s="56"/>
      <c r="D33" s="95">
        <v>13606</v>
      </c>
      <c r="E33" s="95"/>
      <c r="F33" s="95">
        <v>156136</v>
      </c>
      <c r="G33" s="95"/>
      <c r="H33" s="895">
        <v>-38186</v>
      </c>
      <c r="I33" s="94"/>
      <c r="J33" s="95">
        <v>10741</v>
      </c>
      <c r="K33" s="1016"/>
      <c r="L33" s="96"/>
      <c r="M33" s="58"/>
      <c r="N33" s="1015"/>
    </row>
    <row r="34" spans="1:14" s="1014" customFormat="1" ht="19.5" customHeight="1">
      <c r="A34" s="99" t="s">
        <v>833</v>
      </c>
      <c r="B34" s="99"/>
      <c r="C34" s="56"/>
      <c r="D34" s="95"/>
      <c r="E34" s="95"/>
      <c r="F34" s="95"/>
      <c r="G34" s="95"/>
      <c r="H34" s="95"/>
      <c r="I34" s="94"/>
      <c r="J34" s="95"/>
      <c r="K34" s="1016"/>
      <c r="L34" s="96"/>
      <c r="M34" s="58"/>
      <c r="N34" s="1015"/>
    </row>
    <row r="35" spans="1:14" s="1014" customFormat="1" ht="19.5" customHeight="1">
      <c r="A35" s="99"/>
      <c r="B35" s="99" t="s">
        <v>105</v>
      </c>
      <c r="C35" s="56"/>
      <c r="D35" s="82">
        <v>68372</v>
      </c>
      <c r="E35" s="77"/>
      <c r="F35" s="82">
        <v>102302</v>
      </c>
      <c r="G35" s="75"/>
      <c r="H35" s="464">
        <v>0</v>
      </c>
      <c r="I35" s="76"/>
      <c r="J35" s="464">
        <v>0</v>
      </c>
      <c r="K35" s="1016"/>
      <c r="L35" s="80"/>
      <c r="M35" s="58"/>
      <c r="N35" s="1015"/>
    </row>
    <row r="36" spans="1:14" s="1014" customFormat="1" ht="9.9" customHeight="1">
      <c r="A36" s="100"/>
      <c r="B36" s="100"/>
      <c r="C36" s="73"/>
      <c r="D36" s="772"/>
      <c r="E36" s="77"/>
      <c r="F36" s="772"/>
      <c r="G36" s="77"/>
      <c r="H36" s="772"/>
      <c r="I36" s="76"/>
      <c r="J36" s="772"/>
      <c r="K36" s="1016"/>
      <c r="L36" s="772"/>
      <c r="M36" s="58"/>
      <c r="N36" s="1015"/>
    </row>
    <row r="37" spans="1:14" s="1014" customFormat="1" ht="19.5" customHeight="1">
      <c r="A37" s="101" t="s">
        <v>106</v>
      </c>
      <c r="B37" s="100"/>
      <c r="C37" s="73"/>
      <c r="D37" s="772"/>
      <c r="E37" s="77"/>
      <c r="F37" s="772"/>
      <c r="G37" s="77"/>
      <c r="H37" s="772"/>
      <c r="I37" s="76"/>
      <c r="J37" s="772"/>
      <c r="K37" s="1016"/>
      <c r="L37" s="772"/>
      <c r="M37" s="58"/>
      <c r="N37" s="1015"/>
    </row>
    <row r="38" spans="1:14" s="1014" customFormat="1" ht="19.5" customHeight="1">
      <c r="A38" s="101"/>
      <c r="B38" s="101" t="s">
        <v>847</v>
      </c>
      <c r="C38" s="93"/>
      <c r="D38" s="96">
        <v>81978</v>
      </c>
      <c r="E38" s="95"/>
      <c r="F38" s="96">
        <v>258438</v>
      </c>
      <c r="G38" s="95"/>
      <c r="H38" s="895">
        <v>-38186</v>
      </c>
      <c r="I38" s="94"/>
      <c r="J38" s="96">
        <v>10741</v>
      </c>
      <c r="K38" s="1016"/>
      <c r="L38" s="96"/>
      <c r="M38" s="58"/>
      <c r="N38" s="1015"/>
    </row>
    <row r="39" spans="1:14" s="1014" customFormat="1" ht="19.5" customHeight="1">
      <c r="A39" s="100" t="s">
        <v>107</v>
      </c>
      <c r="B39" s="100"/>
      <c r="C39" s="73"/>
      <c r="D39" s="82">
        <v>58925</v>
      </c>
      <c r="E39" s="77"/>
      <c r="F39" s="82">
        <v>121111</v>
      </c>
      <c r="G39" s="772"/>
      <c r="H39" s="464">
        <v>1226</v>
      </c>
      <c r="I39" s="92"/>
      <c r="J39" s="82">
        <v>45081</v>
      </c>
      <c r="K39" s="1016"/>
      <c r="L39" s="772"/>
      <c r="M39" s="58"/>
      <c r="N39" s="1015"/>
    </row>
    <row r="40" spans="1:14" s="1014" customFormat="1" ht="19.5" customHeight="1">
      <c r="A40" s="101" t="s">
        <v>848</v>
      </c>
      <c r="B40" s="101"/>
      <c r="C40" s="93"/>
      <c r="D40" s="96">
        <v>23053</v>
      </c>
      <c r="E40" s="96"/>
      <c r="F40" s="96">
        <v>137327</v>
      </c>
      <c r="G40" s="96">
        <v>0</v>
      </c>
      <c r="H40" s="896">
        <v>-39412</v>
      </c>
      <c r="I40" s="86">
        <v>0</v>
      </c>
      <c r="J40" s="96">
        <v>-34340</v>
      </c>
      <c r="K40" s="1016"/>
      <c r="L40" s="96"/>
      <c r="M40" s="58"/>
      <c r="N40" s="1015"/>
    </row>
    <row r="41" spans="1:14" s="1014" customFormat="1" ht="19.5" customHeight="1">
      <c r="A41" s="100" t="s">
        <v>109</v>
      </c>
      <c r="B41" s="100"/>
      <c r="C41" s="56">
        <v>17</v>
      </c>
      <c r="D41" s="82">
        <v>-2560</v>
      </c>
      <c r="E41" s="77"/>
      <c r="F41" s="82">
        <v>2355</v>
      </c>
      <c r="G41" s="75"/>
      <c r="H41" s="464">
        <v>-6098</v>
      </c>
      <c r="I41" s="74"/>
      <c r="J41" s="82">
        <v>-20475</v>
      </c>
      <c r="K41" s="1016"/>
      <c r="L41" s="772"/>
      <c r="M41" s="58"/>
      <c r="N41" s="1015"/>
    </row>
    <row r="42" spans="1:14" s="1014" customFormat="1" ht="19.5" customHeight="1" thickBot="1">
      <c r="A42" s="101" t="s">
        <v>422</v>
      </c>
      <c r="B42" s="100"/>
      <c r="C42" s="73"/>
      <c r="D42" s="102">
        <v>25613</v>
      </c>
      <c r="E42" s="95"/>
      <c r="F42" s="102">
        <v>134972</v>
      </c>
      <c r="G42" s="96"/>
      <c r="H42" s="897">
        <v>-33314</v>
      </c>
      <c r="I42" s="86"/>
      <c r="J42" s="102">
        <v>-13865</v>
      </c>
      <c r="K42" s="1016"/>
      <c r="L42" s="96"/>
      <c r="M42" s="58"/>
      <c r="N42" s="1015"/>
    </row>
    <row r="43" spans="1:14" s="1014" customFormat="1" ht="9.9" customHeight="1" thickTop="1">
      <c r="A43" s="72"/>
      <c r="B43" s="72"/>
      <c r="C43" s="73"/>
      <c r="D43" s="75"/>
      <c r="E43" s="75"/>
      <c r="F43" s="75"/>
      <c r="G43" s="75"/>
      <c r="H43" s="75"/>
      <c r="I43" s="74"/>
      <c r="J43" s="75"/>
      <c r="K43" s="1016"/>
      <c r="L43" s="91"/>
      <c r="M43" s="58"/>
      <c r="N43" s="1015"/>
    </row>
    <row r="44" spans="1:14" s="1014" customFormat="1" ht="19.5" customHeight="1">
      <c r="A44" s="55" t="s">
        <v>111</v>
      </c>
      <c r="B44" s="72"/>
      <c r="C44" s="73"/>
      <c r="D44" s="75"/>
      <c r="E44" s="75"/>
      <c r="F44" s="75"/>
      <c r="G44" s="75"/>
      <c r="H44" s="91"/>
      <c r="I44" s="74"/>
      <c r="J44" s="75"/>
      <c r="K44" s="1016"/>
      <c r="L44" s="91"/>
      <c r="M44" s="58"/>
      <c r="N44" s="1015"/>
    </row>
    <row r="45" spans="1:14" s="1014" customFormat="1" ht="19.5" customHeight="1">
      <c r="A45" s="72" t="s">
        <v>112</v>
      </c>
      <c r="B45" s="100"/>
      <c r="C45" s="56">
        <v>18</v>
      </c>
      <c r="D45" s="772">
        <v>49139</v>
      </c>
      <c r="E45" s="75"/>
      <c r="F45" s="772">
        <v>6927</v>
      </c>
      <c r="G45" s="75"/>
      <c r="H45" s="806">
        <v>-33314</v>
      </c>
      <c r="I45" s="74"/>
      <c r="J45" s="772">
        <v>-13865</v>
      </c>
      <c r="K45" s="1016"/>
      <c r="L45" s="772"/>
      <c r="M45" s="58"/>
      <c r="N45" s="1015"/>
    </row>
    <row r="46" spans="1:14" s="1014" customFormat="1" ht="19.5" customHeight="1">
      <c r="A46" s="72" t="s">
        <v>113</v>
      </c>
      <c r="B46" s="72"/>
      <c r="C46" s="73"/>
      <c r="D46" s="464">
        <v>-23526</v>
      </c>
      <c r="E46" s="75"/>
      <c r="F46" s="82">
        <v>128045</v>
      </c>
      <c r="G46" s="75"/>
      <c r="H46" s="464">
        <v>0</v>
      </c>
      <c r="I46" s="76"/>
      <c r="J46" s="464">
        <v>0</v>
      </c>
      <c r="K46" s="1016"/>
      <c r="L46" s="80"/>
      <c r="M46" s="58"/>
      <c r="N46" s="1015"/>
    </row>
    <row r="47" spans="1:14" s="1014" customFormat="1" ht="19.5" customHeight="1" thickBot="1">
      <c r="A47" s="55"/>
      <c r="B47" s="72"/>
      <c r="C47" s="73"/>
      <c r="D47" s="102">
        <v>25613</v>
      </c>
      <c r="E47" s="88"/>
      <c r="F47" s="102">
        <v>134972</v>
      </c>
      <c r="G47" s="96"/>
      <c r="H47" s="897">
        <v>-33314</v>
      </c>
      <c r="I47" s="86"/>
      <c r="J47" s="102">
        <v>-13865</v>
      </c>
      <c r="K47" s="1016"/>
      <c r="L47" s="96"/>
      <c r="M47" s="58"/>
      <c r="N47" s="1015"/>
    </row>
    <row r="48" spans="1:14" s="1014" customFormat="1" ht="9.9" customHeight="1" thickTop="1">
      <c r="A48" s="72"/>
      <c r="B48" s="72"/>
      <c r="C48" s="73"/>
      <c r="D48" s="75"/>
      <c r="E48" s="75"/>
      <c r="F48" s="75"/>
      <c r="G48" s="75"/>
      <c r="H48" s="75"/>
      <c r="I48" s="74"/>
      <c r="J48" s="75"/>
      <c r="K48" s="1016"/>
      <c r="L48" s="91"/>
      <c r="M48" s="58"/>
      <c r="N48" s="1015"/>
    </row>
    <row r="49" spans="1:14" s="1014" customFormat="1" ht="19.5" customHeight="1">
      <c r="A49" s="119" t="s">
        <v>834</v>
      </c>
      <c r="B49" s="72"/>
      <c r="C49" s="56">
        <v>18</v>
      </c>
      <c r="D49" s="75"/>
      <c r="E49" s="75"/>
      <c r="F49" s="75"/>
      <c r="G49" s="75"/>
      <c r="H49" s="91"/>
      <c r="I49" s="74"/>
      <c r="J49" s="75"/>
      <c r="K49" s="1016"/>
      <c r="L49" s="91"/>
      <c r="M49" s="58"/>
      <c r="N49" s="1015"/>
    </row>
    <row r="50" spans="1:14" s="1014" customFormat="1" ht="19.5" customHeight="1" thickBot="1">
      <c r="A50" s="72" t="s">
        <v>835</v>
      </c>
      <c r="B50" s="72"/>
      <c r="C50" s="73"/>
      <c r="D50" s="120">
        <v>2.6962946867537575E-2</v>
      </c>
      <c r="E50" s="807"/>
      <c r="F50" s="808">
        <v>4.0000000000000001E-3</v>
      </c>
      <c r="G50" s="807"/>
      <c r="H50" s="120">
        <v>-1.8279647773563702E-2</v>
      </c>
      <c r="I50" s="103"/>
      <c r="J50" s="781">
        <v>-8.0000000000000002E-3</v>
      </c>
      <c r="K50" s="1016"/>
      <c r="L50" s="104"/>
      <c r="M50" s="58"/>
      <c r="N50" s="1015"/>
    </row>
    <row r="51" spans="1:14" s="1014" customFormat="1" ht="19.5" customHeight="1" thickTop="1">
      <c r="A51" s="105"/>
      <c r="B51" s="105"/>
      <c r="C51" s="56"/>
      <c r="D51" s="79"/>
      <c r="E51" s="807"/>
      <c r="F51" s="79"/>
      <c r="G51" s="807"/>
      <c r="H51" s="106"/>
      <c r="I51" s="103"/>
      <c r="J51" s="106"/>
      <c r="K51" s="1016"/>
      <c r="L51" s="106"/>
      <c r="M51" s="58"/>
      <c r="N51" s="1015"/>
    </row>
    <row r="52" spans="1:14" ht="19.5" customHeight="1">
      <c r="A52" s="322"/>
      <c r="B52" s="322"/>
      <c r="C52" s="56"/>
      <c r="D52" s="79"/>
      <c r="E52" s="1024"/>
      <c r="F52" s="79"/>
      <c r="G52" s="1024"/>
      <c r="H52" s="106"/>
      <c r="I52" s="1025"/>
      <c r="J52" s="106"/>
      <c r="L52" s="106"/>
      <c r="N52" s="1027"/>
    </row>
    <row r="53" spans="1:14" ht="19.5" customHeight="1">
      <c r="A53" s="105"/>
      <c r="B53" s="105"/>
      <c r="C53" s="56"/>
      <c r="D53" s="806"/>
      <c r="E53" s="1024"/>
      <c r="F53" s="806"/>
      <c r="G53" s="1024"/>
      <c r="H53" s="806"/>
      <c r="I53" s="1025"/>
      <c r="J53" s="806"/>
      <c r="L53" s="79"/>
      <c r="N53" s="1027"/>
    </row>
    <row r="54" spans="1:14" ht="19.5" customHeight="1">
      <c r="A54" s="105"/>
      <c r="B54" s="105"/>
      <c r="C54" s="56"/>
      <c r="D54" s="80"/>
      <c r="E54" s="1024"/>
      <c r="F54" s="79"/>
      <c r="G54" s="1024"/>
      <c r="H54" s="106"/>
      <c r="I54" s="1025"/>
      <c r="J54" s="106"/>
      <c r="N54" s="1027"/>
    </row>
    <row r="55" spans="1:14" ht="19.5" customHeight="1">
      <c r="A55" s="105"/>
      <c r="B55" s="105"/>
      <c r="C55" s="56"/>
      <c r="D55" s="108"/>
      <c r="E55" s="140"/>
      <c r="F55" s="108"/>
      <c r="H55" s="108"/>
      <c r="J55" s="108"/>
      <c r="N55" s="1027"/>
    </row>
    <row r="56" spans="1:14" ht="19.5" customHeight="1">
      <c r="A56" s="105"/>
      <c r="B56" s="105"/>
      <c r="D56" s="108"/>
      <c r="E56" s="139"/>
      <c r="F56" s="108"/>
      <c r="G56" s="143"/>
      <c r="H56" s="108"/>
      <c r="I56" s="110"/>
      <c r="J56" s="107"/>
      <c r="N56" s="1027"/>
    </row>
    <row r="57" spans="1:14" ht="19.5" customHeight="1">
      <c r="H57" s="1028"/>
      <c r="J57" s="1028"/>
    </row>
    <row r="58" spans="1:14" ht="19.5" customHeight="1">
      <c r="A58" s="1029"/>
      <c r="B58" s="1029"/>
      <c r="C58" s="56"/>
      <c r="D58" s="1058"/>
      <c r="E58" s="1058"/>
      <c r="F58" s="1058"/>
      <c r="G58" s="113"/>
      <c r="H58" s="1058"/>
      <c r="I58" s="1058"/>
      <c r="J58" s="1058"/>
    </row>
    <row r="59" spans="1:14" ht="19.5" customHeight="1">
      <c r="A59" s="1029"/>
      <c r="B59" s="1030"/>
      <c r="C59" s="56"/>
      <c r="D59" s="1058"/>
      <c r="E59" s="1058"/>
      <c r="F59" s="1058"/>
      <c r="G59" s="113"/>
      <c r="H59" s="1058"/>
      <c r="I59" s="1058"/>
      <c r="J59" s="1058"/>
    </row>
    <row r="60" spans="1:14" ht="19.5" customHeight="1">
      <c r="A60" s="113"/>
      <c r="B60" s="1031"/>
      <c r="C60" s="115"/>
      <c r="D60" s="1063"/>
      <c r="E60" s="1063"/>
      <c r="F60" s="1063"/>
      <c r="G60" s="1032"/>
      <c r="H60" s="1063"/>
      <c r="I60" s="1063"/>
      <c r="J60" s="1063"/>
    </row>
    <row r="61" spans="1:14" ht="19.5" customHeight="1">
      <c r="A61" s="113"/>
      <c r="B61" s="1031"/>
      <c r="C61" s="115"/>
      <c r="D61" s="1063"/>
      <c r="E61" s="1063"/>
      <c r="F61" s="1063"/>
      <c r="G61" s="1033"/>
      <c r="H61" s="1063"/>
      <c r="I61" s="1063"/>
      <c r="J61" s="1063"/>
    </row>
    <row r="62" spans="1:14" ht="19.5" customHeight="1">
      <c r="A62" s="1029"/>
      <c r="B62" s="1029"/>
      <c r="C62" s="114"/>
      <c r="D62" s="116"/>
      <c r="E62" s="115"/>
      <c r="F62" s="116"/>
      <c r="G62" s="113"/>
      <c r="H62" s="116"/>
      <c r="I62" s="115"/>
      <c r="J62" s="116"/>
    </row>
    <row r="63" spans="1:14" ht="19.5" customHeight="1">
      <c r="A63" s="1029"/>
      <c r="B63" s="1029"/>
      <c r="C63" s="56"/>
      <c r="D63" s="1064"/>
      <c r="E63" s="1064"/>
      <c r="F63" s="1064"/>
      <c r="G63" s="1064"/>
      <c r="H63" s="1064"/>
      <c r="I63" s="1064"/>
      <c r="J63" s="1064"/>
    </row>
    <row r="64" spans="1:14" ht="19.5" customHeight="1">
      <c r="A64" s="93"/>
      <c r="B64" s="1029"/>
      <c r="C64" s="56"/>
      <c r="D64" s="118"/>
      <c r="E64" s="118"/>
      <c r="F64" s="118"/>
      <c r="G64" s="118"/>
      <c r="H64" s="118"/>
      <c r="I64" s="117"/>
      <c r="J64" s="118"/>
    </row>
    <row r="65" spans="1:10" ht="19.5" customHeight="1">
      <c r="B65" s="93"/>
      <c r="D65" s="91"/>
      <c r="E65" s="91"/>
      <c r="F65" s="91"/>
      <c r="G65" s="91"/>
      <c r="H65" s="91"/>
      <c r="I65" s="1034"/>
      <c r="J65" s="91"/>
    </row>
    <row r="66" spans="1:10" ht="19.5" customHeight="1">
      <c r="D66" s="772"/>
      <c r="E66" s="91"/>
      <c r="F66" s="772"/>
      <c r="G66" s="91"/>
      <c r="H66" s="80"/>
      <c r="I66" s="78"/>
      <c r="J66" s="80"/>
    </row>
    <row r="67" spans="1:10" ht="19.5" customHeight="1">
      <c r="D67" s="772"/>
      <c r="E67" s="91"/>
      <c r="F67" s="772"/>
      <c r="G67" s="91"/>
      <c r="H67" s="80"/>
      <c r="I67" s="78"/>
      <c r="J67" s="80"/>
    </row>
    <row r="68" spans="1:10" ht="19.5" customHeight="1">
      <c r="D68" s="772"/>
      <c r="E68" s="91"/>
      <c r="F68" s="772"/>
      <c r="G68" s="91"/>
      <c r="H68" s="80"/>
      <c r="I68" s="78"/>
      <c r="J68" s="80"/>
    </row>
    <row r="69" spans="1:10" ht="19.5" customHeight="1">
      <c r="A69" s="1035"/>
      <c r="D69" s="772"/>
      <c r="E69" s="91"/>
      <c r="F69" s="772"/>
      <c r="G69" s="91"/>
      <c r="H69" s="80"/>
      <c r="I69" s="78"/>
      <c r="J69" s="80"/>
    </row>
    <row r="70" spans="1:10" ht="19.5" customHeight="1">
      <c r="A70" s="1036"/>
      <c r="C70" s="56"/>
      <c r="D70" s="96"/>
      <c r="E70" s="89"/>
      <c r="F70" s="96"/>
      <c r="G70" s="96"/>
      <c r="H70" s="87"/>
      <c r="I70" s="86"/>
      <c r="J70" s="87"/>
    </row>
    <row r="71" spans="1:10" ht="19.5" customHeight="1">
      <c r="A71" s="1035"/>
      <c r="D71" s="91"/>
      <c r="E71" s="91"/>
      <c r="F71" s="91"/>
      <c r="G71" s="91"/>
      <c r="H71" s="89"/>
      <c r="I71" s="1037"/>
      <c r="J71" s="89"/>
    </row>
    <row r="72" spans="1:10" ht="19.5" customHeight="1">
      <c r="A72" s="1038"/>
      <c r="D72" s="91"/>
      <c r="E72" s="91"/>
      <c r="F72" s="91"/>
      <c r="G72" s="91"/>
      <c r="H72" s="91"/>
      <c r="I72" s="1034"/>
      <c r="J72" s="91"/>
    </row>
    <row r="73" spans="1:10" ht="19.5" customHeight="1">
      <c r="A73" s="1035"/>
      <c r="D73" s="91"/>
      <c r="E73" s="91"/>
      <c r="F73" s="91"/>
      <c r="G73" s="91"/>
      <c r="H73" s="91"/>
      <c r="I73" s="1034"/>
      <c r="J73" s="91"/>
    </row>
    <row r="74" spans="1:10" ht="19.5" customHeight="1">
      <c r="A74" s="1035"/>
      <c r="D74" s="772"/>
      <c r="E74" s="91"/>
      <c r="F74" s="772"/>
      <c r="G74" s="91"/>
      <c r="H74" s="80"/>
      <c r="I74" s="78"/>
      <c r="J74" s="80"/>
    </row>
    <row r="75" spans="1:10" ht="19.5" customHeight="1">
      <c r="A75" s="1036"/>
      <c r="D75" s="772"/>
      <c r="E75" s="91"/>
      <c r="F75" s="772"/>
      <c r="G75" s="91"/>
      <c r="H75" s="80"/>
      <c r="I75" s="78"/>
      <c r="J75" s="80"/>
    </row>
    <row r="76" spans="1:10" ht="19.5" customHeight="1">
      <c r="A76" s="1036"/>
      <c r="D76" s="772"/>
      <c r="E76" s="91"/>
      <c r="F76" s="772"/>
      <c r="G76" s="91"/>
      <c r="H76" s="80"/>
      <c r="I76" s="78"/>
      <c r="J76" s="80"/>
    </row>
    <row r="77" spans="1:10" ht="19.5" customHeight="1">
      <c r="A77" s="1035"/>
      <c r="D77" s="772"/>
      <c r="E77" s="91"/>
      <c r="F77" s="772"/>
      <c r="G77" s="91"/>
      <c r="H77" s="80"/>
      <c r="I77" s="78"/>
      <c r="J77" s="80"/>
    </row>
    <row r="78" spans="1:10" ht="19.5" customHeight="1">
      <c r="A78" s="1036"/>
      <c r="D78" s="96"/>
      <c r="E78" s="89"/>
      <c r="F78" s="96"/>
      <c r="G78" s="96"/>
      <c r="H78" s="87"/>
      <c r="I78" s="86"/>
      <c r="J78" s="87"/>
    </row>
    <row r="79" spans="1:10" ht="19.5" customHeight="1">
      <c r="A79" s="1036"/>
      <c r="D79" s="772"/>
      <c r="E79" s="91"/>
      <c r="F79" s="772"/>
      <c r="G79" s="91"/>
      <c r="H79" s="772"/>
      <c r="I79" s="1034"/>
      <c r="J79" s="772"/>
    </row>
    <row r="80" spans="1:10" ht="19.5" customHeight="1">
      <c r="A80" s="1036"/>
      <c r="B80" s="1029"/>
      <c r="C80" s="93"/>
      <c r="D80" s="96"/>
      <c r="E80" s="89"/>
      <c r="F80" s="96"/>
      <c r="G80" s="96"/>
      <c r="H80" s="87"/>
      <c r="I80" s="86"/>
      <c r="J80" s="80"/>
    </row>
    <row r="81" spans="1:13" ht="19.5" customHeight="1">
      <c r="A81" s="1035"/>
      <c r="C81" s="56"/>
      <c r="D81" s="772"/>
      <c r="E81" s="91"/>
      <c r="F81" s="772"/>
      <c r="G81" s="772"/>
      <c r="H81" s="772"/>
      <c r="I81" s="92"/>
      <c r="J81" s="80"/>
    </row>
    <row r="82" spans="1:13" ht="19.5" customHeight="1">
      <c r="A82" s="1036"/>
      <c r="D82" s="96"/>
      <c r="E82" s="89"/>
      <c r="F82" s="96"/>
      <c r="G82" s="96"/>
      <c r="H82" s="96"/>
      <c r="I82" s="86"/>
      <c r="J82" s="96"/>
    </row>
    <row r="83" spans="1:13" ht="19.5" customHeight="1">
      <c r="A83" s="1036"/>
      <c r="D83" s="772"/>
      <c r="E83" s="91"/>
      <c r="F83" s="772"/>
      <c r="G83" s="772"/>
      <c r="H83" s="772"/>
      <c r="I83" s="92"/>
      <c r="J83" s="772"/>
    </row>
    <row r="84" spans="1:13" ht="19.5" customHeight="1">
      <c r="A84" s="1035"/>
      <c r="D84" s="772"/>
      <c r="E84" s="91"/>
      <c r="F84" s="772"/>
      <c r="G84" s="772"/>
      <c r="H84" s="80"/>
      <c r="I84" s="92"/>
      <c r="J84" s="80"/>
    </row>
    <row r="85" spans="1:13" ht="19.5" customHeight="1">
      <c r="D85" s="772"/>
      <c r="E85" s="91"/>
      <c r="F85" s="772"/>
      <c r="G85" s="91"/>
      <c r="H85" s="772"/>
      <c r="I85" s="1034"/>
      <c r="J85" s="772"/>
      <c r="M85" s="1039"/>
    </row>
    <row r="86" spans="1:13" ht="19.5" customHeight="1">
      <c r="A86" s="1036"/>
      <c r="D86" s="96"/>
      <c r="E86" s="89"/>
      <c r="F86" s="96"/>
      <c r="G86" s="96"/>
      <c r="H86" s="96"/>
      <c r="I86" s="86"/>
      <c r="J86" s="96"/>
    </row>
    <row r="87" spans="1:13" ht="19.5" customHeight="1">
      <c r="A87" s="1036"/>
      <c r="D87" s="91"/>
      <c r="E87" s="91"/>
      <c r="F87" s="91"/>
      <c r="G87" s="91"/>
      <c r="H87" s="91"/>
      <c r="I87" s="1034"/>
      <c r="J87" s="91"/>
    </row>
    <row r="88" spans="1:13" ht="19.5" customHeight="1">
      <c r="A88" s="137"/>
      <c r="B88" s="138"/>
      <c r="C88" s="56"/>
      <c r="D88" s="96"/>
      <c r="E88" s="96"/>
      <c r="F88" s="96"/>
      <c r="G88" s="96"/>
      <c r="H88" s="96"/>
      <c r="I88" s="86"/>
      <c r="J88" s="96"/>
    </row>
    <row r="89" spans="1:13" ht="19.5" customHeight="1">
      <c r="A89" s="138"/>
      <c r="B89" s="138"/>
      <c r="C89" s="56"/>
      <c r="D89" s="96"/>
      <c r="E89" s="96"/>
      <c r="F89" s="96"/>
      <c r="G89" s="96"/>
      <c r="H89" s="96"/>
      <c r="I89" s="86"/>
      <c r="J89" s="96"/>
    </row>
    <row r="90" spans="1:13" ht="19.5" customHeight="1">
      <c r="A90" s="138"/>
      <c r="B90" s="138"/>
      <c r="C90" s="56"/>
      <c r="D90" s="772"/>
      <c r="E90" s="772"/>
      <c r="F90" s="772"/>
      <c r="G90" s="91"/>
      <c r="H90" s="80"/>
      <c r="I90" s="92"/>
      <c r="J90" s="80"/>
    </row>
    <row r="91" spans="1:13" ht="19.5" customHeight="1">
      <c r="A91" s="105"/>
      <c r="B91" s="105"/>
      <c r="D91" s="772"/>
      <c r="E91" s="772"/>
      <c r="F91" s="772"/>
      <c r="G91" s="772"/>
      <c r="H91" s="772"/>
      <c r="I91" s="92"/>
      <c r="J91" s="772"/>
    </row>
    <row r="92" spans="1:13" ht="19.5" customHeight="1">
      <c r="A92" s="322"/>
      <c r="B92" s="105"/>
      <c r="D92" s="772"/>
      <c r="E92" s="772"/>
      <c r="F92" s="772"/>
      <c r="G92" s="772"/>
      <c r="H92" s="772"/>
      <c r="I92" s="92"/>
      <c r="J92" s="772"/>
    </row>
    <row r="93" spans="1:13" ht="19.5" customHeight="1">
      <c r="A93" s="322"/>
      <c r="B93" s="322"/>
      <c r="C93" s="93"/>
      <c r="D93" s="96"/>
      <c r="E93" s="96"/>
      <c r="F93" s="96"/>
      <c r="G93" s="96"/>
      <c r="H93" s="96"/>
      <c r="I93" s="86"/>
      <c r="J93" s="96"/>
    </row>
    <row r="94" spans="1:13" ht="19.5" customHeight="1">
      <c r="A94" s="105"/>
      <c r="B94" s="105"/>
      <c r="D94" s="772"/>
      <c r="E94" s="772"/>
      <c r="F94" s="772"/>
      <c r="G94" s="772"/>
      <c r="H94" s="772"/>
      <c r="I94" s="92"/>
      <c r="J94" s="772"/>
    </row>
    <row r="95" spans="1:13" ht="19.5" customHeight="1">
      <c r="A95" s="322"/>
      <c r="B95" s="322"/>
      <c r="C95" s="93"/>
      <c r="D95" s="96"/>
      <c r="E95" s="96"/>
      <c r="F95" s="96"/>
      <c r="G95" s="96"/>
      <c r="H95" s="96"/>
      <c r="I95" s="86"/>
      <c r="J95" s="96"/>
    </row>
    <row r="96" spans="1:13" ht="19.5" customHeight="1">
      <c r="A96" s="105"/>
      <c r="B96" s="105"/>
      <c r="C96" s="56"/>
      <c r="D96" s="772"/>
      <c r="E96" s="772"/>
      <c r="F96" s="772"/>
      <c r="G96" s="91"/>
      <c r="H96" s="80"/>
      <c r="I96" s="1034"/>
      <c r="J96" s="772"/>
    </row>
    <row r="97" spans="1:10" ht="19.5" customHeight="1">
      <c r="A97" s="322"/>
      <c r="B97" s="105"/>
      <c r="D97" s="96"/>
      <c r="E97" s="96"/>
      <c r="F97" s="96"/>
      <c r="G97" s="96"/>
      <c r="H97" s="96"/>
      <c r="I97" s="86"/>
      <c r="J97" s="96"/>
    </row>
    <row r="98" spans="1:10" ht="19.5" customHeight="1">
      <c r="D98" s="91"/>
      <c r="E98" s="91"/>
      <c r="F98" s="91"/>
      <c r="G98" s="91"/>
      <c r="H98" s="91"/>
      <c r="I98" s="1034"/>
      <c r="J98" s="91"/>
    </row>
    <row r="99" spans="1:10" ht="19.5" customHeight="1">
      <c r="A99" s="1029"/>
      <c r="D99" s="91"/>
      <c r="E99" s="91"/>
      <c r="F99" s="91"/>
      <c r="G99" s="91"/>
      <c r="H99" s="91"/>
      <c r="I99" s="1034"/>
      <c r="J99" s="91"/>
    </row>
    <row r="100" spans="1:10" ht="19.5" customHeight="1">
      <c r="B100" s="105"/>
      <c r="C100" s="56"/>
      <c r="D100" s="772"/>
      <c r="E100" s="91"/>
      <c r="F100" s="772"/>
      <c r="G100" s="91"/>
      <c r="H100" s="772"/>
      <c r="I100" s="1034"/>
      <c r="J100" s="772"/>
    </row>
    <row r="101" spans="1:10" ht="19.5" customHeight="1">
      <c r="D101" s="772"/>
      <c r="E101" s="91"/>
      <c r="F101" s="772"/>
      <c r="G101" s="91"/>
      <c r="H101" s="80"/>
      <c r="I101" s="92"/>
      <c r="J101" s="80"/>
    </row>
    <row r="102" spans="1:10" ht="19.5" customHeight="1">
      <c r="A102" s="1029"/>
      <c r="D102" s="96"/>
      <c r="E102" s="89"/>
      <c r="F102" s="96"/>
      <c r="G102" s="96"/>
      <c r="H102" s="96"/>
      <c r="I102" s="86"/>
      <c r="J102" s="96"/>
    </row>
    <row r="103" spans="1:10" ht="19.5" customHeight="1">
      <c r="D103" s="91"/>
      <c r="E103" s="91"/>
      <c r="F103" s="91"/>
      <c r="G103" s="91"/>
      <c r="H103" s="91"/>
      <c r="I103" s="1034"/>
      <c r="J103" s="91"/>
    </row>
    <row r="104" spans="1:10" ht="19.5" customHeight="1">
      <c r="A104" s="131"/>
      <c r="C104" s="56"/>
      <c r="D104" s="91"/>
      <c r="E104" s="91"/>
      <c r="F104" s="91"/>
      <c r="G104" s="91"/>
      <c r="H104" s="91"/>
      <c r="I104" s="1034"/>
      <c r="J104" s="91"/>
    </row>
    <row r="105" spans="1:10" ht="19.5" customHeight="1">
      <c r="D105" s="1040"/>
      <c r="E105" s="1024"/>
      <c r="F105" s="1040"/>
      <c r="G105" s="1024"/>
      <c r="H105" s="469"/>
      <c r="I105" s="1025"/>
      <c r="J105" s="469"/>
    </row>
    <row r="106" spans="1:10" ht="19.5" customHeight="1">
      <c r="A106" s="105"/>
      <c r="B106" s="105"/>
      <c r="C106" s="56"/>
      <c r="D106" s="79"/>
      <c r="E106" s="1024"/>
      <c r="F106" s="79"/>
      <c r="G106" s="1024"/>
      <c r="H106" s="106"/>
      <c r="I106" s="1025"/>
      <c r="J106" s="106"/>
    </row>
    <row r="107" spans="1:10" ht="19.5" customHeight="1">
      <c r="A107" s="105"/>
      <c r="B107" s="105"/>
      <c r="C107" s="56"/>
      <c r="D107" s="108"/>
      <c r="E107" s="140"/>
      <c r="F107" s="108"/>
      <c r="H107" s="108"/>
      <c r="J107" s="108"/>
    </row>
    <row r="108" spans="1:10" ht="19.5" customHeight="1">
      <c r="H108" s="1028"/>
      <c r="J108" s="1028"/>
    </row>
    <row r="109" spans="1:10" ht="19.5" customHeight="1">
      <c r="H109" s="1028"/>
      <c r="J109" s="1028"/>
    </row>
    <row r="110" spans="1:10" ht="19.5" customHeight="1">
      <c r="H110" s="1041"/>
      <c r="J110" s="1041"/>
    </row>
    <row r="111" spans="1:10" ht="19.5" customHeight="1">
      <c r="H111" s="1028"/>
      <c r="J111" s="1028"/>
    </row>
    <row r="112" spans="1:10" ht="19.5" customHeight="1">
      <c r="H112" s="1041"/>
      <c r="J112" s="1041"/>
    </row>
    <row r="113" spans="8:10" ht="19.5" customHeight="1">
      <c r="H113" s="1028"/>
      <c r="J113" s="1028"/>
    </row>
    <row r="114" spans="8:10" ht="19.5" customHeight="1">
      <c r="H114" s="1041"/>
      <c r="J114" s="1041"/>
    </row>
    <row r="115" spans="8:10" ht="19.5" customHeight="1">
      <c r="H115" s="1028"/>
      <c r="J115" s="1028"/>
    </row>
    <row r="116" spans="8:10" ht="19.5" customHeight="1">
      <c r="H116" s="1041"/>
      <c r="J116" s="1041"/>
    </row>
    <row r="117" spans="8:10" ht="19.5" customHeight="1">
      <c r="H117" s="1041"/>
      <c r="J117" s="1041"/>
    </row>
    <row r="118" spans="8:10" ht="19.5" customHeight="1">
      <c r="H118" s="1028"/>
      <c r="J118" s="1028"/>
    </row>
    <row r="119" spans="8:10" ht="19.5" customHeight="1">
      <c r="H119" s="1028"/>
      <c r="J119" s="1028"/>
    </row>
    <row r="120" spans="8:10" ht="19.5" customHeight="1">
      <c r="H120" s="1041"/>
      <c r="J120" s="1041"/>
    </row>
    <row r="121" spans="8:10" ht="19.5" customHeight="1">
      <c r="H121" s="1028"/>
      <c r="J121" s="1028"/>
    </row>
    <row r="122" spans="8:10" ht="19.5" customHeight="1">
      <c r="H122" s="1028"/>
      <c r="J122" s="1028"/>
    </row>
    <row r="123" spans="8:10" ht="19.5" customHeight="1">
      <c r="H123" s="1041"/>
      <c r="J123" s="1041"/>
    </row>
    <row r="124" spans="8:10" ht="19.5" customHeight="1">
      <c r="H124" s="1041"/>
      <c r="J124" s="1041"/>
    </row>
    <row r="125" spans="8:10" ht="19.5" customHeight="1">
      <c r="H125" s="1041"/>
      <c r="J125" s="1041"/>
    </row>
    <row r="126" spans="8:10" ht="19.5" customHeight="1">
      <c r="H126" s="1041"/>
      <c r="J126" s="1041"/>
    </row>
    <row r="127" spans="8:10" ht="19.5" customHeight="1">
      <c r="H127" s="1041"/>
      <c r="J127" s="1041"/>
    </row>
    <row r="128" spans="8:10" ht="19.5" customHeight="1">
      <c r="H128" s="1041"/>
      <c r="J128" s="1041"/>
    </row>
    <row r="129" spans="8:10" ht="19.5" customHeight="1">
      <c r="H129" s="1041"/>
      <c r="J129" s="1041"/>
    </row>
    <row r="130" spans="8:10" ht="19.5" customHeight="1">
      <c r="H130" s="1041"/>
      <c r="J130" s="1041"/>
    </row>
    <row r="131" spans="8:10" ht="19.5" customHeight="1">
      <c r="H131" s="1041"/>
      <c r="J131" s="1041"/>
    </row>
    <row r="132" spans="8:10" ht="19.5" customHeight="1">
      <c r="H132" s="1041"/>
      <c r="J132" s="1041"/>
    </row>
    <row r="133" spans="8:10" ht="19.5" customHeight="1">
      <c r="H133" s="1041"/>
      <c r="J133" s="1041"/>
    </row>
    <row r="134" spans="8:10" ht="19.5" customHeight="1">
      <c r="H134" s="1041"/>
      <c r="J134" s="1041"/>
    </row>
    <row r="135" spans="8:10" ht="19.5" customHeight="1">
      <c r="H135" s="1041"/>
      <c r="J135" s="1041"/>
    </row>
    <row r="136" spans="8:10" ht="19.5" customHeight="1">
      <c r="H136" s="1041"/>
      <c r="J136" s="1041"/>
    </row>
    <row r="137" spans="8:10" ht="19.5" customHeight="1">
      <c r="H137" s="1042"/>
      <c r="J137" s="1042"/>
    </row>
    <row r="138" spans="8:10" ht="19.5" customHeight="1">
      <c r="H138" s="1043"/>
      <c r="J138" s="1043"/>
    </row>
    <row r="139" spans="8:10" ht="19.5" customHeight="1">
      <c r="H139" s="1028"/>
      <c r="J139" s="1028"/>
    </row>
    <row r="140" spans="8:10" ht="19.5" customHeight="1">
      <c r="H140" s="1028"/>
      <c r="J140" s="1028"/>
    </row>
    <row r="141" spans="8:10" ht="19.5" customHeight="1">
      <c r="H141" s="1028"/>
      <c r="J141" s="1028"/>
    </row>
    <row r="142" spans="8:10" ht="19.5" customHeight="1">
      <c r="H142" s="1028"/>
      <c r="J142" s="1028"/>
    </row>
    <row r="143" spans="8:10" ht="19.5" customHeight="1">
      <c r="H143" s="1028"/>
      <c r="J143" s="1028"/>
    </row>
    <row r="144" spans="8:10" ht="19.5" customHeight="1">
      <c r="H144" s="1028"/>
      <c r="J144" s="1028"/>
    </row>
    <row r="145" spans="8:10" ht="19.5" customHeight="1">
      <c r="H145" s="1041"/>
      <c r="J145" s="1041"/>
    </row>
    <row r="146" spans="8:10" ht="19.5" customHeight="1">
      <c r="H146" s="1028"/>
      <c r="J146" s="1028"/>
    </row>
    <row r="147" spans="8:10" ht="19.5" customHeight="1">
      <c r="H147" s="1028"/>
      <c r="J147" s="1028"/>
    </row>
    <row r="148" spans="8:10" ht="19.5" customHeight="1">
      <c r="H148" s="1028"/>
      <c r="J148" s="1028"/>
    </row>
    <row r="149" spans="8:10" ht="19.5" customHeight="1">
      <c r="H149" s="1028"/>
      <c r="J149" s="1028"/>
    </row>
    <row r="150" spans="8:10" ht="19.5" customHeight="1">
      <c r="H150" s="1028"/>
      <c r="J150" s="1028"/>
    </row>
    <row r="151" spans="8:10" ht="19.5" customHeight="1">
      <c r="H151" s="1028"/>
      <c r="J151" s="1028"/>
    </row>
    <row r="152" spans="8:10" ht="19.5" customHeight="1">
      <c r="H152" s="1028"/>
      <c r="J152" s="1028"/>
    </row>
    <row r="153" spans="8:10" ht="19.5" customHeight="1">
      <c r="H153" s="1041"/>
      <c r="J153" s="1041"/>
    </row>
    <row r="154" spans="8:10" ht="19.5" customHeight="1">
      <c r="H154" s="1028"/>
      <c r="J154" s="1028"/>
    </row>
    <row r="155" spans="8:10" ht="19.5" customHeight="1">
      <c r="H155" s="1041"/>
      <c r="J155" s="1041"/>
    </row>
    <row r="156" spans="8:10" ht="19.5" customHeight="1">
      <c r="H156" s="1028"/>
      <c r="J156" s="1028"/>
    </row>
    <row r="157" spans="8:10" ht="19.5" customHeight="1">
      <c r="H157" s="1028"/>
      <c r="J157" s="1028"/>
    </row>
    <row r="158" spans="8:10" ht="19.5" customHeight="1">
      <c r="H158" s="1028"/>
      <c r="J158" s="1028"/>
    </row>
    <row r="159" spans="8:10" ht="19.5" customHeight="1">
      <c r="H159" s="1028"/>
      <c r="J159" s="1028"/>
    </row>
    <row r="160" spans="8:10" ht="19.5" customHeight="1">
      <c r="H160" s="1028"/>
      <c r="J160" s="1028"/>
    </row>
    <row r="161" spans="8:10" ht="19.5" customHeight="1">
      <c r="H161" s="1041"/>
      <c r="J161" s="1041"/>
    </row>
    <row r="162" spans="8:10" ht="19.5" customHeight="1">
      <c r="H162" s="1041"/>
      <c r="J162" s="1041"/>
    </row>
    <row r="163" spans="8:10" ht="19.5" customHeight="1">
      <c r="H163" s="1041"/>
      <c r="J163" s="1041"/>
    </row>
    <row r="164" spans="8:10" ht="19.5" customHeight="1">
      <c r="H164" s="1028"/>
      <c r="J164" s="1028"/>
    </row>
    <row r="165" spans="8:10" ht="19.5" customHeight="1">
      <c r="H165" s="1028"/>
      <c r="J165" s="1028"/>
    </row>
    <row r="166" spans="8:10" ht="19.5" customHeight="1">
      <c r="H166" s="1028"/>
      <c r="J166" s="1028"/>
    </row>
    <row r="167" spans="8:10" ht="19.5" customHeight="1">
      <c r="H167" s="1028"/>
      <c r="J167" s="1028"/>
    </row>
    <row r="168" spans="8:10" ht="19.5" customHeight="1">
      <c r="H168" s="1041"/>
      <c r="J168" s="1041"/>
    </row>
    <row r="169" spans="8:10" ht="19.5" customHeight="1">
      <c r="H169" s="1028"/>
      <c r="J169" s="1028"/>
    </row>
    <row r="170" spans="8:10" ht="19.5" customHeight="1">
      <c r="H170" s="1041"/>
      <c r="J170" s="1041"/>
    </row>
    <row r="171" spans="8:10" ht="19.5" customHeight="1">
      <c r="H171" s="1042"/>
      <c r="J171" s="1042"/>
    </row>
    <row r="172" spans="8:10" ht="19.5" customHeight="1">
      <c r="H172" s="1042"/>
      <c r="J172" s="1042"/>
    </row>
    <row r="173" spans="8:10" ht="19.5" customHeight="1">
      <c r="H173" s="1042"/>
      <c r="J173" s="1042"/>
    </row>
    <row r="174" spans="8:10" ht="19.5" customHeight="1">
      <c r="H174" s="1028"/>
      <c r="J174" s="1028"/>
    </row>
    <row r="175" spans="8:10" ht="19.5" customHeight="1">
      <c r="H175" s="1041"/>
      <c r="J175" s="1041"/>
    </row>
    <row r="176" spans="8:10" ht="19.5" customHeight="1">
      <c r="H176" s="1042"/>
      <c r="J176" s="1042"/>
    </row>
    <row r="177" spans="8:10" ht="19.5" customHeight="1">
      <c r="H177" s="1042"/>
      <c r="J177" s="1042"/>
    </row>
    <row r="178" spans="8:10" ht="19.5" customHeight="1">
      <c r="H178" s="1042"/>
      <c r="J178" s="1042"/>
    </row>
    <row r="179" spans="8:10" ht="19.5" customHeight="1">
      <c r="H179" s="1041"/>
      <c r="J179" s="1041"/>
    </row>
    <row r="180" spans="8:10" ht="19.5" customHeight="1">
      <c r="H180" s="1028"/>
      <c r="J180" s="1028"/>
    </row>
    <row r="181" spans="8:10" ht="19.5" customHeight="1">
      <c r="H181" s="1028"/>
      <c r="J181" s="1028"/>
    </row>
    <row r="182" spans="8:10" ht="19.5" customHeight="1">
      <c r="H182" s="1041"/>
      <c r="J182" s="1041"/>
    </row>
    <row r="183" spans="8:10" ht="19.5" customHeight="1">
      <c r="H183" s="1028"/>
      <c r="J183" s="1028"/>
    </row>
    <row r="184" spans="8:10" ht="19.5" customHeight="1">
      <c r="H184" s="1041"/>
      <c r="J184" s="1041"/>
    </row>
    <row r="185" spans="8:10" ht="19.5" customHeight="1">
      <c r="H185" s="1041"/>
      <c r="J185" s="1041"/>
    </row>
    <row r="186" spans="8:10" ht="19.5" customHeight="1">
      <c r="H186" s="1041"/>
      <c r="J186" s="1041"/>
    </row>
    <row r="187" spans="8:10" ht="19.5" customHeight="1">
      <c r="H187" s="1028"/>
      <c r="J187" s="1028"/>
    </row>
    <row r="188" spans="8:10" ht="19.5" customHeight="1">
      <c r="H188" s="1041"/>
      <c r="J188" s="1041"/>
    </row>
    <row r="189" spans="8:10" ht="19.5" customHeight="1">
      <c r="H189" s="1028"/>
      <c r="J189" s="1028"/>
    </row>
    <row r="190" spans="8:10" ht="19.5" customHeight="1">
      <c r="H190" s="1028"/>
      <c r="J190" s="1028"/>
    </row>
    <row r="191" spans="8:10" ht="19.5" customHeight="1">
      <c r="H191" s="1028"/>
      <c r="J191" s="1028"/>
    </row>
    <row r="193" spans="8:10" ht="19.5" customHeight="1">
      <c r="H193" s="1041"/>
      <c r="J193" s="1041"/>
    </row>
    <row r="194" spans="8:10" ht="19.5" customHeight="1">
      <c r="H194" s="1041"/>
      <c r="J194" s="1041"/>
    </row>
  </sheetData>
  <mergeCells count="18">
    <mergeCell ref="D60:F60"/>
    <mergeCell ref="H60:J60"/>
    <mergeCell ref="D61:F61"/>
    <mergeCell ref="H61:J61"/>
    <mergeCell ref="D63:J63"/>
    <mergeCell ref="D59:F59"/>
    <mergeCell ref="H59:J59"/>
    <mergeCell ref="D3:F3"/>
    <mergeCell ref="H3:J3"/>
    <mergeCell ref="D4:F4"/>
    <mergeCell ref="H4:J4"/>
    <mergeCell ref="D5:F5"/>
    <mergeCell ref="H5:J5"/>
    <mergeCell ref="D6:F6"/>
    <mergeCell ref="H6:J6"/>
    <mergeCell ref="D8:J8"/>
    <mergeCell ref="D58:F58"/>
    <mergeCell ref="H58:J58"/>
  </mergeCells>
  <pageMargins left="0.70866141732283505" right="0.5" top="0.47244094488188998" bottom="0.511811023622047" header="0.511811023622047" footer="0.511811023622047"/>
  <pageSetup paperSize="9" scale="80" firstPageNumber="5" fitToHeight="0" orientation="portrait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9"/>
  <sheetViews>
    <sheetView view="pageBreakPreview" zoomScale="90" zoomScaleSheetLayoutView="90" workbookViewId="0">
      <selection activeCell="B5" sqref="B5"/>
    </sheetView>
  </sheetViews>
  <sheetFormatPr defaultColWidth="9.109375" defaultRowHeight="19.5" customHeight="1"/>
  <cols>
    <col min="1" max="1" width="1.44140625" style="111" customWidth="1"/>
    <col min="2" max="2" width="43.33203125" style="111" customWidth="1"/>
    <col min="3" max="3" width="3" style="111" customWidth="1"/>
    <col min="4" max="4" width="13.88671875" style="144" customWidth="1"/>
    <col min="5" max="5" width="1.88671875" style="111" customWidth="1"/>
    <col min="6" max="6" width="13.88671875" style="144" customWidth="1"/>
    <col min="7" max="7" width="1.88671875" style="111" customWidth="1"/>
    <col min="8" max="8" width="13.88671875" style="144" customWidth="1"/>
    <col min="9" max="9" width="1.88671875" style="111" customWidth="1"/>
    <col min="10" max="10" width="13.88671875" style="144" customWidth="1"/>
    <col min="11" max="11" width="9.109375" style="324"/>
    <col min="12" max="12" width="12.109375" style="1011" bestFit="1" customWidth="1"/>
    <col min="13" max="13" width="11.109375" style="1011" bestFit="1" customWidth="1"/>
    <col min="14" max="14" width="11.33203125" style="324" bestFit="1" customWidth="1"/>
    <col min="15" max="256" width="9.109375" style="324"/>
    <col min="257" max="257" width="1.44140625" style="324" customWidth="1"/>
    <col min="258" max="258" width="43.33203125" style="324" customWidth="1"/>
    <col min="259" max="259" width="3" style="324" customWidth="1"/>
    <col min="260" max="260" width="13.88671875" style="324" customWidth="1"/>
    <col min="261" max="261" width="1.88671875" style="324" customWidth="1"/>
    <col min="262" max="262" width="13.88671875" style="324" customWidth="1"/>
    <col min="263" max="263" width="1.88671875" style="324" customWidth="1"/>
    <col min="264" max="264" width="13.88671875" style="324" customWidth="1"/>
    <col min="265" max="265" width="1.88671875" style="324" customWidth="1"/>
    <col min="266" max="266" width="13.88671875" style="324" customWidth="1"/>
    <col min="267" max="267" width="9.109375" style="324"/>
    <col min="268" max="268" width="12.109375" style="324" bestFit="1" customWidth="1"/>
    <col min="269" max="269" width="11.109375" style="324" bestFit="1" customWidth="1"/>
    <col min="270" max="270" width="11.33203125" style="324" bestFit="1" customWidth="1"/>
    <col min="271" max="512" width="9.109375" style="324"/>
    <col min="513" max="513" width="1.44140625" style="324" customWidth="1"/>
    <col min="514" max="514" width="43.33203125" style="324" customWidth="1"/>
    <col min="515" max="515" width="3" style="324" customWidth="1"/>
    <col min="516" max="516" width="13.88671875" style="324" customWidth="1"/>
    <col min="517" max="517" width="1.88671875" style="324" customWidth="1"/>
    <col min="518" max="518" width="13.88671875" style="324" customWidth="1"/>
    <col min="519" max="519" width="1.88671875" style="324" customWidth="1"/>
    <col min="520" max="520" width="13.88671875" style="324" customWidth="1"/>
    <col min="521" max="521" width="1.88671875" style="324" customWidth="1"/>
    <col min="522" max="522" width="13.88671875" style="324" customWidth="1"/>
    <col min="523" max="523" width="9.109375" style="324"/>
    <col min="524" max="524" width="12.109375" style="324" bestFit="1" customWidth="1"/>
    <col min="525" max="525" width="11.109375" style="324" bestFit="1" customWidth="1"/>
    <col min="526" max="526" width="11.33203125" style="324" bestFit="1" customWidth="1"/>
    <col min="527" max="768" width="9.109375" style="324"/>
    <col min="769" max="769" width="1.44140625" style="324" customWidth="1"/>
    <col min="770" max="770" width="43.33203125" style="324" customWidth="1"/>
    <col min="771" max="771" width="3" style="324" customWidth="1"/>
    <col min="772" max="772" width="13.88671875" style="324" customWidth="1"/>
    <col min="773" max="773" width="1.88671875" style="324" customWidth="1"/>
    <col min="774" max="774" width="13.88671875" style="324" customWidth="1"/>
    <col min="775" max="775" width="1.88671875" style="324" customWidth="1"/>
    <col min="776" max="776" width="13.88671875" style="324" customWidth="1"/>
    <col min="777" max="777" width="1.88671875" style="324" customWidth="1"/>
    <col min="778" max="778" width="13.88671875" style="324" customWidth="1"/>
    <col min="779" max="779" width="9.109375" style="324"/>
    <col min="780" max="780" width="12.109375" style="324" bestFit="1" customWidth="1"/>
    <col min="781" max="781" width="11.109375" style="324" bestFit="1" customWidth="1"/>
    <col min="782" max="782" width="11.33203125" style="324" bestFit="1" customWidth="1"/>
    <col min="783" max="1024" width="9.109375" style="324"/>
    <col min="1025" max="1025" width="1.44140625" style="324" customWidth="1"/>
    <col min="1026" max="1026" width="43.33203125" style="324" customWidth="1"/>
    <col min="1027" max="1027" width="3" style="324" customWidth="1"/>
    <col min="1028" max="1028" width="13.88671875" style="324" customWidth="1"/>
    <col min="1029" max="1029" width="1.88671875" style="324" customWidth="1"/>
    <col min="1030" max="1030" width="13.88671875" style="324" customWidth="1"/>
    <col min="1031" max="1031" width="1.88671875" style="324" customWidth="1"/>
    <col min="1032" max="1032" width="13.88671875" style="324" customWidth="1"/>
    <col min="1033" max="1033" width="1.88671875" style="324" customWidth="1"/>
    <col min="1034" max="1034" width="13.88671875" style="324" customWidth="1"/>
    <col min="1035" max="1035" width="9.109375" style="324"/>
    <col min="1036" max="1036" width="12.109375" style="324" bestFit="1" customWidth="1"/>
    <col min="1037" max="1037" width="11.109375" style="324" bestFit="1" customWidth="1"/>
    <col min="1038" max="1038" width="11.33203125" style="324" bestFit="1" customWidth="1"/>
    <col min="1039" max="1280" width="9.109375" style="324"/>
    <col min="1281" max="1281" width="1.44140625" style="324" customWidth="1"/>
    <col min="1282" max="1282" width="43.33203125" style="324" customWidth="1"/>
    <col min="1283" max="1283" width="3" style="324" customWidth="1"/>
    <col min="1284" max="1284" width="13.88671875" style="324" customWidth="1"/>
    <col min="1285" max="1285" width="1.88671875" style="324" customWidth="1"/>
    <col min="1286" max="1286" width="13.88671875" style="324" customWidth="1"/>
    <col min="1287" max="1287" width="1.88671875" style="324" customWidth="1"/>
    <col min="1288" max="1288" width="13.88671875" style="324" customWidth="1"/>
    <col min="1289" max="1289" width="1.88671875" style="324" customWidth="1"/>
    <col min="1290" max="1290" width="13.88671875" style="324" customWidth="1"/>
    <col min="1291" max="1291" width="9.109375" style="324"/>
    <col min="1292" max="1292" width="12.109375" style="324" bestFit="1" customWidth="1"/>
    <col min="1293" max="1293" width="11.109375" style="324" bestFit="1" customWidth="1"/>
    <col min="1294" max="1294" width="11.33203125" style="324" bestFit="1" customWidth="1"/>
    <col min="1295" max="1536" width="9.109375" style="324"/>
    <col min="1537" max="1537" width="1.44140625" style="324" customWidth="1"/>
    <col min="1538" max="1538" width="43.33203125" style="324" customWidth="1"/>
    <col min="1539" max="1539" width="3" style="324" customWidth="1"/>
    <col min="1540" max="1540" width="13.88671875" style="324" customWidth="1"/>
    <col min="1541" max="1541" width="1.88671875" style="324" customWidth="1"/>
    <col min="1542" max="1542" width="13.88671875" style="324" customWidth="1"/>
    <col min="1543" max="1543" width="1.88671875" style="324" customWidth="1"/>
    <col min="1544" max="1544" width="13.88671875" style="324" customWidth="1"/>
    <col min="1545" max="1545" width="1.88671875" style="324" customWidth="1"/>
    <col min="1546" max="1546" width="13.88671875" style="324" customWidth="1"/>
    <col min="1547" max="1547" width="9.109375" style="324"/>
    <col min="1548" max="1548" width="12.109375" style="324" bestFit="1" customWidth="1"/>
    <col min="1549" max="1549" width="11.109375" style="324" bestFit="1" customWidth="1"/>
    <col min="1550" max="1550" width="11.33203125" style="324" bestFit="1" customWidth="1"/>
    <col min="1551" max="1792" width="9.109375" style="324"/>
    <col min="1793" max="1793" width="1.44140625" style="324" customWidth="1"/>
    <col min="1794" max="1794" width="43.33203125" style="324" customWidth="1"/>
    <col min="1795" max="1795" width="3" style="324" customWidth="1"/>
    <col min="1796" max="1796" width="13.88671875" style="324" customWidth="1"/>
    <col min="1797" max="1797" width="1.88671875" style="324" customWidth="1"/>
    <col min="1798" max="1798" width="13.88671875" style="324" customWidth="1"/>
    <col min="1799" max="1799" width="1.88671875" style="324" customWidth="1"/>
    <col min="1800" max="1800" width="13.88671875" style="324" customWidth="1"/>
    <col min="1801" max="1801" width="1.88671875" style="324" customWidth="1"/>
    <col min="1802" max="1802" width="13.88671875" style="324" customWidth="1"/>
    <col min="1803" max="1803" width="9.109375" style="324"/>
    <col min="1804" max="1804" width="12.109375" style="324" bestFit="1" customWidth="1"/>
    <col min="1805" max="1805" width="11.109375" style="324" bestFit="1" customWidth="1"/>
    <col min="1806" max="1806" width="11.33203125" style="324" bestFit="1" customWidth="1"/>
    <col min="1807" max="2048" width="9.109375" style="324"/>
    <col min="2049" max="2049" width="1.44140625" style="324" customWidth="1"/>
    <col min="2050" max="2050" width="43.33203125" style="324" customWidth="1"/>
    <col min="2051" max="2051" width="3" style="324" customWidth="1"/>
    <col min="2052" max="2052" width="13.88671875" style="324" customWidth="1"/>
    <col min="2053" max="2053" width="1.88671875" style="324" customWidth="1"/>
    <col min="2054" max="2054" width="13.88671875" style="324" customWidth="1"/>
    <col min="2055" max="2055" width="1.88671875" style="324" customWidth="1"/>
    <col min="2056" max="2056" width="13.88671875" style="324" customWidth="1"/>
    <col min="2057" max="2057" width="1.88671875" style="324" customWidth="1"/>
    <col min="2058" max="2058" width="13.88671875" style="324" customWidth="1"/>
    <col min="2059" max="2059" width="9.109375" style="324"/>
    <col min="2060" max="2060" width="12.109375" style="324" bestFit="1" customWidth="1"/>
    <col min="2061" max="2061" width="11.109375" style="324" bestFit="1" customWidth="1"/>
    <col min="2062" max="2062" width="11.33203125" style="324" bestFit="1" customWidth="1"/>
    <col min="2063" max="2304" width="9.109375" style="324"/>
    <col min="2305" max="2305" width="1.44140625" style="324" customWidth="1"/>
    <col min="2306" max="2306" width="43.33203125" style="324" customWidth="1"/>
    <col min="2307" max="2307" width="3" style="324" customWidth="1"/>
    <col min="2308" max="2308" width="13.88671875" style="324" customWidth="1"/>
    <col min="2309" max="2309" width="1.88671875" style="324" customWidth="1"/>
    <col min="2310" max="2310" width="13.88671875" style="324" customWidth="1"/>
    <col min="2311" max="2311" width="1.88671875" style="324" customWidth="1"/>
    <col min="2312" max="2312" width="13.88671875" style="324" customWidth="1"/>
    <col min="2313" max="2313" width="1.88671875" style="324" customWidth="1"/>
    <col min="2314" max="2314" width="13.88671875" style="324" customWidth="1"/>
    <col min="2315" max="2315" width="9.109375" style="324"/>
    <col min="2316" max="2316" width="12.109375" style="324" bestFit="1" customWidth="1"/>
    <col min="2317" max="2317" width="11.109375" style="324" bestFit="1" customWidth="1"/>
    <col min="2318" max="2318" width="11.33203125" style="324" bestFit="1" customWidth="1"/>
    <col min="2319" max="2560" width="9.109375" style="324"/>
    <col min="2561" max="2561" width="1.44140625" style="324" customWidth="1"/>
    <col min="2562" max="2562" width="43.33203125" style="324" customWidth="1"/>
    <col min="2563" max="2563" width="3" style="324" customWidth="1"/>
    <col min="2564" max="2564" width="13.88671875" style="324" customWidth="1"/>
    <col min="2565" max="2565" width="1.88671875" style="324" customWidth="1"/>
    <col min="2566" max="2566" width="13.88671875" style="324" customWidth="1"/>
    <col min="2567" max="2567" width="1.88671875" style="324" customWidth="1"/>
    <col min="2568" max="2568" width="13.88671875" style="324" customWidth="1"/>
    <col min="2569" max="2569" width="1.88671875" style="324" customWidth="1"/>
    <col min="2570" max="2570" width="13.88671875" style="324" customWidth="1"/>
    <col min="2571" max="2571" width="9.109375" style="324"/>
    <col min="2572" max="2572" width="12.109375" style="324" bestFit="1" customWidth="1"/>
    <col min="2573" max="2573" width="11.109375" style="324" bestFit="1" customWidth="1"/>
    <col min="2574" max="2574" width="11.33203125" style="324" bestFit="1" customWidth="1"/>
    <col min="2575" max="2816" width="9.109375" style="324"/>
    <col min="2817" max="2817" width="1.44140625" style="324" customWidth="1"/>
    <col min="2818" max="2818" width="43.33203125" style="324" customWidth="1"/>
    <col min="2819" max="2819" width="3" style="324" customWidth="1"/>
    <col min="2820" max="2820" width="13.88671875" style="324" customWidth="1"/>
    <col min="2821" max="2821" width="1.88671875" style="324" customWidth="1"/>
    <col min="2822" max="2822" width="13.88671875" style="324" customWidth="1"/>
    <col min="2823" max="2823" width="1.88671875" style="324" customWidth="1"/>
    <col min="2824" max="2824" width="13.88671875" style="324" customWidth="1"/>
    <col min="2825" max="2825" width="1.88671875" style="324" customWidth="1"/>
    <col min="2826" max="2826" width="13.88671875" style="324" customWidth="1"/>
    <col min="2827" max="2827" width="9.109375" style="324"/>
    <col min="2828" max="2828" width="12.109375" style="324" bestFit="1" customWidth="1"/>
    <col min="2829" max="2829" width="11.109375" style="324" bestFit="1" customWidth="1"/>
    <col min="2830" max="2830" width="11.33203125" style="324" bestFit="1" customWidth="1"/>
    <col min="2831" max="3072" width="9.109375" style="324"/>
    <col min="3073" max="3073" width="1.44140625" style="324" customWidth="1"/>
    <col min="3074" max="3074" width="43.33203125" style="324" customWidth="1"/>
    <col min="3075" max="3075" width="3" style="324" customWidth="1"/>
    <col min="3076" max="3076" width="13.88671875" style="324" customWidth="1"/>
    <col min="3077" max="3077" width="1.88671875" style="324" customWidth="1"/>
    <col min="3078" max="3078" width="13.88671875" style="324" customWidth="1"/>
    <col min="3079" max="3079" width="1.88671875" style="324" customWidth="1"/>
    <col min="3080" max="3080" width="13.88671875" style="324" customWidth="1"/>
    <col min="3081" max="3081" width="1.88671875" style="324" customWidth="1"/>
    <col min="3082" max="3082" width="13.88671875" style="324" customWidth="1"/>
    <col min="3083" max="3083" width="9.109375" style="324"/>
    <col min="3084" max="3084" width="12.109375" style="324" bestFit="1" customWidth="1"/>
    <col min="3085" max="3085" width="11.109375" style="324" bestFit="1" customWidth="1"/>
    <col min="3086" max="3086" width="11.33203125" style="324" bestFit="1" customWidth="1"/>
    <col min="3087" max="3328" width="9.109375" style="324"/>
    <col min="3329" max="3329" width="1.44140625" style="324" customWidth="1"/>
    <col min="3330" max="3330" width="43.33203125" style="324" customWidth="1"/>
    <col min="3331" max="3331" width="3" style="324" customWidth="1"/>
    <col min="3332" max="3332" width="13.88671875" style="324" customWidth="1"/>
    <col min="3333" max="3333" width="1.88671875" style="324" customWidth="1"/>
    <col min="3334" max="3334" width="13.88671875" style="324" customWidth="1"/>
    <col min="3335" max="3335" width="1.88671875" style="324" customWidth="1"/>
    <col min="3336" max="3336" width="13.88671875" style="324" customWidth="1"/>
    <col min="3337" max="3337" width="1.88671875" style="324" customWidth="1"/>
    <col min="3338" max="3338" width="13.88671875" style="324" customWidth="1"/>
    <col min="3339" max="3339" width="9.109375" style="324"/>
    <col min="3340" max="3340" width="12.109375" style="324" bestFit="1" customWidth="1"/>
    <col min="3341" max="3341" width="11.109375" style="324" bestFit="1" customWidth="1"/>
    <col min="3342" max="3342" width="11.33203125" style="324" bestFit="1" customWidth="1"/>
    <col min="3343" max="3584" width="9.109375" style="324"/>
    <col min="3585" max="3585" width="1.44140625" style="324" customWidth="1"/>
    <col min="3586" max="3586" width="43.33203125" style="324" customWidth="1"/>
    <col min="3587" max="3587" width="3" style="324" customWidth="1"/>
    <col min="3588" max="3588" width="13.88671875" style="324" customWidth="1"/>
    <col min="3589" max="3589" width="1.88671875" style="324" customWidth="1"/>
    <col min="3590" max="3590" width="13.88671875" style="324" customWidth="1"/>
    <col min="3591" max="3591" width="1.88671875" style="324" customWidth="1"/>
    <col min="3592" max="3592" width="13.88671875" style="324" customWidth="1"/>
    <col min="3593" max="3593" width="1.88671875" style="324" customWidth="1"/>
    <col min="3594" max="3594" width="13.88671875" style="324" customWidth="1"/>
    <col min="3595" max="3595" width="9.109375" style="324"/>
    <col min="3596" max="3596" width="12.109375" style="324" bestFit="1" customWidth="1"/>
    <col min="3597" max="3597" width="11.109375" style="324" bestFit="1" customWidth="1"/>
    <col min="3598" max="3598" width="11.33203125" style="324" bestFit="1" customWidth="1"/>
    <col min="3599" max="3840" width="9.109375" style="324"/>
    <col min="3841" max="3841" width="1.44140625" style="324" customWidth="1"/>
    <col min="3842" max="3842" width="43.33203125" style="324" customWidth="1"/>
    <col min="3843" max="3843" width="3" style="324" customWidth="1"/>
    <col min="3844" max="3844" width="13.88671875" style="324" customWidth="1"/>
    <col min="3845" max="3845" width="1.88671875" style="324" customWidth="1"/>
    <col min="3846" max="3846" width="13.88671875" style="324" customWidth="1"/>
    <col min="3847" max="3847" width="1.88671875" style="324" customWidth="1"/>
    <col min="3848" max="3848" width="13.88671875" style="324" customWidth="1"/>
    <col min="3849" max="3849" width="1.88671875" style="324" customWidth="1"/>
    <col min="3850" max="3850" width="13.88671875" style="324" customWidth="1"/>
    <col min="3851" max="3851" width="9.109375" style="324"/>
    <col min="3852" max="3852" width="12.109375" style="324" bestFit="1" customWidth="1"/>
    <col min="3853" max="3853" width="11.109375" style="324" bestFit="1" customWidth="1"/>
    <col min="3854" max="3854" width="11.33203125" style="324" bestFit="1" customWidth="1"/>
    <col min="3855" max="4096" width="9.109375" style="324"/>
    <col min="4097" max="4097" width="1.44140625" style="324" customWidth="1"/>
    <col min="4098" max="4098" width="43.33203125" style="324" customWidth="1"/>
    <col min="4099" max="4099" width="3" style="324" customWidth="1"/>
    <col min="4100" max="4100" width="13.88671875" style="324" customWidth="1"/>
    <col min="4101" max="4101" width="1.88671875" style="324" customWidth="1"/>
    <col min="4102" max="4102" width="13.88671875" style="324" customWidth="1"/>
    <col min="4103" max="4103" width="1.88671875" style="324" customWidth="1"/>
    <col min="4104" max="4104" width="13.88671875" style="324" customWidth="1"/>
    <col min="4105" max="4105" width="1.88671875" style="324" customWidth="1"/>
    <col min="4106" max="4106" width="13.88671875" style="324" customWidth="1"/>
    <col min="4107" max="4107" width="9.109375" style="324"/>
    <col min="4108" max="4108" width="12.109375" style="324" bestFit="1" customWidth="1"/>
    <col min="4109" max="4109" width="11.109375" style="324" bestFit="1" customWidth="1"/>
    <col min="4110" max="4110" width="11.33203125" style="324" bestFit="1" customWidth="1"/>
    <col min="4111" max="4352" width="9.109375" style="324"/>
    <col min="4353" max="4353" width="1.44140625" style="324" customWidth="1"/>
    <col min="4354" max="4354" width="43.33203125" style="324" customWidth="1"/>
    <col min="4355" max="4355" width="3" style="324" customWidth="1"/>
    <col min="4356" max="4356" width="13.88671875" style="324" customWidth="1"/>
    <col min="4357" max="4357" width="1.88671875" style="324" customWidth="1"/>
    <col min="4358" max="4358" width="13.88671875" style="324" customWidth="1"/>
    <col min="4359" max="4359" width="1.88671875" style="324" customWidth="1"/>
    <col min="4360" max="4360" width="13.88671875" style="324" customWidth="1"/>
    <col min="4361" max="4361" width="1.88671875" style="324" customWidth="1"/>
    <col min="4362" max="4362" width="13.88671875" style="324" customWidth="1"/>
    <col min="4363" max="4363" width="9.109375" style="324"/>
    <col min="4364" max="4364" width="12.109375" style="324" bestFit="1" customWidth="1"/>
    <col min="4365" max="4365" width="11.109375" style="324" bestFit="1" customWidth="1"/>
    <col min="4366" max="4366" width="11.33203125" style="324" bestFit="1" customWidth="1"/>
    <col min="4367" max="4608" width="9.109375" style="324"/>
    <col min="4609" max="4609" width="1.44140625" style="324" customWidth="1"/>
    <col min="4610" max="4610" width="43.33203125" style="324" customWidth="1"/>
    <col min="4611" max="4611" width="3" style="324" customWidth="1"/>
    <col min="4612" max="4612" width="13.88671875" style="324" customWidth="1"/>
    <col min="4613" max="4613" width="1.88671875" style="324" customWidth="1"/>
    <col min="4614" max="4614" width="13.88671875" style="324" customWidth="1"/>
    <col min="4615" max="4615" width="1.88671875" style="324" customWidth="1"/>
    <col min="4616" max="4616" width="13.88671875" style="324" customWidth="1"/>
    <col min="4617" max="4617" width="1.88671875" style="324" customWidth="1"/>
    <col min="4618" max="4618" width="13.88671875" style="324" customWidth="1"/>
    <col min="4619" max="4619" width="9.109375" style="324"/>
    <col min="4620" max="4620" width="12.109375" style="324" bestFit="1" customWidth="1"/>
    <col min="4621" max="4621" width="11.109375" style="324" bestFit="1" customWidth="1"/>
    <col min="4622" max="4622" width="11.33203125" style="324" bestFit="1" customWidth="1"/>
    <col min="4623" max="4864" width="9.109375" style="324"/>
    <col min="4865" max="4865" width="1.44140625" style="324" customWidth="1"/>
    <col min="4866" max="4866" width="43.33203125" style="324" customWidth="1"/>
    <col min="4867" max="4867" width="3" style="324" customWidth="1"/>
    <col min="4868" max="4868" width="13.88671875" style="324" customWidth="1"/>
    <col min="4869" max="4869" width="1.88671875" style="324" customWidth="1"/>
    <col min="4870" max="4870" width="13.88671875" style="324" customWidth="1"/>
    <col min="4871" max="4871" width="1.88671875" style="324" customWidth="1"/>
    <col min="4872" max="4872" width="13.88671875" style="324" customWidth="1"/>
    <col min="4873" max="4873" width="1.88671875" style="324" customWidth="1"/>
    <col min="4874" max="4874" width="13.88671875" style="324" customWidth="1"/>
    <col min="4875" max="4875" width="9.109375" style="324"/>
    <col min="4876" max="4876" width="12.109375" style="324" bestFit="1" customWidth="1"/>
    <col min="4877" max="4877" width="11.109375" style="324" bestFit="1" customWidth="1"/>
    <col min="4878" max="4878" width="11.33203125" style="324" bestFit="1" customWidth="1"/>
    <col min="4879" max="5120" width="9.109375" style="324"/>
    <col min="5121" max="5121" width="1.44140625" style="324" customWidth="1"/>
    <col min="5122" max="5122" width="43.33203125" style="324" customWidth="1"/>
    <col min="5123" max="5123" width="3" style="324" customWidth="1"/>
    <col min="5124" max="5124" width="13.88671875" style="324" customWidth="1"/>
    <col min="5125" max="5125" width="1.88671875" style="324" customWidth="1"/>
    <col min="5126" max="5126" width="13.88671875" style="324" customWidth="1"/>
    <col min="5127" max="5127" width="1.88671875" style="324" customWidth="1"/>
    <col min="5128" max="5128" width="13.88671875" style="324" customWidth="1"/>
    <col min="5129" max="5129" width="1.88671875" style="324" customWidth="1"/>
    <col min="5130" max="5130" width="13.88671875" style="324" customWidth="1"/>
    <col min="5131" max="5131" width="9.109375" style="324"/>
    <col min="5132" max="5132" width="12.109375" style="324" bestFit="1" customWidth="1"/>
    <col min="5133" max="5133" width="11.109375" style="324" bestFit="1" customWidth="1"/>
    <col min="5134" max="5134" width="11.33203125" style="324" bestFit="1" customWidth="1"/>
    <col min="5135" max="5376" width="9.109375" style="324"/>
    <col min="5377" max="5377" width="1.44140625" style="324" customWidth="1"/>
    <col min="5378" max="5378" width="43.33203125" style="324" customWidth="1"/>
    <col min="5379" max="5379" width="3" style="324" customWidth="1"/>
    <col min="5380" max="5380" width="13.88671875" style="324" customWidth="1"/>
    <col min="5381" max="5381" width="1.88671875" style="324" customWidth="1"/>
    <col min="5382" max="5382" width="13.88671875" style="324" customWidth="1"/>
    <col min="5383" max="5383" width="1.88671875" style="324" customWidth="1"/>
    <col min="5384" max="5384" width="13.88671875" style="324" customWidth="1"/>
    <col min="5385" max="5385" width="1.88671875" style="324" customWidth="1"/>
    <col min="5386" max="5386" width="13.88671875" style="324" customWidth="1"/>
    <col min="5387" max="5387" width="9.109375" style="324"/>
    <col min="5388" max="5388" width="12.109375" style="324" bestFit="1" customWidth="1"/>
    <col min="5389" max="5389" width="11.109375" style="324" bestFit="1" customWidth="1"/>
    <col min="5390" max="5390" width="11.33203125" style="324" bestFit="1" customWidth="1"/>
    <col min="5391" max="5632" width="9.109375" style="324"/>
    <col min="5633" max="5633" width="1.44140625" style="324" customWidth="1"/>
    <col min="5634" max="5634" width="43.33203125" style="324" customWidth="1"/>
    <col min="5635" max="5635" width="3" style="324" customWidth="1"/>
    <col min="5636" max="5636" width="13.88671875" style="324" customWidth="1"/>
    <col min="5637" max="5637" width="1.88671875" style="324" customWidth="1"/>
    <col min="5638" max="5638" width="13.88671875" style="324" customWidth="1"/>
    <col min="5639" max="5639" width="1.88671875" style="324" customWidth="1"/>
    <col min="5640" max="5640" width="13.88671875" style="324" customWidth="1"/>
    <col min="5641" max="5641" width="1.88671875" style="324" customWidth="1"/>
    <col min="5642" max="5642" width="13.88671875" style="324" customWidth="1"/>
    <col min="5643" max="5643" width="9.109375" style="324"/>
    <col min="5644" max="5644" width="12.109375" style="324" bestFit="1" customWidth="1"/>
    <col min="5645" max="5645" width="11.109375" style="324" bestFit="1" customWidth="1"/>
    <col min="5646" max="5646" width="11.33203125" style="324" bestFit="1" customWidth="1"/>
    <col min="5647" max="5888" width="9.109375" style="324"/>
    <col min="5889" max="5889" width="1.44140625" style="324" customWidth="1"/>
    <col min="5890" max="5890" width="43.33203125" style="324" customWidth="1"/>
    <col min="5891" max="5891" width="3" style="324" customWidth="1"/>
    <col min="5892" max="5892" width="13.88671875" style="324" customWidth="1"/>
    <col min="5893" max="5893" width="1.88671875" style="324" customWidth="1"/>
    <col min="5894" max="5894" width="13.88671875" style="324" customWidth="1"/>
    <col min="5895" max="5895" width="1.88671875" style="324" customWidth="1"/>
    <col min="5896" max="5896" width="13.88671875" style="324" customWidth="1"/>
    <col min="5897" max="5897" width="1.88671875" style="324" customWidth="1"/>
    <col min="5898" max="5898" width="13.88671875" style="324" customWidth="1"/>
    <col min="5899" max="5899" width="9.109375" style="324"/>
    <col min="5900" max="5900" width="12.109375" style="324" bestFit="1" customWidth="1"/>
    <col min="5901" max="5901" width="11.109375" style="324" bestFit="1" customWidth="1"/>
    <col min="5902" max="5902" width="11.33203125" style="324" bestFit="1" customWidth="1"/>
    <col min="5903" max="6144" width="9.109375" style="324"/>
    <col min="6145" max="6145" width="1.44140625" style="324" customWidth="1"/>
    <col min="6146" max="6146" width="43.33203125" style="324" customWidth="1"/>
    <col min="6147" max="6147" width="3" style="324" customWidth="1"/>
    <col min="6148" max="6148" width="13.88671875" style="324" customWidth="1"/>
    <col min="6149" max="6149" width="1.88671875" style="324" customWidth="1"/>
    <col min="6150" max="6150" width="13.88671875" style="324" customWidth="1"/>
    <col min="6151" max="6151" width="1.88671875" style="324" customWidth="1"/>
    <col min="6152" max="6152" width="13.88671875" style="324" customWidth="1"/>
    <col min="6153" max="6153" width="1.88671875" style="324" customWidth="1"/>
    <col min="6154" max="6154" width="13.88671875" style="324" customWidth="1"/>
    <col min="6155" max="6155" width="9.109375" style="324"/>
    <col min="6156" max="6156" width="12.109375" style="324" bestFit="1" customWidth="1"/>
    <col min="6157" max="6157" width="11.109375" style="324" bestFit="1" customWidth="1"/>
    <col min="6158" max="6158" width="11.33203125" style="324" bestFit="1" customWidth="1"/>
    <col min="6159" max="6400" width="9.109375" style="324"/>
    <col min="6401" max="6401" width="1.44140625" style="324" customWidth="1"/>
    <col min="6402" max="6402" width="43.33203125" style="324" customWidth="1"/>
    <col min="6403" max="6403" width="3" style="324" customWidth="1"/>
    <col min="6404" max="6404" width="13.88671875" style="324" customWidth="1"/>
    <col min="6405" max="6405" width="1.88671875" style="324" customWidth="1"/>
    <col min="6406" max="6406" width="13.88671875" style="324" customWidth="1"/>
    <col min="6407" max="6407" width="1.88671875" style="324" customWidth="1"/>
    <col min="6408" max="6408" width="13.88671875" style="324" customWidth="1"/>
    <col min="6409" max="6409" width="1.88671875" style="324" customWidth="1"/>
    <col min="6410" max="6410" width="13.88671875" style="324" customWidth="1"/>
    <col min="6411" max="6411" width="9.109375" style="324"/>
    <col min="6412" max="6412" width="12.109375" style="324" bestFit="1" customWidth="1"/>
    <col min="6413" max="6413" width="11.109375" style="324" bestFit="1" customWidth="1"/>
    <col min="6414" max="6414" width="11.33203125" style="324" bestFit="1" customWidth="1"/>
    <col min="6415" max="6656" width="9.109375" style="324"/>
    <col min="6657" max="6657" width="1.44140625" style="324" customWidth="1"/>
    <col min="6658" max="6658" width="43.33203125" style="324" customWidth="1"/>
    <col min="6659" max="6659" width="3" style="324" customWidth="1"/>
    <col min="6660" max="6660" width="13.88671875" style="324" customWidth="1"/>
    <col min="6661" max="6661" width="1.88671875" style="324" customWidth="1"/>
    <col min="6662" max="6662" width="13.88671875" style="324" customWidth="1"/>
    <col min="6663" max="6663" width="1.88671875" style="324" customWidth="1"/>
    <col min="6664" max="6664" width="13.88671875" style="324" customWidth="1"/>
    <col min="6665" max="6665" width="1.88671875" style="324" customWidth="1"/>
    <col min="6666" max="6666" width="13.88671875" style="324" customWidth="1"/>
    <col min="6667" max="6667" width="9.109375" style="324"/>
    <col min="6668" max="6668" width="12.109375" style="324" bestFit="1" customWidth="1"/>
    <col min="6669" max="6669" width="11.109375" style="324" bestFit="1" customWidth="1"/>
    <col min="6670" max="6670" width="11.33203125" style="324" bestFit="1" customWidth="1"/>
    <col min="6671" max="6912" width="9.109375" style="324"/>
    <col min="6913" max="6913" width="1.44140625" style="324" customWidth="1"/>
    <col min="6914" max="6914" width="43.33203125" style="324" customWidth="1"/>
    <col min="6915" max="6915" width="3" style="324" customWidth="1"/>
    <col min="6916" max="6916" width="13.88671875" style="324" customWidth="1"/>
    <col min="6917" max="6917" width="1.88671875" style="324" customWidth="1"/>
    <col min="6918" max="6918" width="13.88671875" style="324" customWidth="1"/>
    <col min="6919" max="6919" width="1.88671875" style="324" customWidth="1"/>
    <col min="6920" max="6920" width="13.88671875" style="324" customWidth="1"/>
    <col min="6921" max="6921" width="1.88671875" style="324" customWidth="1"/>
    <col min="6922" max="6922" width="13.88671875" style="324" customWidth="1"/>
    <col min="6923" max="6923" width="9.109375" style="324"/>
    <col min="6924" max="6924" width="12.109375" style="324" bestFit="1" customWidth="1"/>
    <col min="6925" max="6925" width="11.109375" style="324" bestFit="1" customWidth="1"/>
    <col min="6926" max="6926" width="11.33203125" style="324" bestFit="1" customWidth="1"/>
    <col min="6927" max="7168" width="9.109375" style="324"/>
    <col min="7169" max="7169" width="1.44140625" style="324" customWidth="1"/>
    <col min="7170" max="7170" width="43.33203125" style="324" customWidth="1"/>
    <col min="7171" max="7171" width="3" style="324" customWidth="1"/>
    <col min="7172" max="7172" width="13.88671875" style="324" customWidth="1"/>
    <col min="7173" max="7173" width="1.88671875" style="324" customWidth="1"/>
    <col min="7174" max="7174" width="13.88671875" style="324" customWidth="1"/>
    <col min="7175" max="7175" width="1.88671875" style="324" customWidth="1"/>
    <col min="7176" max="7176" width="13.88671875" style="324" customWidth="1"/>
    <col min="7177" max="7177" width="1.88671875" style="324" customWidth="1"/>
    <col min="7178" max="7178" width="13.88671875" style="324" customWidth="1"/>
    <col min="7179" max="7179" width="9.109375" style="324"/>
    <col min="7180" max="7180" width="12.109375" style="324" bestFit="1" customWidth="1"/>
    <col min="7181" max="7181" width="11.109375" style="324" bestFit="1" customWidth="1"/>
    <col min="7182" max="7182" width="11.33203125" style="324" bestFit="1" customWidth="1"/>
    <col min="7183" max="7424" width="9.109375" style="324"/>
    <col min="7425" max="7425" width="1.44140625" style="324" customWidth="1"/>
    <col min="7426" max="7426" width="43.33203125" style="324" customWidth="1"/>
    <col min="7427" max="7427" width="3" style="324" customWidth="1"/>
    <col min="7428" max="7428" width="13.88671875" style="324" customWidth="1"/>
    <col min="7429" max="7429" width="1.88671875" style="324" customWidth="1"/>
    <col min="7430" max="7430" width="13.88671875" style="324" customWidth="1"/>
    <col min="7431" max="7431" width="1.88671875" style="324" customWidth="1"/>
    <col min="7432" max="7432" width="13.88671875" style="324" customWidth="1"/>
    <col min="7433" max="7433" width="1.88671875" style="324" customWidth="1"/>
    <col min="7434" max="7434" width="13.88671875" style="324" customWidth="1"/>
    <col min="7435" max="7435" width="9.109375" style="324"/>
    <col min="7436" max="7436" width="12.109375" style="324" bestFit="1" customWidth="1"/>
    <col min="7437" max="7437" width="11.109375" style="324" bestFit="1" customWidth="1"/>
    <col min="7438" max="7438" width="11.33203125" style="324" bestFit="1" customWidth="1"/>
    <col min="7439" max="7680" width="9.109375" style="324"/>
    <col min="7681" max="7681" width="1.44140625" style="324" customWidth="1"/>
    <col min="7682" max="7682" width="43.33203125" style="324" customWidth="1"/>
    <col min="7683" max="7683" width="3" style="324" customWidth="1"/>
    <col min="7684" max="7684" width="13.88671875" style="324" customWidth="1"/>
    <col min="7685" max="7685" width="1.88671875" style="324" customWidth="1"/>
    <col min="7686" max="7686" width="13.88671875" style="324" customWidth="1"/>
    <col min="7687" max="7687" width="1.88671875" style="324" customWidth="1"/>
    <col min="7688" max="7688" width="13.88671875" style="324" customWidth="1"/>
    <col min="7689" max="7689" width="1.88671875" style="324" customWidth="1"/>
    <col min="7690" max="7690" width="13.88671875" style="324" customWidth="1"/>
    <col min="7691" max="7691" width="9.109375" style="324"/>
    <col min="7692" max="7692" width="12.109375" style="324" bestFit="1" customWidth="1"/>
    <col min="7693" max="7693" width="11.109375" style="324" bestFit="1" customWidth="1"/>
    <col min="7694" max="7694" width="11.33203125" style="324" bestFit="1" customWidth="1"/>
    <col min="7695" max="7936" width="9.109375" style="324"/>
    <col min="7937" max="7937" width="1.44140625" style="324" customWidth="1"/>
    <col min="7938" max="7938" width="43.33203125" style="324" customWidth="1"/>
    <col min="7939" max="7939" width="3" style="324" customWidth="1"/>
    <col min="7940" max="7940" width="13.88671875" style="324" customWidth="1"/>
    <col min="7941" max="7941" width="1.88671875" style="324" customWidth="1"/>
    <col min="7942" max="7942" width="13.88671875" style="324" customWidth="1"/>
    <col min="7943" max="7943" width="1.88671875" style="324" customWidth="1"/>
    <col min="7944" max="7944" width="13.88671875" style="324" customWidth="1"/>
    <col min="7945" max="7945" width="1.88671875" style="324" customWidth="1"/>
    <col min="7946" max="7946" width="13.88671875" style="324" customWidth="1"/>
    <col min="7947" max="7947" width="9.109375" style="324"/>
    <col min="7948" max="7948" width="12.109375" style="324" bestFit="1" customWidth="1"/>
    <col min="7949" max="7949" width="11.109375" style="324" bestFit="1" customWidth="1"/>
    <col min="7950" max="7950" width="11.33203125" style="324" bestFit="1" customWidth="1"/>
    <col min="7951" max="8192" width="9.109375" style="324"/>
    <col min="8193" max="8193" width="1.44140625" style="324" customWidth="1"/>
    <col min="8194" max="8194" width="43.33203125" style="324" customWidth="1"/>
    <col min="8195" max="8195" width="3" style="324" customWidth="1"/>
    <col min="8196" max="8196" width="13.88671875" style="324" customWidth="1"/>
    <col min="8197" max="8197" width="1.88671875" style="324" customWidth="1"/>
    <col min="8198" max="8198" width="13.88671875" style="324" customWidth="1"/>
    <col min="8199" max="8199" width="1.88671875" style="324" customWidth="1"/>
    <col min="8200" max="8200" width="13.88671875" style="324" customWidth="1"/>
    <col min="8201" max="8201" width="1.88671875" style="324" customWidth="1"/>
    <col min="8202" max="8202" width="13.88671875" style="324" customWidth="1"/>
    <col min="8203" max="8203" width="9.109375" style="324"/>
    <col min="8204" max="8204" width="12.109375" style="324" bestFit="1" customWidth="1"/>
    <col min="8205" max="8205" width="11.109375" style="324" bestFit="1" customWidth="1"/>
    <col min="8206" max="8206" width="11.33203125" style="324" bestFit="1" customWidth="1"/>
    <col min="8207" max="8448" width="9.109375" style="324"/>
    <col min="8449" max="8449" width="1.44140625" style="324" customWidth="1"/>
    <col min="8450" max="8450" width="43.33203125" style="324" customWidth="1"/>
    <col min="8451" max="8451" width="3" style="324" customWidth="1"/>
    <col min="8452" max="8452" width="13.88671875" style="324" customWidth="1"/>
    <col min="8453" max="8453" width="1.88671875" style="324" customWidth="1"/>
    <col min="8454" max="8454" width="13.88671875" style="324" customWidth="1"/>
    <col min="8455" max="8455" width="1.88671875" style="324" customWidth="1"/>
    <col min="8456" max="8456" width="13.88671875" style="324" customWidth="1"/>
    <col min="8457" max="8457" width="1.88671875" style="324" customWidth="1"/>
    <col min="8458" max="8458" width="13.88671875" style="324" customWidth="1"/>
    <col min="8459" max="8459" width="9.109375" style="324"/>
    <col min="8460" max="8460" width="12.109375" style="324" bestFit="1" customWidth="1"/>
    <col min="8461" max="8461" width="11.109375" style="324" bestFit="1" customWidth="1"/>
    <col min="8462" max="8462" width="11.33203125" style="324" bestFit="1" customWidth="1"/>
    <col min="8463" max="8704" width="9.109375" style="324"/>
    <col min="8705" max="8705" width="1.44140625" style="324" customWidth="1"/>
    <col min="8706" max="8706" width="43.33203125" style="324" customWidth="1"/>
    <col min="8707" max="8707" width="3" style="324" customWidth="1"/>
    <col min="8708" max="8708" width="13.88671875" style="324" customWidth="1"/>
    <col min="8709" max="8709" width="1.88671875" style="324" customWidth="1"/>
    <col min="8710" max="8710" width="13.88671875" style="324" customWidth="1"/>
    <col min="8711" max="8711" width="1.88671875" style="324" customWidth="1"/>
    <col min="8712" max="8712" width="13.88671875" style="324" customWidth="1"/>
    <col min="8713" max="8713" width="1.88671875" style="324" customWidth="1"/>
    <col min="8714" max="8714" width="13.88671875" style="324" customWidth="1"/>
    <col min="8715" max="8715" width="9.109375" style="324"/>
    <col min="8716" max="8716" width="12.109375" style="324" bestFit="1" customWidth="1"/>
    <col min="8717" max="8717" width="11.109375" style="324" bestFit="1" customWidth="1"/>
    <col min="8718" max="8718" width="11.33203125" style="324" bestFit="1" customWidth="1"/>
    <col min="8719" max="8960" width="9.109375" style="324"/>
    <col min="8961" max="8961" width="1.44140625" style="324" customWidth="1"/>
    <col min="8962" max="8962" width="43.33203125" style="324" customWidth="1"/>
    <col min="8963" max="8963" width="3" style="324" customWidth="1"/>
    <col min="8964" max="8964" width="13.88671875" style="324" customWidth="1"/>
    <col min="8965" max="8965" width="1.88671875" style="324" customWidth="1"/>
    <col min="8966" max="8966" width="13.88671875" style="324" customWidth="1"/>
    <col min="8967" max="8967" width="1.88671875" style="324" customWidth="1"/>
    <col min="8968" max="8968" width="13.88671875" style="324" customWidth="1"/>
    <col min="8969" max="8969" width="1.88671875" style="324" customWidth="1"/>
    <col min="8970" max="8970" width="13.88671875" style="324" customWidth="1"/>
    <col min="8971" max="8971" width="9.109375" style="324"/>
    <col min="8972" max="8972" width="12.109375" style="324" bestFit="1" customWidth="1"/>
    <col min="8973" max="8973" width="11.109375" style="324" bestFit="1" customWidth="1"/>
    <col min="8974" max="8974" width="11.33203125" style="324" bestFit="1" customWidth="1"/>
    <col min="8975" max="9216" width="9.109375" style="324"/>
    <col min="9217" max="9217" width="1.44140625" style="324" customWidth="1"/>
    <col min="9218" max="9218" width="43.33203125" style="324" customWidth="1"/>
    <col min="9219" max="9219" width="3" style="324" customWidth="1"/>
    <col min="9220" max="9220" width="13.88671875" style="324" customWidth="1"/>
    <col min="9221" max="9221" width="1.88671875" style="324" customWidth="1"/>
    <col min="9222" max="9222" width="13.88671875" style="324" customWidth="1"/>
    <col min="9223" max="9223" width="1.88671875" style="324" customWidth="1"/>
    <col min="9224" max="9224" width="13.88671875" style="324" customWidth="1"/>
    <col min="9225" max="9225" width="1.88671875" style="324" customWidth="1"/>
    <col min="9226" max="9226" width="13.88671875" style="324" customWidth="1"/>
    <col min="9227" max="9227" width="9.109375" style="324"/>
    <col min="9228" max="9228" width="12.109375" style="324" bestFit="1" customWidth="1"/>
    <col min="9229" max="9229" width="11.109375" style="324" bestFit="1" customWidth="1"/>
    <col min="9230" max="9230" width="11.33203125" style="324" bestFit="1" customWidth="1"/>
    <col min="9231" max="9472" width="9.109375" style="324"/>
    <col min="9473" max="9473" width="1.44140625" style="324" customWidth="1"/>
    <col min="9474" max="9474" width="43.33203125" style="324" customWidth="1"/>
    <col min="9475" max="9475" width="3" style="324" customWidth="1"/>
    <col min="9476" max="9476" width="13.88671875" style="324" customWidth="1"/>
    <col min="9477" max="9477" width="1.88671875" style="324" customWidth="1"/>
    <col min="9478" max="9478" width="13.88671875" style="324" customWidth="1"/>
    <col min="9479" max="9479" width="1.88671875" style="324" customWidth="1"/>
    <col min="9480" max="9480" width="13.88671875" style="324" customWidth="1"/>
    <col min="9481" max="9481" width="1.88671875" style="324" customWidth="1"/>
    <col min="9482" max="9482" width="13.88671875" style="324" customWidth="1"/>
    <col min="9483" max="9483" width="9.109375" style="324"/>
    <col min="9484" max="9484" width="12.109375" style="324" bestFit="1" customWidth="1"/>
    <col min="9485" max="9485" width="11.109375" style="324" bestFit="1" customWidth="1"/>
    <col min="9486" max="9486" width="11.33203125" style="324" bestFit="1" customWidth="1"/>
    <col min="9487" max="9728" width="9.109375" style="324"/>
    <col min="9729" max="9729" width="1.44140625" style="324" customWidth="1"/>
    <col min="9730" max="9730" width="43.33203125" style="324" customWidth="1"/>
    <col min="9731" max="9731" width="3" style="324" customWidth="1"/>
    <col min="9732" max="9732" width="13.88671875" style="324" customWidth="1"/>
    <col min="9733" max="9733" width="1.88671875" style="324" customWidth="1"/>
    <col min="9734" max="9734" width="13.88671875" style="324" customWidth="1"/>
    <col min="9735" max="9735" width="1.88671875" style="324" customWidth="1"/>
    <col min="9736" max="9736" width="13.88671875" style="324" customWidth="1"/>
    <col min="9737" max="9737" width="1.88671875" style="324" customWidth="1"/>
    <col min="9738" max="9738" width="13.88671875" style="324" customWidth="1"/>
    <col min="9739" max="9739" width="9.109375" style="324"/>
    <col min="9740" max="9740" width="12.109375" style="324" bestFit="1" customWidth="1"/>
    <col min="9741" max="9741" width="11.109375" style="324" bestFit="1" customWidth="1"/>
    <col min="9742" max="9742" width="11.33203125" style="324" bestFit="1" customWidth="1"/>
    <col min="9743" max="9984" width="9.109375" style="324"/>
    <col min="9985" max="9985" width="1.44140625" style="324" customWidth="1"/>
    <col min="9986" max="9986" width="43.33203125" style="324" customWidth="1"/>
    <col min="9987" max="9987" width="3" style="324" customWidth="1"/>
    <col min="9988" max="9988" width="13.88671875" style="324" customWidth="1"/>
    <col min="9989" max="9989" width="1.88671875" style="324" customWidth="1"/>
    <col min="9990" max="9990" width="13.88671875" style="324" customWidth="1"/>
    <col min="9991" max="9991" width="1.88671875" style="324" customWidth="1"/>
    <col min="9992" max="9992" width="13.88671875" style="324" customWidth="1"/>
    <col min="9993" max="9993" width="1.88671875" style="324" customWidth="1"/>
    <col min="9994" max="9994" width="13.88671875" style="324" customWidth="1"/>
    <col min="9995" max="9995" width="9.109375" style="324"/>
    <col min="9996" max="9996" width="12.109375" style="324" bestFit="1" customWidth="1"/>
    <col min="9997" max="9997" width="11.109375" style="324" bestFit="1" customWidth="1"/>
    <col min="9998" max="9998" width="11.33203125" style="324" bestFit="1" customWidth="1"/>
    <col min="9999" max="10240" width="9.109375" style="324"/>
    <col min="10241" max="10241" width="1.44140625" style="324" customWidth="1"/>
    <col min="10242" max="10242" width="43.33203125" style="324" customWidth="1"/>
    <col min="10243" max="10243" width="3" style="324" customWidth="1"/>
    <col min="10244" max="10244" width="13.88671875" style="324" customWidth="1"/>
    <col min="10245" max="10245" width="1.88671875" style="324" customWidth="1"/>
    <col min="10246" max="10246" width="13.88671875" style="324" customWidth="1"/>
    <col min="10247" max="10247" width="1.88671875" style="324" customWidth="1"/>
    <col min="10248" max="10248" width="13.88671875" style="324" customWidth="1"/>
    <col min="10249" max="10249" width="1.88671875" style="324" customWidth="1"/>
    <col min="10250" max="10250" width="13.88671875" style="324" customWidth="1"/>
    <col min="10251" max="10251" width="9.109375" style="324"/>
    <col min="10252" max="10252" width="12.109375" style="324" bestFit="1" customWidth="1"/>
    <col min="10253" max="10253" width="11.109375" style="324" bestFit="1" customWidth="1"/>
    <col min="10254" max="10254" width="11.33203125" style="324" bestFit="1" customWidth="1"/>
    <col min="10255" max="10496" width="9.109375" style="324"/>
    <col min="10497" max="10497" width="1.44140625" style="324" customWidth="1"/>
    <col min="10498" max="10498" width="43.33203125" style="324" customWidth="1"/>
    <col min="10499" max="10499" width="3" style="324" customWidth="1"/>
    <col min="10500" max="10500" width="13.88671875" style="324" customWidth="1"/>
    <col min="10501" max="10501" width="1.88671875" style="324" customWidth="1"/>
    <col min="10502" max="10502" width="13.88671875" style="324" customWidth="1"/>
    <col min="10503" max="10503" width="1.88671875" style="324" customWidth="1"/>
    <col min="10504" max="10504" width="13.88671875" style="324" customWidth="1"/>
    <col min="10505" max="10505" width="1.88671875" style="324" customWidth="1"/>
    <col min="10506" max="10506" width="13.88671875" style="324" customWidth="1"/>
    <col min="10507" max="10507" width="9.109375" style="324"/>
    <col min="10508" max="10508" width="12.109375" style="324" bestFit="1" customWidth="1"/>
    <col min="10509" max="10509" width="11.109375" style="324" bestFit="1" customWidth="1"/>
    <col min="10510" max="10510" width="11.33203125" style="324" bestFit="1" customWidth="1"/>
    <col min="10511" max="10752" width="9.109375" style="324"/>
    <col min="10753" max="10753" width="1.44140625" style="324" customWidth="1"/>
    <col min="10754" max="10754" width="43.33203125" style="324" customWidth="1"/>
    <col min="10755" max="10755" width="3" style="324" customWidth="1"/>
    <col min="10756" max="10756" width="13.88671875" style="324" customWidth="1"/>
    <col min="10757" max="10757" width="1.88671875" style="324" customWidth="1"/>
    <col min="10758" max="10758" width="13.88671875" style="324" customWidth="1"/>
    <col min="10759" max="10759" width="1.88671875" style="324" customWidth="1"/>
    <col min="10760" max="10760" width="13.88671875" style="324" customWidth="1"/>
    <col min="10761" max="10761" width="1.88671875" style="324" customWidth="1"/>
    <col min="10762" max="10762" width="13.88671875" style="324" customWidth="1"/>
    <col min="10763" max="10763" width="9.109375" style="324"/>
    <col min="10764" max="10764" width="12.109375" style="324" bestFit="1" customWidth="1"/>
    <col min="10765" max="10765" width="11.109375" style="324" bestFit="1" customWidth="1"/>
    <col min="10766" max="10766" width="11.33203125" style="324" bestFit="1" customWidth="1"/>
    <col min="10767" max="11008" width="9.109375" style="324"/>
    <col min="11009" max="11009" width="1.44140625" style="324" customWidth="1"/>
    <col min="11010" max="11010" width="43.33203125" style="324" customWidth="1"/>
    <col min="11011" max="11011" width="3" style="324" customWidth="1"/>
    <col min="11012" max="11012" width="13.88671875" style="324" customWidth="1"/>
    <col min="11013" max="11013" width="1.88671875" style="324" customWidth="1"/>
    <col min="11014" max="11014" width="13.88671875" style="324" customWidth="1"/>
    <col min="11015" max="11015" width="1.88671875" style="324" customWidth="1"/>
    <col min="11016" max="11016" width="13.88671875" style="324" customWidth="1"/>
    <col min="11017" max="11017" width="1.88671875" style="324" customWidth="1"/>
    <col min="11018" max="11018" width="13.88671875" style="324" customWidth="1"/>
    <col min="11019" max="11019" width="9.109375" style="324"/>
    <col min="11020" max="11020" width="12.109375" style="324" bestFit="1" customWidth="1"/>
    <col min="11021" max="11021" width="11.109375" style="324" bestFit="1" customWidth="1"/>
    <col min="11022" max="11022" width="11.33203125" style="324" bestFit="1" customWidth="1"/>
    <col min="11023" max="11264" width="9.109375" style="324"/>
    <col min="11265" max="11265" width="1.44140625" style="324" customWidth="1"/>
    <col min="11266" max="11266" width="43.33203125" style="324" customWidth="1"/>
    <col min="11267" max="11267" width="3" style="324" customWidth="1"/>
    <col min="11268" max="11268" width="13.88671875" style="324" customWidth="1"/>
    <col min="11269" max="11269" width="1.88671875" style="324" customWidth="1"/>
    <col min="11270" max="11270" width="13.88671875" style="324" customWidth="1"/>
    <col min="11271" max="11271" width="1.88671875" style="324" customWidth="1"/>
    <col min="11272" max="11272" width="13.88671875" style="324" customWidth="1"/>
    <col min="11273" max="11273" width="1.88671875" style="324" customWidth="1"/>
    <col min="11274" max="11274" width="13.88671875" style="324" customWidth="1"/>
    <col min="11275" max="11275" width="9.109375" style="324"/>
    <col min="11276" max="11276" width="12.109375" style="324" bestFit="1" customWidth="1"/>
    <col min="11277" max="11277" width="11.109375" style="324" bestFit="1" customWidth="1"/>
    <col min="11278" max="11278" width="11.33203125" style="324" bestFit="1" customWidth="1"/>
    <col min="11279" max="11520" width="9.109375" style="324"/>
    <col min="11521" max="11521" width="1.44140625" style="324" customWidth="1"/>
    <col min="11522" max="11522" width="43.33203125" style="324" customWidth="1"/>
    <col min="11523" max="11523" width="3" style="324" customWidth="1"/>
    <col min="11524" max="11524" width="13.88671875" style="324" customWidth="1"/>
    <col min="11525" max="11525" width="1.88671875" style="324" customWidth="1"/>
    <col min="11526" max="11526" width="13.88671875" style="324" customWidth="1"/>
    <col min="11527" max="11527" width="1.88671875" style="324" customWidth="1"/>
    <col min="11528" max="11528" width="13.88671875" style="324" customWidth="1"/>
    <col min="11529" max="11529" width="1.88671875" style="324" customWidth="1"/>
    <col min="11530" max="11530" width="13.88671875" style="324" customWidth="1"/>
    <col min="11531" max="11531" width="9.109375" style="324"/>
    <col min="11532" max="11532" width="12.109375" style="324" bestFit="1" customWidth="1"/>
    <col min="11533" max="11533" width="11.109375" style="324" bestFit="1" customWidth="1"/>
    <col min="11534" max="11534" width="11.33203125" style="324" bestFit="1" customWidth="1"/>
    <col min="11535" max="11776" width="9.109375" style="324"/>
    <col min="11777" max="11777" width="1.44140625" style="324" customWidth="1"/>
    <col min="11778" max="11778" width="43.33203125" style="324" customWidth="1"/>
    <col min="11779" max="11779" width="3" style="324" customWidth="1"/>
    <col min="11780" max="11780" width="13.88671875" style="324" customWidth="1"/>
    <col min="11781" max="11781" width="1.88671875" style="324" customWidth="1"/>
    <col min="11782" max="11782" width="13.88671875" style="324" customWidth="1"/>
    <col min="11783" max="11783" width="1.88671875" style="324" customWidth="1"/>
    <col min="11784" max="11784" width="13.88671875" style="324" customWidth="1"/>
    <col min="11785" max="11785" width="1.88671875" style="324" customWidth="1"/>
    <col min="11786" max="11786" width="13.88671875" style="324" customWidth="1"/>
    <col min="11787" max="11787" width="9.109375" style="324"/>
    <col min="11788" max="11788" width="12.109375" style="324" bestFit="1" customWidth="1"/>
    <col min="11789" max="11789" width="11.109375" style="324" bestFit="1" customWidth="1"/>
    <col min="11790" max="11790" width="11.33203125" style="324" bestFit="1" customWidth="1"/>
    <col min="11791" max="12032" width="9.109375" style="324"/>
    <col min="12033" max="12033" width="1.44140625" style="324" customWidth="1"/>
    <col min="12034" max="12034" width="43.33203125" style="324" customWidth="1"/>
    <col min="12035" max="12035" width="3" style="324" customWidth="1"/>
    <col min="12036" max="12036" width="13.88671875" style="324" customWidth="1"/>
    <col min="12037" max="12037" width="1.88671875" style="324" customWidth="1"/>
    <col min="12038" max="12038" width="13.88671875" style="324" customWidth="1"/>
    <col min="12039" max="12039" width="1.88671875" style="324" customWidth="1"/>
    <col min="12040" max="12040" width="13.88671875" style="324" customWidth="1"/>
    <col min="12041" max="12041" width="1.88671875" style="324" customWidth="1"/>
    <col min="12042" max="12042" width="13.88671875" style="324" customWidth="1"/>
    <col min="12043" max="12043" width="9.109375" style="324"/>
    <col min="12044" max="12044" width="12.109375" style="324" bestFit="1" customWidth="1"/>
    <col min="12045" max="12045" width="11.109375" style="324" bestFit="1" customWidth="1"/>
    <col min="12046" max="12046" width="11.33203125" style="324" bestFit="1" customWidth="1"/>
    <col min="12047" max="12288" width="9.109375" style="324"/>
    <col min="12289" max="12289" width="1.44140625" style="324" customWidth="1"/>
    <col min="12290" max="12290" width="43.33203125" style="324" customWidth="1"/>
    <col min="12291" max="12291" width="3" style="324" customWidth="1"/>
    <col min="12292" max="12292" width="13.88671875" style="324" customWidth="1"/>
    <col min="12293" max="12293" width="1.88671875" style="324" customWidth="1"/>
    <col min="12294" max="12294" width="13.88671875" style="324" customWidth="1"/>
    <col min="12295" max="12295" width="1.88671875" style="324" customWidth="1"/>
    <col min="12296" max="12296" width="13.88671875" style="324" customWidth="1"/>
    <col min="12297" max="12297" width="1.88671875" style="324" customWidth="1"/>
    <col min="12298" max="12298" width="13.88671875" style="324" customWidth="1"/>
    <col min="12299" max="12299" width="9.109375" style="324"/>
    <col min="12300" max="12300" width="12.109375" style="324" bestFit="1" customWidth="1"/>
    <col min="12301" max="12301" width="11.109375" style="324" bestFit="1" customWidth="1"/>
    <col min="12302" max="12302" width="11.33203125" style="324" bestFit="1" customWidth="1"/>
    <col min="12303" max="12544" width="9.109375" style="324"/>
    <col min="12545" max="12545" width="1.44140625" style="324" customWidth="1"/>
    <col min="12546" max="12546" width="43.33203125" style="324" customWidth="1"/>
    <col min="12547" max="12547" width="3" style="324" customWidth="1"/>
    <col min="12548" max="12548" width="13.88671875" style="324" customWidth="1"/>
    <col min="12549" max="12549" width="1.88671875" style="324" customWidth="1"/>
    <col min="12550" max="12550" width="13.88671875" style="324" customWidth="1"/>
    <col min="12551" max="12551" width="1.88671875" style="324" customWidth="1"/>
    <col min="12552" max="12552" width="13.88671875" style="324" customWidth="1"/>
    <col min="12553" max="12553" width="1.88671875" style="324" customWidth="1"/>
    <col min="12554" max="12554" width="13.88671875" style="324" customWidth="1"/>
    <col min="12555" max="12555" width="9.109375" style="324"/>
    <col min="12556" max="12556" width="12.109375" style="324" bestFit="1" customWidth="1"/>
    <col min="12557" max="12557" width="11.109375" style="324" bestFit="1" customWidth="1"/>
    <col min="12558" max="12558" width="11.33203125" style="324" bestFit="1" customWidth="1"/>
    <col min="12559" max="12800" width="9.109375" style="324"/>
    <col min="12801" max="12801" width="1.44140625" style="324" customWidth="1"/>
    <col min="12802" max="12802" width="43.33203125" style="324" customWidth="1"/>
    <col min="12803" max="12803" width="3" style="324" customWidth="1"/>
    <col min="12804" max="12804" width="13.88671875" style="324" customWidth="1"/>
    <col min="12805" max="12805" width="1.88671875" style="324" customWidth="1"/>
    <col min="12806" max="12806" width="13.88671875" style="324" customWidth="1"/>
    <col min="12807" max="12807" width="1.88671875" style="324" customWidth="1"/>
    <col min="12808" max="12808" width="13.88671875" style="324" customWidth="1"/>
    <col min="12809" max="12809" width="1.88671875" style="324" customWidth="1"/>
    <col min="12810" max="12810" width="13.88671875" style="324" customWidth="1"/>
    <col min="12811" max="12811" width="9.109375" style="324"/>
    <col min="12812" max="12812" width="12.109375" style="324" bestFit="1" customWidth="1"/>
    <col min="12813" max="12813" width="11.109375" style="324" bestFit="1" customWidth="1"/>
    <col min="12814" max="12814" width="11.33203125" style="324" bestFit="1" customWidth="1"/>
    <col min="12815" max="13056" width="9.109375" style="324"/>
    <col min="13057" max="13057" width="1.44140625" style="324" customWidth="1"/>
    <col min="13058" max="13058" width="43.33203125" style="324" customWidth="1"/>
    <col min="13059" max="13059" width="3" style="324" customWidth="1"/>
    <col min="13060" max="13060" width="13.88671875" style="324" customWidth="1"/>
    <col min="13061" max="13061" width="1.88671875" style="324" customWidth="1"/>
    <col min="13062" max="13062" width="13.88671875" style="324" customWidth="1"/>
    <col min="13063" max="13063" width="1.88671875" style="324" customWidth="1"/>
    <col min="13064" max="13064" width="13.88671875" style="324" customWidth="1"/>
    <col min="13065" max="13065" width="1.88671875" style="324" customWidth="1"/>
    <col min="13066" max="13066" width="13.88671875" style="324" customWidth="1"/>
    <col min="13067" max="13067" width="9.109375" style="324"/>
    <col min="13068" max="13068" width="12.109375" style="324" bestFit="1" customWidth="1"/>
    <col min="13069" max="13069" width="11.109375" style="324" bestFit="1" customWidth="1"/>
    <col min="13070" max="13070" width="11.33203125" style="324" bestFit="1" customWidth="1"/>
    <col min="13071" max="13312" width="9.109375" style="324"/>
    <col min="13313" max="13313" width="1.44140625" style="324" customWidth="1"/>
    <col min="13314" max="13314" width="43.33203125" style="324" customWidth="1"/>
    <col min="13315" max="13315" width="3" style="324" customWidth="1"/>
    <col min="13316" max="13316" width="13.88671875" style="324" customWidth="1"/>
    <col min="13317" max="13317" width="1.88671875" style="324" customWidth="1"/>
    <col min="13318" max="13318" width="13.88671875" style="324" customWidth="1"/>
    <col min="13319" max="13319" width="1.88671875" style="324" customWidth="1"/>
    <col min="13320" max="13320" width="13.88671875" style="324" customWidth="1"/>
    <col min="13321" max="13321" width="1.88671875" style="324" customWidth="1"/>
    <col min="13322" max="13322" width="13.88671875" style="324" customWidth="1"/>
    <col min="13323" max="13323" width="9.109375" style="324"/>
    <col min="13324" max="13324" width="12.109375" style="324" bestFit="1" customWidth="1"/>
    <col min="13325" max="13325" width="11.109375" style="324" bestFit="1" customWidth="1"/>
    <col min="13326" max="13326" width="11.33203125" style="324" bestFit="1" customWidth="1"/>
    <col min="13327" max="13568" width="9.109375" style="324"/>
    <col min="13569" max="13569" width="1.44140625" style="324" customWidth="1"/>
    <col min="13570" max="13570" width="43.33203125" style="324" customWidth="1"/>
    <col min="13571" max="13571" width="3" style="324" customWidth="1"/>
    <col min="13572" max="13572" width="13.88671875" style="324" customWidth="1"/>
    <col min="13573" max="13573" width="1.88671875" style="324" customWidth="1"/>
    <col min="13574" max="13574" width="13.88671875" style="324" customWidth="1"/>
    <col min="13575" max="13575" width="1.88671875" style="324" customWidth="1"/>
    <col min="13576" max="13576" width="13.88671875" style="324" customWidth="1"/>
    <col min="13577" max="13577" width="1.88671875" style="324" customWidth="1"/>
    <col min="13578" max="13578" width="13.88671875" style="324" customWidth="1"/>
    <col min="13579" max="13579" width="9.109375" style="324"/>
    <col min="13580" max="13580" width="12.109375" style="324" bestFit="1" customWidth="1"/>
    <col min="13581" max="13581" width="11.109375" style="324" bestFit="1" customWidth="1"/>
    <col min="13582" max="13582" width="11.33203125" style="324" bestFit="1" customWidth="1"/>
    <col min="13583" max="13824" width="9.109375" style="324"/>
    <col min="13825" max="13825" width="1.44140625" style="324" customWidth="1"/>
    <col min="13826" max="13826" width="43.33203125" style="324" customWidth="1"/>
    <col min="13827" max="13827" width="3" style="324" customWidth="1"/>
    <col min="13828" max="13828" width="13.88671875" style="324" customWidth="1"/>
    <col min="13829" max="13829" width="1.88671875" style="324" customWidth="1"/>
    <col min="13830" max="13830" width="13.88671875" style="324" customWidth="1"/>
    <col min="13831" max="13831" width="1.88671875" style="324" customWidth="1"/>
    <col min="13832" max="13832" width="13.88671875" style="324" customWidth="1"/>
    <col min="13833" max="13833" width="1.88671875" style="324" customWidth="1"/>
    <col min="13834" max="13834" width="13.88671875" style="324" customWidth="1"/>
    <col min="13835" max="13835" width="9.109375" style="324"/>
    <col min="13836" max="13836" width="12.109375" style="324" bestFit="1" customWidth="1"/>
    <col min="13837" max="13837" width="11.109375" style="324" bestFit="1" customWidth="1"/>
    <col min="13838" max="13838" width="11.33203125" style="324" bestFit="1" customWidth="1"/>
    <col min="13839" max="14080" width="9.109375" style="324"/>
    <col min="14081" max="14081" width="1.44140625" style="324" customWidth="1"/>
    <col min="14082" max="14082" width="43.33203125" style="324" customWidth="1"/>
    <col min="14083" max="14083" width="3" style="324" customWidth="1"/>
    <col min="14084" max="14084" width="13.88671875" style="324" customWidth="1"/>
    <col min="14085" max="14085" width="1.88671875" style="324" customWidth="1"/>
    <col min="14086" max="14086" width="13.88671875" style="324" customWidth="1"/>
    <col min="14087" max="14087" width="1.88671875" style="324" customWidth="1"/>
    <col min="14088" max="14088" width="13.88671875" style="324" customWidth="1"/>
    <col min="14089" max="14089" width="1.88671875" style="324" customWidth="1"/>
    <col min="14090" max="14090" width="13.88671875" style="324" customWidth="1"/>
    <col min="14091" max="14091" width="9.109375" style="324"/>
    <col min="14092" max="14092" width="12.109375" style="324" bestFit="1" customWidth="1"/>
    <col min="14093" max="14093" width="11.109375" style="324" bestFit="1" customWidth="1"/>
    <col min="14094" max="14094" width="11.33203125" style="324" bestFit="1" customWidth="1"/>
    <col min="14095" max="14336" width="9.109375" style="324"/>
    <col min="14337" max="14337" width="1.44140625" style="324" customWidth="1"/>
    <col min="14338" max="14338" width="43.33203125" style="324" customWidth="1"/>
    <col min="14339" max="14339" width="3" style="324" customWidth="1"/>
    <col min="14340" max="14340" width="13.88671875" style="324" customWidth="1"/>
    <col min="14341" max="14341" width="1.88671875" style="324" customWidth="1"/>
    <col min="14342" max="14342" width="13.88671875" style="324" customWidth="1"/>
    <col min="14343" max="14343" width="1.88671875" style="324" customWidth="1"/>
    <col min="14344" max="14344" width="13.88671875" style="324" customWidth="1"/>
    <col min="14345" max="14345" width="1.88671875" style="324" customWidth="1"/>
    <col min="14346" max="14346" width="13.88671875" style="324" customWidth="1"/>
    <col min="14347" max="14347" width="9.109375" style="324"/>
    <col min="14348" max="14348" width="12.109375" style="324" bestFit="1" customWidth="1"/>
    <col min="14349" max="14349" width="11.109375" style="324" bestFit="1" customWidth="1"/>
    <col min="14350" max="14350" width="11.33203125" style="324" bestFit="1" customWidth="1"/>
    <col min="14351" max="14592" width="9.109375" style="324"/>
    <col min="14593" max="14593" width="1.44140625" style="324" customWidth="1"/>
    <col min="14594" max="14594" width="43.33203125" style="324" customWidth="1"/>
    <col min="14595" max="14595" width="3" style="324" customWidth="1"/>
    <col min="14596" max="14596" width="13.88671875" style="324" customWidth="1"/>
    <col min="14597" max="14597" width="1.88671875" style="324" customWidth="1"/>
    <col min="14598" max="14598" width="13.88671875" style="324" customWidth="1"/>
    <col min="14599" max="14599" width="1.88671875" style="324" customWidth="1"/>
    <col min="14600" max="14600" width="13.88671875" style="324" customWidth="1"/>
    <col min="14601" max="14601" width="1.88671875" style="324" customWidth="1"/>
    <col min="14602" max="14602" width="13.88671875" style="324" customWidth="1"/>
    <col min="14603" max="14603" width="9.109375" style="324"/>
    <col min="14604" max="14604" width="12.109375" style="324" bestFit="1" customWidth="1"/>
    <col min="14605" max="14605" width="11.109375" style="324" bestFit="1" customWidth="1"/>
    <col min="14606" max="14606" width="11.33203125" style="324" bestFit="1" customWidth="1"/>
    <col min="14607" max="14848" width="9.109375" style="324"/>
    <col min="14849" max="14849" width="1.44140625" style="324" customWidth="1"/>
    <col min="14850" max="14850" width="43.33203125" style="324" customWidth="1"/>
    <col min="14851" max="14851" width="3" style="324" customWidth="1"/>
    <col min="14852" max="14852" width="13.88671875" style="324" customWidth="1"/>
    <col min="14853" max="14853" width="1.88671875" style="324" customWidth="1"/>
    <col min="14854" max="14854" width="13.88671875" style="324" customWidth="1"/>
    <col min="14855" max="14855" width="1.88671875" style="324" customWidth="1"/>
    <col min="14856" max="14856" width="13.88671875" style="324" customWidth="1"/>
    <col min="14857" max="14857" width="1.88671875" style="324" customWidth="1"/>
    <col min="14858" max="14858" width="13.88671875" style="324" customWidth="1"/>
    <col min="14859" max="14859" width="9.109375" style="324"/>
    <col min="14860" max="14860" width="12.109375" style="324" bestFit="1" customWidth="1"/>
    <col min="14861" max="14861" width="11.109375" style="324" bestFit="1" customWidth="1"/>
    <col min="14862" max="14862" width="11.33203125" style="324" bestFit="1" customWidth="1"/>
    <col min="14863" max="15104" width="9.109375" style="324"/>
    <col min="15105" max="15105" width="1.44140625" style="324" customWidth="1"/>
    <col min="15106" max="15106" width="43.33203125" style="324" customWidth="1"/>
    <col min="15107" max="15107" width="3" style="324" customWidth="1"/>
    <col min="15108" max="15108" width="13.88671875" style="324" customWidth="1"/>
    <col min="15109" max="15109" width="1.88671875" style="324" customWidth="1"/>
    <col min="15110" max="15110" width="13.88671875" style="324" customWidth="1"/>
    <col min="15111" max="15111" width="1.88671875" style="324" customWidth="1"/>
    <col min="15112" max="15112" width="13.88671875" style="324" customWidth="1"/>
    <col min="15113" max="15113" width="1.88671875" style="324" customWidth="1"/>
    <col min="15114" max="15114" width="13.88671875" style="324" customWidth="1"/>
    <col min="15115" max="15115" width="9.109375" style="324"/>
    <col min="15116" max="15116" width="12.109375" style="324" bestFit="1" customWidth="1"/>
    <col min="15117" max="15117" width="11.109375" style="324" bestFit="1" customWidth="1"/>
    <col min="15118" max="15118" width="11.33203125" style="324" bestFit="1" customWidth="1"/>
    <col min="15119" max="15360" width="9.109375" style="324"/>
    <col min="15361" max="15361" width="1.44140625" style="324" customWidth="1"/>
    <col min="15362" max="15362" width="43.33203125" style="324" customWidth="1"/>
    <col min="15363" max="15363" width="3" style="324" customWidth="1"/>
    <col min="15364" max="15364" width="13.88671875" style="324" customWidth="1"/>
    <col min="15365" max="15365" width="1.88671875" style="324" customWidth="1"/>
    <col min="15366" max="15366" width="13.88671875" style="324" customWidth="1"/>
    <col min="15367" max="15367" width="1.88671875" style="324" customWidth="1"/>
    <col min="15368" max="15368" width="13.88671875" style="324" customWidth="1"/>
    <col min="15369" max="15369" width="1.88671875" style="324" customWidth="1"/>
    <col min="15370" max="15370" width="13.88671875" style="324" customWidth="1"/>
    <col min="15371" max="15371" width="9.109375" style="324"/>
    <col min="15372" max="15372" width="12.109375" style="324" bestFit="1" customWidth="1"/>
    <col min="15373" max="15373" width="11.109375" style="324" bestFit="1" customWidth="1"/>
    <col min="15374" max="15374" width="11.33203125" style="324" bestFit="1" customWidth="1"/>
    <col min="15375" max="15616" width="9.109375" style="324"/>
    <col min="15617" max="15617" width="1.44140625" style="324" customWidth="1"/>
    <col min="15618" max="15618" width="43.33203125" style="324" customWidth="1"/>
    <col min="15619" max="15619" width="3" style="324" customWidth="1"/>
    <col min="15620" max="15620" width="13.88671875" style="324" customWidth="1"/>
    <col min="15621" max="15621" width="1.88671875" style="324" customWidth="1"/>
    <col min="15622" max="15622" width="13.88671875" style="324" customWidth="1"/>
    <col min="15623" max="15623" width="1.88671875" style="324" customWidth="1"/>
    <col min="15624" max="15624" width="13.88671875" style="324" customWidth="1"/>
    <col min="15625" max="15625" width="1.88671875" style="324" customWidth="1"/>
    <col min="15626" max="15626" width="13.88671875" style="324" customWidth="1"/>
    <col min="15627" max="15627" width="9.109375" style="324"/>
    <col min="15628" max="15628" width="12.109375" style="324" bestFit="1" customWidth="1"/>
    <col min="15629" max="15629" width="11.109375" style="324" bestFit="1" customWidth="1"/>
    <col min="15630" max="15630" width="11.33203125" style="324" bestFit="1" customWidth="1"/>
    <col min="15631" max="15872" width="9.109375" style="324"/>
    <col min="15873" max="15873" width="1.44140625" style="324" customWidth="1"/>
    <col min="15874" max="15874" width="43.33203125" style="324" customWidth="1"/>
    <col min="15875" max="15875" width="3" style="324" customWidth="1"/>
    <col min="15876" max="15876" width="13.88671875" style="324" customWidth="1"/>
    <col min="15877" max="15877" width="1.88671875" style="324" customWidth="1"/>
    <col min="15878" max="15878" width="13.88671875" style="324" customWidth="1"/>
    <col min="15879" max="15879" width="1.88671875" style="324" customWidth="1"/>
    <col min="15880" max="15880" width="13.88671875" style="324" customWidth="1"/>
    <col min="15881" max="15881" width="1.88671875" style="324" customWidth="1"/>
    <col min="15882" max="15882" width="13.88671875" style="324" customWidth="1"/>
    <col min="15883" max="15883" width="9.109375" style="324"/>
    <col min="15884" max="15884" width="12.109375" style="324" bestFit="1" customWidth="1"/>
    <col min="15885" max="15885" width="11.109375" style="324" bestFit="1" customWidth="1"/>
    <col min="15886" max="15886" width="11.33203125" style="324" bestFit="1" customWidth="1"/>
    <col min="15887" max="16128" width="9.109375" style="324"/>
    <col min="16129" max="16129" width="1.44140625" style="324" customWidth="1"/>
    <col min="16130" max="16130" width="43.33203125" style="324" customWidth="1"/>
    <col min="16131" max="16131" width="3" style="324" customWidth="1"/>
    <col min="16132" max="16132" width="13.88671875" style="324" customWidth="1"/>
    <col min="16133" max="16133" width="1.88671875" style="324" customWidth="1"/>
    <col min="16134" max="16134" width="13.88671875" style="324" customWidth="1"/>
    <col min="16135" max="16135" width="1.88671875" style="324" customWidth="1"/>
    <col min="16136" max="16136" width="13.88671875" style="324" customWidth="1"/>
    <col min="16137" max="16137" width="1.88671875" style="324" customWidth="1"/>
    <col min="16138" max="16138" width="13.88671875" style="324" customWidth="1"/>
    <col min="16139" max="16139" width="9.109375" style="324"/>
    <col min="16140" max="16140" width="12.109375" style="324" bestFit="1" customWidth="1"/>
    <col min="16141" max="16141" width="11.109375" style="324" bestFit="1" customWidth="1"/>
    <col min="16142" max="16142" width="11.33203125" style="324" bestFit="1" customWidth="1"/>
    <col min="16143" max="16384" width="9.109375" style="324"/>
  </cols>
  <sheetData>
    <row r="1" spans="1:14" ht="19.5" customHeight="1">
      <c r="A1" s="467" t="s">
        <v>0</v>
      </c>
      <c r="B1" s="126"/>
      <c r="C1" s="126"/>
      <c r="D1" s="57"/>
      <c r="E1" s="126"/>
      <c r="F1" s="57"/>
      <c r="G1" s="126"/>
      <c r="H1" s="57"/>
      <c r="I1" s="126"/>
      <c r="J1" s="57"/>
    </row>
    <row r="2" spans="1:14" ht="19.5" customHeight="1">
      <c r="A2" s="468" t="s">
        <v>79</v>
      </c>
      <c r="B2" s="126"/>
      <c r="C2" s="126"/>
      <c r="D2" s="57"/>
      <c r="E2" s="126"/>
      <c r="F2" s="57"/>
      <c r="G2" s="126"/>
      <c r="H2" s="57"/>
      <c r="I2" s="126"/>
      <c r="J2" s="57"/>
    </row>
    <row r="3" spans="1:14" ht="19.5" customHeight="1">
      <c r="A3" s="465"/>
      <c r="B3" s="127"/>
      <c r="C3" s="127"/>
      <c r="D3" s="128"/>
      <c r="E3" s="127"/>
      <c r="F3" s="128"/>
      <c r="G3" s="127"/>
      <c r="H3" s="128"/>
      <c r="I3" s="127"/>
      <c r="J3" s="128"/>
    </row>
    <row r="4" spans="1:14" ht="19.5" customHeight="1">
      <c r="A4" s="126"/>
      <c r="B4" s="126"/>
      <c r="C4" s="126"/>
      <c r="D4" s="1059" t="s">
        <v>80</v>
      </c>
      <c r="E4" s="1059"/>
      <c r="F4" s="1059"/>
      <c r="G4" s="60"/>
      <c r="H4" s="1059" t="s">
        <v>81</v>
      </c>
      <c r="I4" s="1059"/>
      <c r="J4" s="1059"/>
    </row>
    <row r="5" spans="1:14" ht="19.5" customHeight="1">
      <c r="A5" s="62"/>
      <c r="B5" s="126"/>
      <c r="C5" s="126"/>
      <c r="D5" s="1059" t="s">
        <v>82</v>
      </c>
      <c r="E5" s="1059"/>
      <c r="F5" s="1059"/>
      <c r="G5" s="60"/>
      <c r="H5" s="1059" t="s">
        <v>82</v>
      </c>
      <c r="I5" s="1059"/>
      <c r="J5" s="1059"/>
    </row>
    <row r="6" spans="1:14" ht="19.5" customHeight="1">
      <c r="A6" s="62"/>
      <c r="B6" s="63"/>
      <c r="C6" s="63"/>
      <c r="D6" s="1060" t="s">
        <v>83</v>
      </c>
      <c r="E6" s="1060"/>
      <c r="F6" s="1060"/>
      <c r="G6" s="65"/>
      <c r="H6" s="1065" t="s">
        <v>83</v>
      </c>
      <c r="I6" s="1060"/>
      <c r="J6" s="1060"/>
    </row>
    <row r="7" spans="1:14" ht="19.5" customHeight="1">
      <c r="A7" s="62"/>
      <c r="B7" s="63"/>
      <c r="C7" s="63"/>
      <c r="D7" s="1060" t="s">
        <v>406</v>
      </c>
      <c r="E7" s="1060"/>
      <c r="F7" s="1060"/>
      <c r="G7" s="1019"/>
      <c r="H7" s="1061" t="s">
        <v>406</v>
      </c>
      <c r="I7" s="1061"/>
      <c r="J7" s="1061"/>
    </row>
    <row r="8" spans="1:14" ht="19.5" customHeight="1">
      <c r="A8" s="126"/>
      <c r="B8" s="126"/>
      <c r="C8" s="66"/>
      <c r="D8" s="68">
        <v>2017</v>
      </c>
      <c r="E8" s="67"/>
      <c r="F8" s="68">
        <v>2016</v>
      </c>
      <c r="G8" s="60"/>
      <c r="H8" s="68">
        <v>2017</v>
      </c>
      <c r="I8" s="67"/>
      <c r="J8" s="68">
        <v>2016</v>
      </c>
    </row>
    <row r="9" spans="1:14" ht="19.5" customHeight="1">
      <c r="A9" s="126"/>
      <c r="B9" s="126"/>
      <c r="C9" s="126"/>
      <c r="D9" s="1062" t="s">
        <v>11</v>
      </c>
      <c r="E9" s="1062"/>
      <c r="F9" s="1062"/>
      <c r="G9" s="1062"/>
      <c r="H9" s="1062"/>
      <c r="I9" s="1062"/>
      <c r="J9" s="1062"/>
    </row>
    <row r="10" spans="1:14" ht="19.5" customHeight="1">
      <c r="A10" s="126"/>
      <c r="B10" s="126"/>
      <c r="C10" s="126"/>
      <c r="D10" s="1020"/>
      <c r="E10" s="1020"/>
      <c r="F10" s="1020"/>
      <c r="G10" s="1020"/>
      <c r="H10" s="1020"/>
      <c r="I10" s="1020"/>
      <c r="J10" s="1020"/>
    </row>
    <row r="11" spans="1:14" ht="19.5" customHeight="1">
      <c r="A11" s="127" t="s">
        <v>422</v>
      </c>
      <c r="B11" s="129"/>
      <c r="C11" s="129"/>
      <c r="D11" s="96">
        <v>25613</v>
      </c>
      <c r="E11" s="89"/>
      <c r="F11" s="96">
        <v>134972</v>
      </c>
      <c r="G11" s="89"/>
      <c r="H11" s="898">
        <v>-33314</v>
      </c>
      <c r="I11" s="89"/>
      <c r="J11" s="96">
        <v>-13865</v>
      </c>
      <c r="N11" s="1012"/>
    </row>
    <row r="12" spans="1:14" ht="19.5" customHeight="1">
      <c r="A12" s="127" t="s">
        <v>122</v>
      </c>
      <c r="B12" s="129"/>
      <c r="C12" s="129"/>
      <c r="D12" s="772"/>
      <c r="E12" s="91"/>
      <c r="F12" s="772"/>
      <c r="G12" s="91"/>
      <c r="H12" s="130"/>
      <c r="I12" s="91"/>
      <c r="J12" s="130"/>
      <c r="N12" s="1012"/>
    </row>
    <row r="13" spans="1:14" ht="19.5" hidden="1" customHeight="1">
      <c r="A13" s="127"/>
      <c r="B13" s="131" t="s">
        <v>123</v>
      </c>
      <c r="C13" s="129"/>
      <c r="D13" s="772"/>
      <c r="E13" s="91"/>
      <c r="F13" s="772"/>
      <c r="G13" s="91"/>
      <c r="H13" s="130"/>
      <c r="I13" s="91"/>
      <c r="J13" s="130"/>
      <c r="N13" s="1012"/>
    </row>
    <row r="14" spans="1:14" ht="19.5" hidden="1" customHeight="1">
      <c r="A14" s="127"/>
      <c r="B14" s="131" t="s">
        <v>124</v>
      </c>
      <c r="C14" s="129"/>
      <c r="D14" s="772"/>
      <c r="E14" s="91"/>
      <c r="F14" s="772"/>
      <c r="G14" s="91"/>
      <c r="H14" s="130"/>
      <c r="I14" s="91"/>
      <c r="J14" s="130"/>
      <c r="N14" s="1012"/>
    </row>
    <row r="15" spans="1:14" ht="19.5" hidden="1" customHeight="1">
      <c r="A15" s="127"/>
      <c r="B15" s="129" t="s">
        <v>125</v>
      </c>
      <c r="C15" s="129"/>
      <c r="D15" s="1013"/>
      <c r="E15" s="1013"/>
      <c r="F15" s="1013"/>
      <c r="G15" s="1013"/>
      <c r="H15" s="1013"/>
      <c r="I15" s="324"/>
      <c r="J15" s="324"/>
      <c r="N15" s="1012"/>
    </row>
    <row r="16" spans="1:14" ht="19.5" hidden="1" customHeight="1">
      <c r="A16" s="127"/>
      <c r="B16" s="129" t="s">
        <v>126</v>
      </c>
      <c r="C16" s="129"/>
      <c r="D16" s="326">
        <v>0</v>
      </c>
      <c r="E16" s="91"/>
      <c r="F16" s="325">
        <v>0</v>
      </c>
      <c r="G16" s="91"/>
      <c r="H16" s="326">
        <v>0</v>
      </c>
      <c r="I16" s="91"/>
      <c r="J16" s="326">
        <v>0</v>
      </c>
      <c r="N16" s="1012"/>
    </row>
    <row r="17" spans="1:14" ht="19.5" customHeight="1">
      <c r="A17" s="127"/>
      <c r="B17" s="131" t="s">
        <v>123</v>
      </c>
      <c r="C17" s="131"/>
      <c r="D17" s="130"/>
      <c r="E17" s="91"/>
      <c r="F17" s="772"/>
      <c r="G17" s="91"/>
      <c r="H17" s="130"/>
      <c r="I17" s="91"/>
      <c r="J17" s="130"/>
      <c r="N17" s="1012"/>
    </row>
    <row r="18" spans="1:14" ht="19.5" customHeight="1">
      <c r="A18" s="127"/>
      <c r="B18" s="131" t="s">
        <v>127</v>
      </c>
      <c r="C18" s="131"/>
      <c r="D18" s="130"/>
      <c r="E18" s="91"/>
      <c r="F18" s="772"/>
      <c r="G18" s="91"/>
      <c r="H18" s="130"/>
      <c r="I18" s="91"/>
      <c r="J18" s="130"/>
      <c r="N18" s="1012"/>
    </row>
    <row r="19" spans="1:14" ht="19.5" customHeight="1">
      <c r="A19" s="129"/>
      <c r="B19" s="129" t="s">
        <v>128</v>
      </c>
      <c r="C19" s="129"/>
      <c r="D19" s="772"/>
      <c r="E19" s="91"/>
      <c r="F19" s="772"/>
      <c r="G19" s="91"/>
      <c r="H19" s="772"/>
      <c r="I19" s="91"/>
      <c r="J19" s="772"/>
      <c r="N19" s="1012"/>
    </row>
    <row r="20" spans="1:14" ht="19.5" customHeight="1">
      <c r="A20" s="132"/>
      <c r="B20" s="133" t="s">
        <v>857</v>
      </c>
      <c r="C20" s="133"/>
      <c r="D20" s="325">
        <v>-366777</v>
      </c>
      <c r="E20" s="91"/>
      <c r="F20" s="772">
        <v>-244453</v>
      </c>
      <c r="G20" s="91"/>
      <c r="H20" s="325">
        <v>0</v>
      </c>
      <c r="I20" s="78"/>
      <c r="J20" s="327">
        <v>0</v>
      </c>
      <c r="N20" s="1012"/>
    </row>
    <row r="21" spans="1:14" ht="19.5" customHeight="1">
      <c r="A21" s="132"/>
      <c r="B21" s="133" t="s">
        <v>129</v>
      </c>
      <c r="C21" s="133"/>
      <c r="D21" s="80"/>
      <c r="E21" s="91"/>
      <c r="F21" s="772"/>
      <c r="G21" s="91"/>
      <c r="H21" s="80"/>
      <c r="I21" s="91"/>
      <c r="J21" s="80"/>
      <c r="N21" s="1012"/>
    </row>
    <row r="22" spans="1:14" ht="19.5" customHeight="1">
      <c r="A22" s="132"/>
      <c r="B22" s="133" t="s">
        <v>130</v>
      </c>
      <c r="C22" s="133"/>
      <c r="D22" s="325">
        <v>-56227</v>
      </c>
      <c r="E22" s="91"/>
      <c r="F22" s="772">
        <v>-308444</v>
      </c>
      <c r="G22" s="91"/>
      <c r="H22" s="325">
        <v>274</v>
      </c>
      <c r="I22" s="91"/>
      <c r="J22" s="80">
        <v>13850</v>
      </c>
      <c r="N22" s="1012"/>
    </row>
    <row r="23" spans="1:14" ht="19.5" customHeight="1">
      <c r="A23" s="132"/>
      <c r="B23" s="133" t="s">
        <v>131</v>
      </c>
      <c r="C23" s="133"/>
      <c r="D23" s="80"/>
      <c r="E23" s="91"/>
      <c r="F23" s="772"/>
      <c r="G23" s="91"/>
      <c r="H23" s="80"/>
      <c r="I23" s="91"/>
      <c r="J23" s="80"/>
      <c r="N23" s="1012"/>
    </row>
    <row r="24" spans="1:14" ht="19.5" customHeight="1">
      <c r="A24" s="132"/>
      <c r="B24" s="133" t="s">
        <v>413</v>
      </c>
      <c r="C24" s="133"/>
      <c r="D24" s="80"/>
      <c r="E24" s="91"/>
      <c r="F24" s="772"/>
      <c r="G24" s="91"/>
      <c r="H24" s="80"/>
      <c r="I24" s="91"/>
      <c r="J24" s="80"/>
      <c r="N24" s="1012"/>
    </row>
    <row r="25" spans="1:14" ht="19.5" customHeight="1">
      <c r="A25" s="132"/>
      <c r="B25" s="324" t="s">
        <v>132</v>
      </c>
      <c r="C25" s="56"/>
      <c r="D25" s="809">
        <v>10069</v>
      </c>
      <c r="E25" s="91"/>
      <c r="F25" s="82">
        <v>52020</v>
      </c>
      <c r="G25" s="91"/>
      <c r="H25" s="809">
        <v>-55</v>
      </c>
      <c r="I25" s="91"/>
      <c r="J25" s="82">
        <v>-2770</v>
      </c>
      <c r="N25" s="1012"/>
    </row>
    <row r="26" spans="1:14" ht="19.5" customHeight="1">
      <c r="A26" s="134" t="s">
        <v>122</v>
      </c>
      <c r="B26" s="129"/>
      <c r="C26" s="129"/>
      <c r="D26" s="772"/>
      <c r="E26" s="91"/>
      <c r="F26" s="772"/>
      <c r="G26" s="91"/>
      <c r="H26" s="772"/>
      <c r="I26" s="91"/>
      <c r="J26" s="772"/>
      <c r="N26" s="1012"/>
    </row>
    <row r="27" spans="1:14" ht="19.5" customHeight="1">
      <c r="A27" s="132"/>
      <c r="B27" s="134" t="s">
        <v>133</v>
      </c>
      <c r="C27" s="134"/>
      <c r="D27" s="899">
        <v>-412935</v>
      </c>
      <c r="E27" s="89"/>
      <c r="F27" s="85">
        <v>-500877</v>
      </c>
      <c r="G27" s="96"/>
      <c r="H27" s="810">
        <v>219</v>
      </c>
      <c r="I27" s="96"/>
      <c r="J27" s="85">
        <v>11080</v>
      </c>
      <c r="N27" s="1012"/>
    </row>
    <row r="28" spans="1:14" ht="19.5" customHeight="1">
      <c r="A28" s="134" t="s">
        <v>836</v>
      </c>
      <c r="B28" s="129"/>
      <c r="C28" s="129"/>
      <c r="D28" s="772"/>
      <c r="E28" s="91"/>
      <c r="F28" s="772"/>
      <c r="G28" s="91"/>
      <c r="H28" s="772"/>
      <c r="I28" s="91"/>
      <c r="J28" s="772"/>
      <c r="N28" s="1012"/>
    </row>
    <row r="29" spans="1:14" ht="19.5" customHeight="1" thickBot="1">
      <c r="A29" s="134"/>
      <c r="B29" s="134" t="s">
        <v>133</v>
      </c>
      <c r="C29" s="134"/>
      <c r="D29" s="102">
        <v>-387322</v>
      </c>
      <c r="E29" s="89"/>
      <c r="F29" s="102">
        <v>-365905</v>
      </c>
      <c r="G29" s="89"/>
      <c r="H29" s="102">
        <v>-33095</v>
      </c>
      <c r="I29" s="89"/>
      <c r="J29" s="102">
        <v>-2785</v>
      </c>
      <c r="N29" s="1012"/>
    </row>
    <row r="30" spans="1:14" ht="19.5" customHeight="1" thickTop="1">
      <c r="A30" s="134"/>
      <c r="B30" s="135"/>
      <c r="C30" s="135"/>
      <c r="D30" s="96"/>
      <c r="E30" s="89"/>
      <c r="F30" s="96"/>
      <c r="G30" s="89"/>
      <c r="H30" s="96"/>
      <c r="I30" s="89"/>
      <c r="J30" s="96"/>
      <c r="N30" s="1012"/>
    </row>
    <row r="31" spans="1:14" ht="19.5" customHeight="1">
      <c r="A31" s="134" t="s">
        <v>836</v>
      </c>
      <c r="B31" s="129"/>
      <c r="C31" s="129"/>
      <c r="D31" s="772"/>
      <c r="E31" s="91"/>
      <c r="F31" s="772"/>
      <c r="G31" s="772"/>
      <c r="H31" s="772"/>
      <c r="I31" s="91"/>
      <c r="J31" s="772"/>
      <c r="N31" s="1012"/>
    </row>
    <row r="32" spans="1:14" ht="19.5" customHeight="1">
      <c r="A32" s="132"/>
      <c r="B32" s="127" t="s">
        <v>135</v>
      </c>
      <c r="C32" s="127"/>
      <c r="D32" s="772"/>
      <c r="E32" s="91"/>
      <c r="F32" s="772"/>
      <c r="G32" s="91"/>
      <c r="H32" s="772"/>
      <c r="I32" s="91"/>
      <c r="J32" s="772"/>
      <c r="N32" s="1012"/>
    </row>
    <row r="33" spans="1:14" ht="19.5" customHeight="1">
      <c r="A33" s="132"/>
      <c r="B33" s="136" t="s">
        <v>136</v>
      </c>
      <c r="C33" s="136"/>
      <c r="D33" s="772">
        <v>-276413</v>
      </c>
      <c r="E33" s="91"/>
      <c r="F33" s="784">
        <v>-425729</v>
      </c>
      <c r="G33" s="91"/>
      <c r="H33" s="325">
        <v>-33095</v>
      </c>
      <c r="I33" s="91"/>
      <c r="J33" s="466">
        <v>-2785</v>
      </c>
      <c r="N33" s="1012"/>
    </row>
    <row r="34" spans="1:14" ht="19.5" customHeight="1">
      <c r="A34" s="134"/>
      <c r="B34" s="111" t="s">
        <v>76</v>
      </c>
      <c r="D34" s="82">
        <v>-110909</v>
      </c>
      <c r="E34" s="91"/>
      <c r="F34" s="784">
        <v>59824</v>
      </c>
      <c r="G34" s="91"/>
      <c r="H34" s="328">
        <v>0</v>
      </c>
      <c r="I34" s="78"/>
      <c r="J34" s="328">
        <v>0</v>
      </c>
      <c r="N34" s="1012"/>
    </row>
    <row r="35" spans="1:14" ht="19.5" customHeight="1">
      <c r="A35" s="137"/>
      <c r="B35" s="138"/>
      <c r="C35" s="138"/>
      <c r="D35" s="96">
        <v>-387322</v>
      </c>
      <c r="E35" s="96"/>
      <c r="F35" s="1044">
        <v>-365905</v>
      </c>
      <c r="G35" s="96"/>
      <c r="H35" s="96">
        <v>-33095</v>
      </c>
      <c r="I35" s="96"/>
      <c r="J35" s="1045">
        <v>-2785</v>
      </c>
      <c r="N35" s="1012"/>
    </row>
    <row r="36" spans="1:14" s="1046" customFormat="1" ht="19.5" customHeight="1">
      <c r="A36" s="138"/>
      <c r="B36" s="138"/>
      <c r="C36" s="138"/>
      <c r="D36" s="108"/>
      <c r="E36" s="139"/>
      <c r="F36" s="108"/>
      <c r="G36" s="139"/>
      <c r="H36" s="108"/>
      <c r="I36" s="139"/>
      <c r="J36" s="108"/>
      <c r="L36" s="1047"/>
      <c r="M36" s="1047"/>
    </row>
    <row r="37" spans="1:14" s="1046" customFormat="1" ht="19.5" customHeight="1">
      <c r="A37" s="138"/>
      <c r="B37" s="138"/>
      <c r="C37" s="138"/>
      <c r="D37" s="108"/>
      <c r="E37" s="140"/>
      <c r="F37" s="108"/>
      <c r="G37" s="129"/>
      <c r="H37" s="108"/>
      <c r="I37" s="129"/>
      <c r="J37" s="108"/>
      <c r="L37" s="1047"/>
      <c r="M37" s="1047"/>
    </row>
    <row r="38" spans="1:14" s="1048" customFormat="1" ht="19.5" customHeight="1">
      <c r="A38" s="137"/>
      <c r="B38" s="137"/>
      <c r="C38" s="137"/>
      <c r="D38" s="128"/>
      <c r="E38" s="460"/>
      <c r="F38" s="128"/>
      <c r="G38" s="461"/>
      <c r="H38" s="128"/>
      <c r="I38" s="461"/>
      <c r="J38" s="128"/>
      <c r="L38" s="1049"/>
      <c r="M38" s="1049"/>
    </row>
    <row r="39" spans="1:14" s="1046" customFormat="1" ht="19.5" customHeight="1">
      <c r="A39" s="138"/>
      <c r="B39" s="138"/>
      <c r="C39" s="138"/>
      <c r="D39" s="141"/>
      <c r="E39" s="138"/>
      <c r="F39" s="141"/>
      <c r="G39" s="138"/>
      <c r="H39" s="141"/>
      <c r="I39" s="138"/>
      <c r="J39" s="141"/>
      <c r="L39" s="1047"/>
      <c r="M39" s="1047"/>
    </row>
    <row r="40" spans="1:14" s="1046" customFormat="1" ht="19.5" customHeight="1">
      <c r="A40" s="138"/>
      <c r="B40" s="138"/>
      <c r="C40" s="137"/>
      <c r="D40" s="108"/>
      <c r="E40" s="139"/>
      <c r="F40" s="108"/>
      <c r="G40" s="142"/>
      <c r="H40" s="108"/>
      <c r="I40" s="142"/>
      <c r="J40" s="108"/>
      <c r="L40" s="1047"/>
      <c r="M40" s="1047"/>
    </row>
    <row r="41" spans="1:14" s="1046" customFormat="1" ht="19.5" customHeight="1">
      <c r="A41" s="138"/>
      <c r="B41" s="138"/>
      <c r="C41" s="137"/>
      <c r="D41" s="108"/>
      <c r="E41" s="139"/>
      <c r="F41" s="108"/>
      <c r="G41" s="142"/>
      <c r="H41" s="108"/>
      <c r="I41" s="142"/>
      <c r="J41" s="108"/>
      <c r="L41" s="1047"/>
      <c r="M41" s="1047"/>
    </row>
    <row r="42" spans="1:14" s="1046" customFormat="1" ht="19.5" customHeight="1">
      <c r="A42" s="138"/>
      <c r="B42" s="138"/>
      <c r="C42" s="137"/>
      <c r="D42" s="108"/>
      <c r="E42" s="139"/>
      <c r="F42" s="108"/>
      <c r="G42" s="142"/>
      <c r="H42" s="108"/>
      <c r="I42" s="142"/>
      <c r="J42" s="108"/>
      <c r="L42" s="1047"/>
      <c r="M42" s="1047"/>
    </row>
    <row r="43" spans="1:14" s="1046" customFormat="1" ht="19.5" customHeight="1">
      <c r="A43" s="138"/>
      <c r="B43" s="138"/>
      <c r="C43" s="138"/>
      <c r="D43" s="108"/>
      <c r="E43" s="140"/>
      <c r="F43" s="108"/>
      <c r="G43" s="129"/>
      <c r="H43" s="108"/>
      <c r="I43" s="129"/>
      <c r="J43" s="108"/>
      <c r="L43" s="1047"/>
      <c r="M43" s="1047"/>
    </row>
    <row r="44" spans="1:14" s="1046" customFormat="1" ht="19.5" customHeight="1">
      <c r="A44" s="138"/>
      <c r="B44" s="138"/>
      <c r="C44" s="138"/>
      <c r="D44" s="108"/>
      <c r="E44" s="143"/>
      <c r="F44" s="108"/>
      <c r="G44" s="143"/>
      <c r="H44" s="108"/>
      <c r="I44" s="143"/>
      <c r="J44" s="108"/>
      <c r="L44" s="1047"/>
      <c r="M44" s="1047"/>
    </row>
    <row r="45" spans="1:14" s="1046" customFormat="1" ht="19.5" customHeight="1">
      <c r="A45" s="138"/>
      <c r="B45" s="138"/>
      <c r="C45" s="138"/>
      <c r="D45" s="108"/>
      <c r="E45" s="140"/>
      <c r="F45" s="108"/>
      <c r="G45" s="129"/>
      <c r="H45" s="108"/>
      <c r="I45" s="129"/>
      <c r="J45" s="108"/>
      <c r="L45" s="1047"/>
      <c r="M45" s="1047"/>
    </row>
    <row r="46" spans="1:14" s="1046" customFormat="1" ht="19.5" customHeight="1">
      <c r="A46" s="138"/>
      <c r="B46" s="138"/>
      <c r="C46" s="138"/>
      <c r="D46" s="108"/>
      <c r="E46" s="139"/>
      <c r="F46" s="108"/>
      <c r="G46" s="143"/>
      <c r="H46" s="108"/>
      <c r="I46" s="143"/>
      <c r="J46" s="108"/>
      <c r="L46" s="1047"/>
      <c r="M46" s="1047"/>
    </row>
    <row r="47" spans="1:14" s="1046" customFormat="1" ht="19.5" customHeight="1">
      <c r="A47" s="138"/>
      <c r="B47" s="129"/>
      <c r="C47" s="138"/>
      <c r="D47" s="108"/>
      <c r="E47" s="139"/>
      <c r="F47" s="108"/>
      <c r="G47" s="143"/>
      <c r="H47" s="108"/>
      <c r="I47" s="143"/>
      <c r="J47" s="108"/>
      <c r="L47" s="1047"/>
      <c r="M47" s="1047"/>
    </row>
    <row r="48" spans="1:14" s="1046" customFormat="1" ht="19.5" customHeight="1">
      <c r="A48" s="137"/>
      <c r="B48" s="129"/>
      <c r="C48" s="138"/>
      <c r="D48" s="108"/>
      <c r="E48" s="142"/>
      <c r="F48" s="108"/>
      <c r="G48" s="143"/>
      <c r="H48" s="108"/>
      <c r="I48" s="143"/>
      <c r="J48" s="108"/>
      <c r="L48" s="1047"/>
      <c r="M48" s="1047"/>
    </row>
    <row r="49" spans="1:13" s="1046" customFormat="1" ht="19.5" customHeight="1">
      <c r="A49" s="129"/>
      <c r="B49" s="1050"/>
      <c r="C49" s="129"/>
      <c r="D49" s="472"/>
      <c r="E49" s="167"/>
      <c r="F49" s="156"/>
      <c r="G49" s="167"/>
      <c r="H49" s="169"/>
      <c r="I49" s="167"/>
      <c r="J49" s="156"/>
      <c r="L49" s="1047"/>
      <c r="M49" s="1047"/>
    </row>
    <row r="50" spans="1:13" s="1046" customFormat="1" ht="19.5" customHeight="1">
      <c r="A50" s="127"/>
      <c r="B50" s="129"/>
      <c r="C50" s="129"/>
      <c r="D50" s="156"/>
      <c r="E50" s="167"/>
      <c r="F50" s="156"/>
      <c r="G50" s="167"/>
      <c r="H50" s="156"/>
      <c r="I50" s="167"/>
      <c r="J50" s="156"/>
      <c r="L50" s="1047"/>
      <c r="M50" s="1047"/>
    </row>
    <row r="51" spans="1:13" s="1046" customFormat="1" ht="19.5" customHeight="1">
      <c r="A51" s="127"/>
      <c r="B51" s="129"/>
      <c r="C51" s="129"/>
      <c r="D51" s="161"/>
      <c r="E51" s="166"/>
      <c r="F51" s="161"/>
      <c r="G51" s="161"/>
      <c r="H51" s="161"/>
      <c r="I51" s="161"/>
      <c r="J51" s="161"/>
      <c r="L51" s="1047"/>
      <c r="M51" s="1047"/>
    </row>
    <row r="52" spans="1:13" s="1046" customFormat="1" ht="19.5" customHeight="1">
      <c r="A52" s="127"/>
      <c r="B52" s="129"/>
      <c r="C52" s="129"/>
      <c r="D52" s="156"/>
      <c r="E52" s="167"/>
      <c r="F52" s="156"/>
      <c r="G52" s="167"/>
      <c r="H52" s="156"/>
      <c r="I52" s="167"/>
      <c r="J52" s="156"/>
      <c r="L52" s="1047"/>
      <c r="M52" s="1047"/>
    </row>
    <row r="53" spans="1:13" s="1046" customFormat="1" ht="19.5" customHeight="1">
      <c r="A53" s="127"/>
      <c r="B53" s="129"/>
      <c r="C53" s="129"/>
      <c r="D53" s="161"/>
      <c r="E53" s="166"/>
      <c r="F53" s="161"/>
      <c r="G53" s="166"/>
      <c r="H53" s="161"/>
      <c r="I53" s="166"/>
      <c r="J53" s="161"/>
      <c r="L53" s="1047"/>
      <c r="M53" s="1047"/>
    </row>
    <row r="54" spans="1:13" s="1046" customFormat="1" ht="19.5" customHeight="1">
      <c r="A54" s="129"/>
      <c r="B54" s="138"/>
      <c r="C54" s="138"/>
      <c r="D54" s="141"/>
      <c r="E54" s="129"/>
      <c r="F54" s="141"/>
      <c r="G54" s="129"/>
      <c r="H54" s="141"/>
      <c r="I54" s="129"/>
      <c r="J54" s="141"/>
      <c r="L54" s="1047"/>
      <c r="M54" s="1047"/>
    </row>
    <row r="55" spans="1:13" s="1046" customFormat="1" ht="19.5" customHeight="1">
      <c r="A55" s="129"/>
      <c r="B55" s="138"/>
      <c r="C55" s="138"/>
      <c r="D55" s="141"/>
      <c r="E55" s="129"/>
      <c r="F55" s="141"/>
      <c r="G55" s="129"/>
      <c r="H55" s="141"/>
      <c r="I55" s="129"/>
      <c r="J55" s="141"/>
      <c r="L55" s="1047"/>
      <c r="M55" s="1047"/>
    </row>
    <row r="56" spans="1:13" s="1046" customFormat="1" ht="19.5" customHeight="1">
      <c r="A56" s="129"/>
      <c r="B56" s="138"/>
      <c r="C56" s="138"/>
      <c r="D56" s="141"/>
      <c r="E56" s="129"/>
      <c r="F56" s="141"/>
      <c r="G56" s="129"/>
      <c r="H56" s="141"/>
      <c r="I56" s="129"/>
      <c r="J56" s="141"/>
      <c r="L56" s="1047"/>
      <c r="M56" s="1047"/>
    </row>
    <row r="57" spans="1:13" s="1046" customFormat="1" ht="19.5" customHeight="1">
      <c r="A57" s="127"/>
      <c r="B57" s="129"/>
      <c r="C57" s="129"/>
      <c r="D57" s="156"/>
      <c r="E57" s="167"/>
      <c r="F57" s="156"/>
      <c r="G57" s="167"/>
      <c r="H57" s="156"/>
      <c r="I57" s="167"/>
      <c r="J57" s="156"/>
      <c r="L57" s="1047"/>
      <c r="M57" s="1047"/>
    </row>
    <row r="58" spans="1:13" s="1046" customFormat="1" ht="19.5" customHeight="1">
      <c r="A58" s="129"/>
      <c r="B58" s="129"/>
      <c r="C58" s="129"/>
      <c r="D58" s="156"/>
      <c r="E58" s="167"/>
      <c r="F58" s="156"/>
      <c r="G58" s="167"/>
      <c r="H58" s="472"/>
      <c r="I58" s="169"/>
      <c r="J58" s="472"/>
      <c r="L58" s="1047"/>
      <c r="M58" s="1047"/>
    </row>
    <row r="59" spans="1:13" s="1046" customFormat="1" ht="19.5" customHeight="1">
      <c r="A59" s="129"/>
      <c r="B59" s="129"/>
      <c r="C59" s="129"/>
      <c r="D59" s="161"/>
      <c r="E59" s="161"/>
      <c r="F59" s="161"/>
      <c r="G59" s="161"/>
      <c r="H59" s="161"/>
      <c r="I59" s="161"/>
      <c r="J59" s="161"/>
      <c r="L59" s="1047"/>
      <c r="M59" s="1047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5" top="0.47244094488188998" bottom="0.511811023622047" header="0.511811023622047" footer="0.511811023622047"/>
  <pageSetup paperSize="9" scale="80" firstPageNumber="6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93"/>
  <sheetViews>
    <sheetView view="pageBreakPreview" topLeftCell="B1" zoomScale="89" zoomScaleSheetLayoutView="90" workbookViewId="0">
      <selection activeCell="B6" sqref="B6"/>
    </sheetView>
  </sheetViews>
  <sheetFormatPr defaultColWidth="9" defaultRowHeight="19.5" customHeight="1"/>
  <cols>
    <col min="1" max="1" width="1.5546875" style="72" customWidth="1"/>
    <col min="2" max="2" width="38.44140625" style="72" customWidth="1"/>
    <col min="3" max="3" width="7.88671875" style="73" customWidth="1"/>
    <col min="4" max="4" width="13.5546875" style="111" customWidth="1"/>
    <col min="5" max="5" width="1.5546875" style="111" customWidth="1"/>
    <col min="6" max="6" width="13.5546875" style="111" customWidth="1"/>
    <col min="7" max="7" width="1.5546875" style="111" customWidth="1"/>
    <col min="8" max="8" width="13.5546875" style="111" customWidth="1"/>
    <col min="9" max="9" width="1.5546875" style="72" customWidth="1"/>
    <col min="10" max="10" width="13.5546875" style="111" customWidth="1"/>
    <col min="11" max="16384" width="9" style="984"/>
  </cols>
  <sheetData>
    <row r="1" spans="1:11" ht="19.5" customHeight="1">
      <c r="A1" s="145" t="s">
        <v>0</v>
      </c>
      <c r="B1" s="55"/>
      <c r="C1" s="56"/>
      <c r="D1" s="57"/>
      <c r="E1" s="126"/>
      <c r="F1" s="57"/>
      <c r="G1" s="126"/>
      <c r="H1" s="57"/>
      <c r="I1" s="55"/>
      <c r="J1" s="57"/>
    </row>
    <row r="2" spans="1:11" ht="19.5" customHeight="1">
      <c r="A2" s="59" t="s">
        <v>79</v>
      </c>
      <c r="B2" s="55"/>
      <c r="C2" s="56"/>
      <c r="D2" s="57"/>
      <c r="E2" s="126"/>
      <c r="F2" s="57"/>
      <c r="G2" s="126"/>
      <c r="H2" s="57"/>
      <c r="I2" s="55"/>
      <c r="J2" s="57"/>
    </row>
    <row r="3" spans="1:11" ht="19.5" customHeight="1">
      <c r="A3" s="55"/>
      <c r="B3" s="55"/>
      <c r="C3" s="56"/>
      <c r="D3" s="1066" t="s">
        <v>80</v>
      </c>
      <c r="E3" s="1066"/>
      <c r="F3" s="1066"/>
      <c r="G3" s="146"/>
      <c r="H3" s="1066" t="s">
        <v>81</v>
      </c>
      <c r="I3" s="1066"/>
      <c r="J3" s="1066"/>
    </row>
    <row r="4" spans="1:11" ht="19.5" customHeight="1">
      <c r="A4" s="55"/>
      <c r="B4" s="55"/>
      <c r="C4" s="56"/>
      <c r="D4" s="1066" t="s">
        <v>82</v>
      </c>
      <c r="E4" s="1066"/>
      <c r="F4" s="1066"/>
      <c r="G4" s="146"/>
      <c r="H4" s="1066" t="s">
        <v>82</v>
      </c>
      <c r="I4" s="1066"/>
      <c r="J4" s="1066"/>
    </row>
    <row r="5" spans="1:11" ht="19.5" customHeight="1">
      <c r="A5" s="55"/>
      <c r="B5" s="61"/>
      <c r="C5" s="56"/>
      <c r="D5" s="1067" t="s">
        <v>414</v>
      </c>
      <c r="E5" s="1067"/>
      <c r="F5" s="1067"/>
      <c r="G5" s="147"/>
      <c r="H5" s="1068" t="s">
        <v>414</v>
      </c>
      <c r="I5" s="1068"/>
      <c r="J5" s="1068"/>
    </row>
    <row r="6" spans="1:11" ht="19.5" customHeight="1">
      <c r="A6" s="6"/>
      <c r="B6" s="8"/>
      <c r="C6" s="9"/>
      <c r="D6" s="1060" t="s">
        <v>406</v>
      </c>
      <c r="E6" s="1060"/>
      <c r="F6" s="1060"/>
      <c r="G6" s="977"/>
      <c r="H6" s="1061" t="s">
        <v>406</v>
      </c>
      <c r="I6" s="1061"/>
      <c r="J6" s="1061"/>
    </row>
    <row r="7" spans="1:11" ht="19.5" customHeight="1">
      <c r="A7" s="6"/>
      <c r="B7" s="8"/>
      <c r="C7" s="9"/>
      <c r="D7" s="149">
        <v>2017</v>
      </c>
      <c r="E7" s="148"/>
      <c r="F7" s="149">
        <v>2016</v>
      </c>
      <c r="G7" s="146"/>
      <c r="H7" s="149">
        <v>2017</v>
      </c>
      <c r="I7" s="148"/>
      <c r="J7" s="149">
        <v>2016</v>
      </c>
    </row>
    <row r="8" spans="1:11" ht="19.5" customHeight="1">
      <c r="A8" s="55"/>
      <c r="B8" s="55"/>
      <c r="C8" s="980" t="s">
        <v>7</v>
      </c>
      <c r="D8" s="1057" t="s">
        <v>11</v>
      </c>
      <c r="E8" s="1057"/>
      <c r="F8" s="1057"/>
      <c r="G8" s="1057"/>
      <c r="H8" s="1057"/>
      <c r="I8" s="1057"/>
      <c r="J8" s="1057"/>
    </row>
    <row r="9" spans="1:11" ht="19.5" customHeight="1">
      <c r="A9" s="69" t="s">
        <v>84</v>
      </c>
      <c r="B9" s="55"/>
      <c r="C9" s="56"/>
      <c r="D9" s="151"/>
      <c r="E9" s="151"/>
      <c r="F9" s="151"/>
      <c r="G9" s="151"/>
      <c r="H9" s="151"/>
      <c r="I9" s="150"/>
      <c r="J9" s="151"/>
    </row>
    <row r="10" spans="1:11" ht="19.5" customHeight="1">
      <c r="A10" s="72" t="s">
        <v>85</v>
      </c>
      <c r="B10" s="69"/>
      <c r="D10" s="153"/>
      <c r="E10" s="153"/>
      <c r="F10" s="153"/>
      <c r="G10" s="153"/>
      <c r="H10" s="153"/>
      <c r="I10" s="152"/>
      <c r="J10" s="153"/>
    </row>
    <row r="11" spans="1:11" ht="19.5" customHeight="1">
      <c r="B11" s="72" t="s">
        <v>86</v>
      </c>
      <c r="D11" s="458">
        <v>2875539</v>
      </c>
      <c r="E11" s="153"/>
      <c r="F11" s="458">
        <v>2356546</v>
      </c>
      <c r="G11" s="153"/>
      <c r="H11" s="462">
        <v>0</v>
      </c>
      <c r="I11" s="475"/>
      <c r="J11" s="476">
        <v>0</v>
      </c>
      <c r="K11" s="1004"/>
    </row>
    <row r="12" spans="1:11" ht="19.5" customHeight="1">
      <c r="B12" s="72" t="s">
        <v>87</v>
      </c>
      <c r="D12" s="458">
        <v>3816203</v>
      </c>
      <c r="E12" s="153"/>
      <c r="F12" s="156">
        <v>4970660</v>
      </c>
      <c r="G12" s="153"/>
      <c r="H12" s="462">
        <v>0</v>
      </c>
      <c r="I12" s="475"/>
      <c r="J12" s="476">
        <v>0</v>
      </c>
      <c r="K12" s="1004"/>
    </row>
    <row r="13" spans="1:11" ht="19.5" customHeight="1">
      <c r="B13" s="72" t="s">
        <v>88</v>
      </c>
      <c r="D13" s="458">
        <v>257410</v>
      </c>
      <c r="E13" s="153"/>
      <c r="F13" s="458">
        <v>250546</v>
      </c>
      <c r="G13" s="153"/>
      <c r="H13" s="463">
        <v>0</v>
      </c>
      <c r="I13" s="475"/>
      <c r="J13" s="476">
        <v>0</v>
      </c>
      <c r="K13" s="1004"/>
    </row>
    <row r="14" spans="1:11" ht="19.5" customHeight="1">
      <c r="A14" s="81" t="s">
        <v>89</v>
      </c>
      <c r="D14" s="171">
        <v>2895950</v>
      </c>
      <c r="E14" s="153"/>
      <c r="F14" s="171">
        <v>2486577</v>
      </c>
      <c r="G14" s="153"/>
      <c r="H14" s="464">
        <v>0</v>
      </c>
      <c r="I14" s="475"/>
      <c r="J14" s="476">
        <v>0</v>
      </c>
      <c r="K14" s="1004"/>
    </row>
    <row r="15" spans="1:11" ht="19.5" customHeight="1">
      <c r="A15" s="83" t="s">
        <v>90</v>
      </c>
      <c r="C15" s="56">
        <v>15</v>
      </c>
      <c r="D15" s="158">
        <v>9845102</v>
      </c>
      <c r="E15" s="155"/>
      <c r="F15" s="158">
        <v>10064329</v>
      </c>
      <c r="G15" s="161">
        <v>0</v>
      </c>
      <c r="H15" s="464">
        <v>0</v>
      </c>
      <c r="I15" s="477">
        <v>0</v>
      </c>
      <c r="J15" s="478">
        <v>0</v>
      </c>
      <c r="K15" s="1004"/>
    </row>
    <row r="16" spans="1:11" ht="7.95" customHeight="1">
      <c r="A16" s="81"/>
      <c r="D16" s="153"/>
      <c r="E16" s="153"/>
      <c r="F16" s="153"/>
      <c r="G16" s="153"/>
      <c r="H16" s="155"/>
      <c r="I16" s="154"/>
      <c r="J16" s="155"/>
    </row>
    <row r="17" spans="1:11" ht="19.95" customHeight="1">
      <c r="A17" s="90" t="s">
        <v>91</v>
      </c>
      <c r="D17" s="153"/>
      <c r="E17" s="153"/>
      <c r="F17" s="153"/>
      <c r="G17" s="153"/>
      <c r="H17" s="153"/>
      <c r="I17" s="152"/>
      <c r="J17" s="153"/>
    </row>
    <row r="18" spans="1:11" ht="19.5" customHeight="1">
      <c r="A18" s="81" t="s">
        <v>92</v>
      </c>
      <c r="D18" s="153"/>
      <c r="E18" s="153"/>
      <c r="F18" s="153"/>
      <c r="G18" s="153"/>
      <c r="H18" s="153"/>
      <c r="I18" s="152"/>
      <c r="J18" s="153"/>
    </row>
    <row r="19" spans="1:11" ht="19.5" customHeight="1">
      <c r="A19" s="81"/>
      <c r="B19" s="72" t="s">
        <v>93</v>
      </c>
      <c r="D19" s="458">
        <v>2407223</v>
      </c>
      <c r="E19" s="153"/>
      <c r="F19" s="458">
        <v>2532991</v>
      </c>
      <c r="G19" s="153"/>
      <c r="H19" s="462">
        <v>0</v>
      </c>
      <c r="I19" s="475"/>
      <c r="J19" s="476">
        <v>0</v>
      </c>
      <c r="K19" s="1004"/>
    </row>
    <row r="20" spans="1:11" ht="19.5" customHeight="1">
      <c r="A20" s="83"/>
      <c r="B20" s="72" t="s">
        <v>94</v>
      </c>
      <c r="D20" s="458">
        <v>3259345</v>
      </c>
      <c r="E20" s="153"/>
      <c r="F20" s="156">
        <v>4070612</v>
      </c>
      <c r="G20" s="153"/>
      <c r="H20" s="462">
        <v>0</v>
      </c>
      <c r="I20" s="475"/>
      <c r="J20" s="476">
        <v>0</v>
      </c>
      <c r="K20" s="1004"/>
    </row>
    <row r="21" spans="1:11" ht="19.5" customHeight="1">
      <c r="A21" s="83"/>
      <c r="B21" s="72" t="s">
        <v>95</v>
      </c>
      <c r="D21" s="458">
        <v>172547</v>
      </c>
      <c r="E21" s="153"/>
      <c r="F21" s="458">
        <v>177239</v>
      </c>
      <c r="G21" s="153"/>
      <c r="H21" s="463">
        <v>0</v>
      </c>
      <c r="I21" s="475"/>
      <c r="J21" s="476">
        <v>0</v>
      </c>
      <c r="K21" s="1004"/>
    </row>
    <row r="22" spans="1:11" ht="19.5" customHeight="1">
      <c r="A22" s="81" t="s">
        <v>96</v>
      </c>
      <c r="D22" s="171">
        <v>2372929</v>
      </c>
      <c r="E22" s="153"/>
      <c r="F22" s="171">
        <v>2044574</v>
      </c>
      <c r="G22" s="153"/>
      <c r="H22" s="464">
        <v>0</v>
      </c>
      <c r="I22" s="475"/>
      <c r="J22" s="476">
        <v>0</v>
      </c>
      <c r="K22" s="1004"/>
    </row>
    <row r="23" spans="1:11" ht="19.5" customHeight="1">
      <c r="A23" s="83" t="s">
        <v>97</v>
      </c>
      <c r="D23" s="158">
        <v>8212044</v>
      </c>
      <c r="E23" s="155"/>
      <c r="F23" s="158">
        <v>8825416</v>
      </c>
      <c r="G23" s="161">
        <v>0</v>
      </c>
      <c r="H23" s="464">
        <v>0</v>
      </c>
      <c r="I23" s="477">
        <v>0</v>
      </c>
      <c r="J23" s="478">
        <v>0</v>
      </c>
      <c r="K23" s="1004"/>
    </row>
    <row r="24" spans="1:11" ht="7.95" customHeight="1">
      <c r="A24" s="83"/>
      <c r="D24" s="156"/>
      <c r="E24" s="153"/>
      <c r="F24" s="156"/>
      <c r="G24" s="153"/>
      <c r="H24" s="156"/>
      <c r="I24" s="153"/>
      <c r="J24" s="156"/>
    </row>
    <row r="25" spans="1:11" ht="23.4" customHeight="1">
      <c r="A25" s="83" t="s">
        <v>98</v>
      </c>
      <c r="B25" s="55"/>
      <c r="C25" s="93"/>
      <c r="D25" s="160">
        <v>1633058</v>
      </c>
      <c r="E25" s="155"/>
      <c r="F25" s="160">
        <v>1238913</v>
      </c>
      <c r="G25" s="160">
        <v>0</v>
      </c>
      <c r="H25" s="462">
        <v>0</v>
      </c>
      <c r="I25" s="475"/>
      <c r="J25" s="476">
        <v>0</v>
      </c>
    </row>
    <row r="26" spans="1:11" ht="19.5" customHeight="1">
      <c r="A26" s="81" t="s">
        <v>99</v>
      </c>
      <c r="C26" s="56">
        <v>16</v>
      </c>
      <c r="D26" s="171">
        <v>399492</v>
      </c>
      <c r="E26" s="153"/>
      <c r="F26" s="171">
        <v>260389</v>
      </c>
      <c r="G26" s="156"/>
      <c r="H26" s="171">
        <v>306242</v>
      </c>
      <c r="I26" s="156"/>
      <c r="J26" s="157">
        <v>294370</v>
      </c>
      <c r="K26" s="1004"/>
    </row>
    <row r="27" spans="1:11" ht="19.5" customHeight="1">
      <c r="A27" s="83" t="s">
        <v>100</v>
      </c>
      <c r="D27" s="158">
        <v>2032550</v>
      </c>
      <c r="E27" s="155"/>
      <c r="F27" s="158">
        <v>1499302</v>
      </c>
      <c r="G27" s="160">
        <v>0</v>
      </c>
      <c r="H27" s="158">
        <v>306242</v>
      </c>
      <c r="I27" s="160">
        <v>0</v>
      </c>
      <c r="J27" s="158">
        <v>294370</v>
      </c>
    </row>
    <row r="28" spans="1:11" ht="11.4" customHeight="1">
      <c r="A28" s="83"/>
      <c r="D28" s="156"/>
      <c r="E28" s="153"/>
      <c r="F28" s="156"/>
      <c r="G28" s="458"/>
      <c r="H28" s="156"/>
      <c r="I28" s="458"/>
      <c r="J28" s="156"/>
    </row>
    <row r="29" spans="1:11" ht="23.4" customHeight="1">
      <c r="A29" s="81" t="s">
        <v>101</v>
      </c>
      <c r="D29" s="458">
        <v>272177</v>
      </c>
      <c r="E29" s="153"/>
      <c r="F29" s="458">
        <v>165162</v>
      </c>
      <c r="G29" s="458"/>
      <c r="H29" s="462">
        <v>0</v>
      </c>
      <c r="I29" s="475"/>
      <c r="J29" s="476">
        <v>0</v>
      </c>
      <c r="K29" s="1004"/>
    </row>
    <row r="30" spans="1:11" ht="19.5" customHeight="1">
      <c r="A30" s="72" t="s">
        <v>102</v>
      </c>
      <c r="D30" s="458">
        <v>1212788</v>
      </c>
      <c r="E30" s="153"/>
      <c r="F30" s="458">
        <v>1366048</v>
      </c>
      <c r="G30" s="153"/>
      <c r="H30" s="156">
        <v>206942</v>
      </c>
      <c r="I30" s="152"/>
      <c r="J30" s="772">
        <v>209855</v>
      </c>
      <c r="K30" s="1004"/>
    </row>
    <row r="31" spans="1:11" ht="19.5" customHeight="1">
      <c r="A31" s="83" t="s">
        <v>103</v>
      </c>
      <c r="D31" s="159">
        <v>1484965</v>
      </c>
      <c r="E31" s="155"/>
      <c r="F31" s="159">
        <v>1531210</v>
      </c>
      <c r="G31" s="161"/>
      <c r="H31" s="159">
        <v>206942</v>
      </c>
      <c r="I31" s="27"/>
      <c r="J31" s="159">
        <v>209855</v>
      </c>
    </row>
    <row r="32" spans="1:11" ht="7.2" customHeight="1">
      <c r="A32" s="83"/>
      <c r="D32" s="153"/>
      <c r="E32" s="153"/>
      <c r="F32" s="153"/>
      <c r="G32" s="153"/>
      <c r="H32" s="153"/>
      <c r="I32" s="152"/>
      <c r="J32" s="153"/>
    </row>
    <row r="33" spans="1:11" ht="20.399999999999999" customHeight="1">
      <c r="A33" s="98" t="s">
        <v>104</v>
      </c>
      <c r="B33" s="99"/>
      <c r="C33" s="56"/>
      <c r="D33" s="160">
        <v>547585</v>
      </c>
      <c r="E33" s="160"/>
      <c r="F33" s="160">
        <v>-31908</v>
      </c>
      <c r="G33" s="160"/>
      <c r="H33" s="160">
        <v>99300</v>
      </c>
      <c r="I33" s="46"/>
      <c r="J33" s="160">
        <v>84515</v>
      </c>
    </row>
    <row r="34" spans="1:11" ht="19.5" customHeight="1">
      <c r="A34" s="99" t="s">
        <v>415</v>
      </c>
      <c r="B34" s="99"/>
      <c r="C34" s="56"/>
      <c r="D34" s="160"/>
      <c r="E34" s="160"/>
      <c r="F34" s="160"/>
      <c r="G34" s="160"/>
      <c r="H34" s="160"/>
      <c r="I34" s="46"/>
      <c r="J34" s="160"/>
    </row>
    <row r="35" spans="1:11" ht="19.5" customHeight="1">
      <c r="A35" s="99"/>
      <c r="B35" s="99" t="s">
        <v>105</v>
      </c>
      <c r="C35" s="56">
        <v>9</v>
      </c>
      <c r="D35" s="171">
        <v>208819</v>
      </c>
      <c r="E35" s="458"/>
      <c r="F35" s="171">
        <v>449589</v>
      </c>
      <c r="G35" s="153"/>
      <c r="H35" s="464">
        <v>0</v>
      </c>
      <c r="I35" s="475"/>
      <c r="J35" s="474">
        <v>0</v>
      </c>
      <c r="K35" s="1004"/>
    </row>
    <row r="36" spans="1:11" ht="9.6" customHeight="1">
      <c r="A36" s="100"/>
      <c r="B36" s="100"/>
      <c r="D36" s="156"/>
      <c r="E36" s="458"/>
      <c r="F36" s="156"/>
      <c r="G36" s="458"/>
      <c r="H36" s="156"/>
      <c r="I36" s="29"/>
      <c r="J36" s="156"/>
    </row>
    <row r="37" spans="1:11" ht="19.95" customHeight="1">
      <c r="A37" s="98" t="s">
        <v>849</v>
      </c>
      <c r="B37" s="100"/>
      <c r="D37" s="156"/>
      <c r="E37" s="458"/>
      <c r="F37" s="156"/>
      <c r="G37" s="458"/>
      <c r="H37" s="156"/>
      <c r="I37" s="29"/>
      <c r="J37" s="156"/>
    </row>
    <row r="38" spans="1:11" ht="19.5" customHeight="1">
      <c r="A38" s="101"/>
      <c r="B38" s="101" t="s">
        <v>847</v>
      </c>
      <c r="C38" s="93"/>
      <c r="D38" s="161">
        <v>756404</v>
      </c>
      <c r="E38" s="160"/>
      <c r="F38" s="161">
        <v>417681</v>
      </c>
      <c r="G38" s="160"/>
      <c r="H38" s="161">
        <v>99300</v>
      </c>
      <c r="I38" s="46"/>
      <c r="J38" s="161">
        <v>84515</v>
      </c>
    </row>
    <row r="39" spans="1:11" ht="19.5" customHeight="1">
      <c r="A39" s="100" t="s">
        <v>107</v>
      </c>
      <c r="B39" s="100"/>
      <c r="D39" s="171">
        <v>305133</v>
      </c>
      <c r="E39" s="458"/>
      <c r="F39" s="171">
        <v>374258</v>
      </c>
      <c r="G39" s="156"/>
      <c r="H39" s="171">
        <v>95908</v>
      </c>
      <c r="I39" s="21"/>
      <c r="J39" s="82">
        <v>137571</v>
      </c>
      <c r="K39" s="1004"/>
    </row>
    <row r="40" spans="1:11" ht="19.5" customHeight="1">
      <c r="A40" s="101" t="s">
        <v>848</v>
      </c>
      <c r="B40" s="101"/>
      <c r="C40" s="93"/>
      <c r="D40" s="161">
        <v>451271</v>
      </c>
      <c r="E40" s="161"/>
      <c r="F40" s="161">
        <v>43423</v>
      </c>
      <c r="G40" s="161">
        <v>0</v>
      </c>
      <c r="H40" s="161">
        <v>3392</v>
      </c>
      <c r="I40" s="27">
        <v>0</v>
      </c>
      <c r="J40" s="161">
        <v>-53056</v>
      </c>
    </row>
    <row r="41" spans="1:11" ht="19.5" customHeight="1">
      <c r="A41" s="100" t="s">
        <v>109</v>
      </c>
      <c r="B41" s="100"/>
      <c r="C41" s="56">
        <v>17</v>
      </c>
      <c r="D41" s="171">
        <v>36248</v>
      </c>
      <c r="E41" s="458"/>
      <c r="F41" s="171">
        <v>15561</v>
      </c>
      <c r="G41" s="153"/>
      <c r="H41" s="157">
        <v>-10116</v>
      </c>
      <c r="I41" s="152"/>
      <c r="J41" s="82">
        <v>10892</v>
      </c>
      <c r="K41" s="1004"/>
    </row>
    <row r="42" spans="1:11" ht="19.5" customHeight="1" thickBot="1">
      <c r="A42" s="101" t="s">
        <v>422</v>
      </c>
      <c r="B42" s="100"/>
      <c r="D42" s="162">
        <v>415023</v>
      </c>
      <c r="E42" s="160"/>
      <c r="F42" s="162">
        <v>27862</v>
      </c>
      <c r="G42" s="161"/>
      <c r="H42" s="162">
        <v>13508</v>
      </c>
      <c r="I42" s="27"/>
      <c r="J42" s="162">
        <v>-63948</v>
      </c>
    </row>
    <row r="43" spans="1:11" ht="6.6" customHeight="1" thickTop="1">
      <c r="D43" s="153"/>
      <c r="E43" s="153"/>
      <c r="F43" s="153"/>
      <c r="G43" s="153"/>
      <c r="H43" s="153"/>
      <c r="I43" s="152"/>
      <c r="J43" s="153"/>
    </row>
    <row r="44" spans="1:11" ht="22.2" customHeight="1">
      <c r="A44" s="55" t="s">
        <v>837</v>
      </c>
      <c r="D44" s="153"/>
      <c r="E44" s="153"/>
      <c r="F44" s="153"/>
      <c r="G44" s="153"/>
      <c r="H44" s="153"/>
      <c r="I44" s="152"/>
      <c r="J44" s="153"/>
    </row>
    <row r="45" spans="1:11" ht="19.5" customHeight="1">
      <c r="A45" s="72" t="s">
        <v>112</v>
      </c>
      <c r="B45" s="100"/>
      <c r="C45" s="56">
        <v>18</v>
      </c>
      <c r="D45" s="156">
        <v>351068</v>
      </c>
      <c r="E45" s="153"/>
      <c r="F45" s="784">
        <v>-254372</v>
      </c>
      <c r="G45" s="153"/>
      <c r="H45" s="156">
        <v>13508</v>
      </c>
      <c r="I45" s="152"/>
      <c r="J45" s="156">
        <v>-63948</v>
      </c>
      <c r="K45" s="1004"/>
    </row>
    <row r="46" spans="1:11" ht="19.5" customHeight="1">
      <c r="A46" s="72" t="s">
        <v>113</v>
      </c>
      <c r="D46" s="171">
        <v>63955</v>
      </c>
      <c r="E46" s="153"/>
      <c r="F46" s="784">
        <v>282234</v>
      </c>
      <c r="G46" s="153"/>
      <c r="H46" s="464">
        <v>0</v>
      </c>
      <c r="I46" s="475"/>
      <c r="J46" s="474">
        <v>0</v>
      </c>
      <c r="K46" s="1004"/>
    </row>
    <row r="47" spans="1:11" ht="19.5" customHeight="1" thickBot="1">
      <c r="A47" s="55"/>
      <c r="D47" s="162">
        <v>415023</v>
      </c>
      <c r="E47" s="155"/>
      <c r="F47" s="471">
        <v>27862</v>
      </c>
      <c r="G47" s="161"/>
      <c r="H47" s="162">
        <v>13508</v>
      </c>
      <c r="I47" s="27"/>
      <c r="J47" s="162">
        <v>-63948</v>
      </c>
    </row>
    <row r="48" spans="1:11" ht="7.95" customHeight="1" thickTop="1">
      <c r="D48" s="153"/>
      <c r="E48" s="153"/>
      <c r="F48" s="153"/>
      <c r="G48" s="153"/>
      <c r="H48" s="153"/>
      <c r="I48" s="152"/>
      <c r="J48" s="153"/>
    </row>
    <row r="49" spans="1:11" ht="18.600000000000001" customHeight="1">
      <c r="A49" s="119" t="s">
        <v>834</v>
      </c>
      <c r="C49" s="56">
        <v>18</v>
      </c>
      <c r="D49" s="153"/>
      <c r="E49" s="153"/>
      <c r="F49" s="153"/>
      <c r="G49" s="153"/>
      <c r="H49" s="153"/>
      <c r="I49" s="152"/>
      <c r="J49" s="153"/>
      <c r="K49" s="1010"/>
    </row>
    <row r="50" spans="1:11" ht="19.5" customHeight="1" thickBot="1">
      <c r="A50" s="72" t="s">
        <v>835</v>
      </c>
      <c r="D50" s="785">
        <v>0.19263396158992172</v>
      </c>
      <c r="E50" s="786"/>
      <c r="F50" s="120">
        <v>-0.14000000000000001</v>
      </c>
      <c r="G50" s="786"/>
      <c r="H50" s="785">
        <v>7.4119531063972293E-3</v>
      </c>
      <c r="I50" s="163"/>
      <c r="J50" s="121">
        <v>-0.04</v>
      </c>
      <c r="K50" s="1010"/>
    </row>
    <row r="51" spans="1:11" ht="19.5" customHeight="1" thickTop="1">
      <c r="D51" s="787"/>
      <c r="E51" s="786"/>
      <c r="F51" s="469"/>
      <c r="G51" s="786"/>
      <c r="H51" s="469"/>
      <c r="I51" s="163"/>
      <c r="J51" s="469"/>
    </row>
    <row r="52" spans="1:11" ht="19.5" hidden="1" customHeight="1">
      <c r="A52" s="322" t="s">
        <v>116</v>
      </c>
      <c r="B52" s="322"/>
      <c r="D52" s="787"/>
      <c r="E52" s="788"/>
      <c r="F52" s="469"/>
      <c r="G52" s="788"/>
      <c r="H52" s="469"/>
      <c r="I52" s="164"/>
      <c r="J52" s="469"/>
    </row>
    <row r="53" spans="1:11" ht="19.5" hidden="1" customHeight="1" thickBot="1">
      <c r="A53" s="105" t="s">
        <v>117</v>
      </c>
      <c r="B53" s="105"/>
      <c r="C53" s="56"/>
      <c r="D53" s="470">
        <v>0</v>
      </c>
      <c r="E53" s="786"/>
      <c r="F53" s="470">
        <v>0</v>
      </c>
      <c r="G53" s="786"/>
      <c r="H53" s="122">
        <v>0</v>
      </c>
      <c r="I53" s="163"/>
      <c r="J53" s="122">
        <v>0</v>
      </c>
    </row>
    <row r="54" spans="1:11" ht="19.5" customHeight="1">
      <c r="A54" s="105"/>
      <c r="B54" s="105"/>
      <c r="C54" s="56"/>
      <c r="D54" s="108"/>
      <c r="E54" s="140"/>
      <c r="F54" s="108"/>
      <c r="G54" s="129"/>
      <c r="H54" s="108"/>
      <c r="I54" s="109"/>
      <c r="J54" s="108"/>
    </row>
    <row r="55" spans="1:11" ht="19.5" customHeight="1">
      <c r="A55" s="105"/>
      <c r="B55" s="105"/>
      <c r="C55" s="56"/>
      <c r="D55" s="108"/>
      <c r="E55" s="139"/>
      <c r="F55" s="108"/>
      <c r="G55" s="143"/>
      <c r="H55" s="108"/>
      <c r="I55" s="110"/>
      <c r="J55" s="108"/>
    </row>
    <row r="56" spans="1:11" ht="19.5" customHeight="1">
      <c r="A56" s="105"/>
      <c r="B56" s="105"/>
      <c r="H56" s="112"/>
      <c r="J56" s="112"/>
    </row>
    <row r="57" spans="1:11" ht="19.5" customHeight="1">
      <c r="D57" s="108"/>
      <c r="E57" s="139"/>
      <c r="F57" s="108"/>
      <c r="G57" s="143"/>
      <c r="H57" s="108"/>
      <c r="I57" s="110"/>
      <c r="J57" s="108"/>
    </row>
    <row r="58" spans="1:11" ht="19.5" customHeight="1">
      <c r="H58" s="112"/>
      <c r="J58" s="112"/>
    </row>
    <row r="59" spans="1:11" ht="19.5" customHeight="1">
      <c r="D59" s="871"/>
      <c r="F59" s="871"/>
      <c r="H59" s="123"/>
      <c r="J59" s="123"/>
    </row>
    <row r="60" spans="1:11" ht="19.5" customHeight="1">
      <c r="H60" s="123"/>
      <c r="J60" s="123"/>
    </row>
    <row r="61" spans="1:11" ht="19.5" customHeight="1">
      <c r="H61" s="112"/>
      <c r="J61" s="112"/>
    </row>
    <row r="62" spans="1:11" ht="19.5" customHeight="1">
      <c r="H62" s="112"/>
      <c r="J62" s="112"/>
    </row>
    <row r="63" spans="1:11" ht="19.5" customHeight="1">
      <c r="H63" s="123"/>
      <c r="J63" s="123"/>
    </row>
    <row r="64" spans="1:11" ht="19.5" customHeight="1">
      <c r="H64" s="112"/>
      <c r="J64" s="112"/>
    </row>
    <row r="65" spans="6:10" ht="19.5" customHeight="1">
      <c r="F65" s="783"/>
      <c r="H65" s="112"/>
      <c r="J65" s="112"/>
    </row>
    <row r="66" spans="6:10" ht="19.5" customHeight="1">
      <c r="H66" s="123"/>
      <c r="J66" s="123"/>
    </row>
    <row r="67" spans="6:10" ht="19.5" customHeight="1">
      <c r="H67" s="123"/>
      <c r="J67" s="123"/>
    </row>
    <row r="68" spans="6:10" ht="19.5" customHeight="1">
      <c r="H68" s="123"/>
      <c r="J68" s="123"/>
    </row>
    <row r="69" spans="6:10" ht="19.5" customHeight="1">
      <c r="H69" s="123"/>
      <c r="J69" s="123"/>
    </row>
    <row r="70" spans="6:10" ht="19.5" customHeight="1">
      <c r="H70" s="123"/>
      <c r="J70" s="123"/>
    </row>
    <row r="71" spans="6:10" ht="19.5" customHeight="1">
      <c r="H71" s="123"/>
      <c r="J71" s="123"/>
    </row>
    <row r="72" spans="6:10" ht="19.5" customHeight="1">
      <c r="H72" s="123"/>
      <c r="J72" s="123"/>
    </row>
    <row r="73" spans="6:10" ht="19.5" customHeight="1">
      <c r="H73" s="123"/>
      <c r="J73" s="123"/>
    </row>
    <row r="74" spans="6:10" ht="19.5" customHeight="1">
      <c r="H74" s="123"/>
      <c r="J74" s="123"/>
    </row>
    <row r="75" spans="6:10" ht="19.5" customHeight="1">
      <c r="H75" s="123"/>
      <c r="J75" s="123"/>
    </row>
    <row r="76" spans="6:10" ht="19.5" customHeight="1">
      <c r="H76" s="123"/>
      <c r="J76" s="123"/>
    </row>
    <row r="77" spans="6:10" ht="19.5" customHeight="1">
      <c r="H77" s="123"/>
      <c r="J77" s="123"/>
    </row>
    <row r="78" spans="6:10" ht="19.5" customHeight="1">
      <c r="H78" s="112"/>
      <c r="J78" s="112"/>
    </row>
    <row r="79" spans="6:10" ht="19.5" customHeight="1">
      <c r="H79" s="123"/>
      <c r="J79" s="123"/>
    </row>
    <row r="80" spans="6:10" ht="19.5" customHeight="1">
      <c r="H80" s="112"/>
      <c r="J80" s="112"/>
    </row>
    <row r="81" spans="8:10" ht="19.5" customHeight="1">
      <c r="H81" s="123"/>
      <c r="J81" s="123"/>
    </row>
    <row r="82" spans="8:10" ht="19.5" customHeight="1">
      <c r="H82" s="123"/>
      <c r="J82" s="123"/>
    </row>
    <row r="83" spans="8:10" ht="19.5" customHeight="1">
      <c r="H83" s="112"/>
      <c r="J83" s="112"/>
    </row>
    <row r="84" spans="8:10" ht="19.5" customHeight="1">
      <c r="H84" s="112"/>
      <c r="J84" s="112"/>
    </row>
    <row r="85" spans="8:10" ht="19.5" customHeight="1">
      <c r="H85" s="123"/>
      <c r="J85" s="123"/>
    </row>
    <row r="86" spans="8:10" ht="19.5" customHeight="1">
      <c r="H86" s="123"/>
      <c r="J86" s="123"/>
    </row>
    <row r="87" spans="8:10" ht="19.5" customHeight="1">
      <c r="H87" s="112"/>
      <c r="J87" s="112"/>
    </row>
    <row r="88" spans="8:10" ht="19.5" customHeight="1">
      <c r="H88" s="112"/>
      <c r="J88" s="112"/>
    </row>
    <row r="89" spans="8:10" ht="19.5" customHeight="1">
      <c r="H89" s="112"/>
      <c r="J89" s="112"/>
    </row>
    <row r="90" spans="8:10" ht="19.5" customHeight="1">
      <c r="H90" s="112"/>
      <c r="J90" s="112"/>
    </row>
    <row r="91" spans="8:10" ht="19.5" customHeight="1">
      <c r="H91" s="112"/>
      <c r="J91" s="112"/>
    </row>
    <row r="92" spans="8:10" ht="19.5" customHeight="1">
      <c r="H92" s="123"/>
      <c r="J92" s="123"/>
    </row>
    <row r="93" spans="8:10" ht="19.5" customHeight="1">
      <c r="H93" s="112"/>
      <c r="J93" s="112"/>
    </row>
    <row r="94" spans="8:10" ht="19.5" customHeight="1">
      <c r="H94" s="123"/>
      <c r="J94" s="123"/>
    </row>
    <row r="95" spans="8:10" ht="19.5" customHeight="1">
      <c r="H95" s="112"/>
      <c r="J95" s="112"/>
    </row>
    <row r="96" spans="8:10" ht="19.5" customHeight="1">
      <c r="H96" s="123"/>
      <c r="J96" s="123"/>
    </row>
    <row r="97" spans="8:10" ht="19.5" customHeight="1">
      <c r="H97" s="112"/>
      <c r="J97" s="112"/>
    </row>
    <row r="98" spans="8:10" ht="19.5" customHeight="1">
      <c r="H98" s="112"/>
      <c r="J98" s="112"/>
    </row>
    <row r="99" spans="8:10" ht="19.5" customHeight="1">
      <c r="H99" s="112"/>
      <c r="J99" s="112"/>
    </row>
    <row r="100" spans="8:10" ht="19.5" customHeight="1">
      <c r="H100" s="112"/>
      <c r="J100" s="112"/>
    </row>
    <row r="101" spans="8:10" ht="19.5" customHeight="1">
      <c r="H101" s="112"/>
      <c r="J101" s="112"/>
    </row>
    <row r="102" spans="8:10" ht="19.5" customHeight="1">
      <c r="H102" s="123"/>
      <c r="J102" s="123"/>
    </row>
    <row r="103" spans="8:10" ht="19.5" customHeight="1">
      <c r="H103" s="112"/>
      <c r="J103" s="112"/>
    </row>
    <row r="104" spans="8:10" ht="19.5" customHeight="1">
      <c r="H104" s="112"/>
      <c r="J104" s="112"/>
    </row>
    <row r="105" spans="8:10" ht="19.5" customHeight="1">
      <c r="H105" s="112"/>
      <c r="J105" s="112"/>
    </row>
    <row r="106" spans="8:10" ht="19.5" customHeight="1">
      <c r="H106" s="112"/>
      <c r="J106" s="112"/>
    </row>
    <row r="107" spans="8:10" ht="19.5" customHeight="1">
      <c r="H107" s="112"/>
      <c r="J107" s="112"/>
    </row>
    <row r="108" spans="8:10" ht="19.5" customHeight="1">
      <c r="H108" s="112"/>
      <c r="J108" s="112"/>
    </row>
    <row r="109" spans="8:10" ht="19.5" customHeight="1">
      <c r="H109" s="123"/>
      <c r="J109" s="123"/>
    </row>
    <row r="110" spans="8:10" ht="19.5" customHeight="1">
      <c r="H110" s="112"/>
      <c r="J110" s="112"/>
    </row>
    <row r="111" spans="8:10" ht="19.5" customHeight="1">
      <c r="H111" s="123"/>
      <c r="J111" s="123"/>
    </row>
    <row r="112" spans="8:10" ht="19.5" customHeight="1">
      <c r="H112" s="112"/>
      <c r="J112" s="112"/>
    </row>
    <row r="113" spans="8:10" ht="19.5" customHeight="1">
      <c r="H113" s="123"/>
      <c r="J113" s="123"/>
    </row>
    <row r="114" spans="8:10" ht="19.5" customHeight="1">
      <c r="H114" s="112"/>
      <c r="J114" s="112"/>
    </row>
    <row r="115" spans="8:10" ht="19.5" customHeight="1">
      <c r="H115" s="123"/>
      <c r="J115" s="123"/>
    </row>
    <row r="116" spans="8:10" ht="19.5" customHeight="1">
      <c r="H116" s="123"/>
      <c r="J116" s="123"/>
    </row>
    <row r="117" spans="8:10" ht="19.5" customHeight="1">
      <c r="H117" s="112"/>
      <c r="J117" s="112"/>
    </row>
    <row r="118" spans="8:10" ht="19.5" customHeight="1">
      <c r="H118" s="112"/>
      <c r="J118" s="112"/>
    </row>
    <row r="119" spans="8:10" ht="19.5" customHeight="1">
      <c r="H119" s="123"/>
      <c r="J119" s="123"/>
    </row>
    <row r="120" spans="8:10" ht="19.5" customHeight="1">
      <c r="H120" s="112"/>
      <c r="J120" s="112"/>
    </row>
    <row r="121" spans="8:10" ht="19.5" customHeight="1">
      <c r="H121" s="112"/>
      <c r="J121" s="112"/>
    </row>
    <row r="122" spans="8:10" ht="19.5" customHeight="1">
      <c r="H122" s="123"/>
      <c r="J122" s="123"/>
    </row>
    <row r="123" spans="8:10" ht="19.5" customHeight="1">
      <c r="H123" s="123"/>
      <c r="J123" s="123"/>
    </row>
    <row r="124" spans="8:10" ht="19.5" customHeight="1">
      <c r="H124" s="123"/>
      <c r="J124" s="123"/>
    </row>
    <row r="125" spans="8:10" ht="19.5" customHeight="1">
      <c r="H125" s="123"/>
      <c r="J125" s="123"/>
    </row>
    <row r="126" spans="8:10" ht="19.5" customHeight="1">
      <c r="H126" s="123"/>
      <c r="J126" s="123"/>
    </row>
    <row r="127" spans="8:10" ht="19.5" customHeight="1">
      <c r="H127" s="123"/>
      <c r="J127" s="123"/>
    </row>
    <row r="128" spans="8:10" ht="19.5" customHeight="1">
      <c r="H128" s="123"/>
      <c r="J128" s="123"/>
    </row>
    <row r="129" spans="8:10" ht="19.5" customHeight="1">
      <c r="H129" s="123"/>
      <c r="J129" s="123"/>
    </row>
    <row r="130" spans="8:10" ht="19.5" customHeight="1">
      <c r="H130" s="123"/>
      <c r="J130" s="123"/>
    </row>
    <row r="131" spans="8:10" ht="19.5" customHeight="1">
      <c r="H131" s="123"/>
      <c r="J131" s="123"/>
    </row>
    <row r="132" spans="8:10" ht="19.5" customHeight="1">
      <c r="H132" s="123"/>
      <c r="J132" s="123"/>
    </row>
    <row r="133" spans="8:10" ht="19.5" customHeight="1">
      <c r="H133" s="123"/>
      <c r="J133" s="123"/>
    </row>
    <row r="134" spans="8:10" ht="19.5" customHeight="1">
      <c r="H134" s="123"/>
      <c r="J134" s="123"/>
    </row>
    <row r="135" spans="8:10" ht="19.5" customHeight="1">
      <c r="H135" s="123"/>
      <c r="J135" s="123"/>
    </row>
    <row r="136" spans="8:10" ht="19.5" customHeight="1">
      <c r="H136" s="124"/>
      <c r="J136" s="124"/>
    </row>
    <row r="137" spans="8:10" ht="19.5" customHeight="1">
      <c r="H137" s="125"/>
      <c r="J137" s="125"/>
    </row>
    <row r="138" spans="8:10" ht="19.5" customHeight="1">
      <c r="H138" s="112"/>
      <c r="J138" s="112"/>
    </row>
    <row r="139" spans="8:10" ht="19.5" customHeight="1">
      <c r="H139" s="112"/>
      <c r="J139" s="112"/>
    </row>
    <row r="140" spans="8:10" ht="19.5" customHeight="1">
      <c r="H140" s="112"/>
      <c r="J140" s="112"/>
    </row>
    <row r="141" spans="8:10" ht="19.5" customHeight="1">
      <c r="H141" s="112"/>
      <c r="J141" s="112"/>
    </row>
    <row r="142" spans="8:10" ht="19.5" customHeight="1">
      <c r="H142" s="112"/>
      <c r="J142" s="112"/>
    </row>
    <row r="143" spans="8:10" ht="19.5" customHeight="1">
      <c r="H143" s="112"/>
      <c r="J143" s="112"/>
    </row>
    <row r="144" spans="8:10" ht="19.5" customHeight="1">
      <c r="H144" s="123"/>
      <c r="J144" s="123"/>
    </row>
    <row r="145" spans="8:10" ht="19.5" customHeight="1">
      <c r="H145" s="112"/>
      <c r="J145" s="112"/>
    </row>
    <row r="146" spans="8:10" ht="19.5" customHeight="1">
      <c r="H146" s="112"/>
      <c r="J146" s="112"/>
    </row>
    <row r="147" spans="8:10" ht="19.5" customHeight="1">
      <c r="H147" s="112"/>
      <c r="J147" s="112"/>
    </row>
    <row r="148" spans="8:10" ht="19.5" customHeight="1">
      <c r="H148" s="112"/>
      <c r="J148" s="112"/>
    </row>
    <row r="149" spans="8:10" ht="19.5" customHeight="1">
      <c r="H149" s="112"/>
      <c r="J149" s="112"/>
    </row>
    <row r="150" spans="8:10" ht="19.5" customHeight="1">
      <c r="H150" s="112"/>
      <c r="J150" s="112"/>
    </row>
    <row r="151" spans="8:10" ht="19.5" customHeight="1">
      <c r="H151" s="112"/>
      <c r="J151" s="112"/>
    </row>
    <row r="152" spans="8:10" ht="19.5" customHeight="1">
      <c r="H152" s="123"/>
      <c r="J152" s="123"/>
    </row>
    <row r="153" spans="8:10" ht="19.5" customHeight="1">
      <c r="H153" s="112"/>
      <c r="J153" s="112"/>
    </row>
    <row r="154" spans="8:10" ht="19.5" customHeight="1">
      <c r="H154" s="123"/>
      <c r="J154" s="123"/>
    </row>
    <row r="155" spans="8:10" ht="19.5" customHeight="1">
      <c r="H155" s="112"/>
      <c r="J155" s="112"/>
    </row>
    <row r="156" spans="8:10" ht="19.5" customHeight="1">
      <c r="H156" s="112"/>
      <c r="J156" s="112"/>
    </row>
    <row r="157" spans="8:10" ht="19.5" customHeight="1">
      <c r="H157" s="112"/>
      <c r="J157" s="112"/>
    </row>
    <row r="158" spans="8:10" ht="19.5" customHeight="1">
      <c r="H158" s="112"/>
      <c r="J158" s="112"/>
    </row>
    <row r="159" spans="8:10" ht="19.5" customHeight="1">
      <c r="H159" s="112"/>
      <c r="J159" s="112"/>
    </row>
    <row r="160" spans="8:10" ht="19.5" customHeight="1">
      <c r="H160" s="123"/>
      <c r="J160" s="123"/>
    </row>
    <row r="161" spans="8:10" ht="19.5" customHeight="1">
      <c r="H161" s="123"/>
      <c r="J161" s="123"/>
    </row>
    <row r="162" spans="8:10" ht="19.5" customHeight="1">
      <c r="H162" s="123"/>
      <c r="J162" s="123"/>
    </row>
    <row r="163" spans="8:10" ht="19.5" customHeight="1">
      <c r="H163" s="112"/>
      <c r="J163" s="112"/>
    </row>
    <row r="164" spans="8:10" ht="19.5" customHeight="1">
      <c r="H164" s="112"/>
      <c r="J164" s="112"/>
    </row>
    <row r="165" spans="8:10" ht="19.5" customHeight="1">
      <c r="H165" s="112"/>
      <c r="J165" s="112"/>
    </row>
    <row r="166" spans="8:10" ht="19.5" customHeight="1">
      <c r="H166" s="112"/>
      <c r="J166" s="112"/>
    </row>
    <row r="167" spans="8:10" ht="19.5" customHeight="1">
      <c r="H167" s="123"/>
      <c r="J167" s="123"/>
    </row>
    <row r="168" spans="8:10" ht="19.5" customHeight="1">
      <c r="H168" s="112"/>
      <c r="J168" s="112"/>
    </row>
    <row r="169" spans="8:10" ht="19.5" customHeight="1">
      <c r="H169" s="123"/>
      <c r="J169" s="123"/>
    </row>
    <row r="170" spans="8:10" ht="19.5" customHeight="1">
      <c r="H170" s="124"/>
      <c r="J170" s="124"/>
    </row>
    <row r="171" spans="8:10" ht="19.5" customHeight="1">
      <c r="H171" s="124"/>
      <c r="J171" s="124"/>
    </row>
    <row r="172" spans="8:10" ht="19.5" customHeight="1">
      <c r="H172" s="124"/>
      <c r="J172" s="124"/>
    </row>
    <row r="173" spans="8:10" ht="19.5" customHeight="1">
      <c r="H173" s="112"/>
      <c r="J173" s="112"/>
    </row>
    <row r="174" spans="8:10" ht="19.5" customHeight="1">
      <c r="H174" s="123"/>
      <c r="J174" s="123"/>
    </row>
    <row r="175" spans="8:10" ht="19.5" customHeight="1">
      <c r="H175" s="124"/>
      <c r="J175" s="124"/>
    </row>
    <row r="176" spans="8:10" ht="19.5" customHeight="1">
      <c r="H176" s="124"/>
      <c r="J176" s="124"/>
    </row>
    <row r="177" spans="8:10" ht="19.5" customHeight="1">
      <c r="H177" s="124"/>
      <c r="J177" s="124"/>
    </row>
    <row r="178" spans="8:10" ht="19.5" customHeight="1">
      <c r="H178" s="123"/>
      <c r="J178" s="123"/>
    </row>
    <row r="179" spans="8:10" ht="19.5" customHeight="1">
      <c r="H179" s="112"/>
      <c r="J179" s="112"/>
    </row>
    <row r="180" spans="8:10" ht="19.5" customHeight="1">
      <c r="H180" s="112"/>
      <c r="J180" s="112"/>
    </row>
    <row r="181" spans="8:10" ht="19.5" customHeight="1">
      <c r="H181" s="123"/>
      <c r="J181" s="123"/>
    </row>
    <row r="182" spans="8:10" ht="19.5" customHeight="1">
      <c r="H182" s="112"/>
      <c r="J182" s="112"/>
    </row>
    <row r="183" spans="8:10" ht="19.5" customHeight="1">
      <c r="H183" s="123"/>
      <c r="J183" s="123"/>
    </row>
    <row r="184" spans="8:10" ht="19.5" customHeight="1">
      <c r="H184" s="123"/>
      <c r="J184" s="123"/>
    </row>
    <row r="185" spans="8:10" ht="19.5" customHeight="1">
      <c r="H185" s="123"/>
      <c r="J185" s="123"/>
    </row>
    <row r="186" spans="8:10" ht="19.5" customHeight="1">
      <c r="H186" s="112"/>
      <c r="J186" s="112"/>
    </row>
    <row r="187" spans="8:10" ht="19.5" customHeight="1">
      <c r="H187" s="123"/>
      <c r="J187" s="123"/>
    </row>
    <row r="188" spans="8:10" ht="19.5" customHeight="1">
      <c r="H188" s="112"/>
      <c r="J188" s="112"/>
    </row>
    <row r="189" spans="8:10" ht="19.5" customHeight="1">
      <c r="H189" s="112"/>
      <c r="J189" s="112"/>
    </row>
    <row r="190" spans="8:10" ht="19.5" customHeight="1">
      <c r="H190" s="112"/>
      <c r="J190" s="112"/>
    </row>
    <row r="192" spans="8:10" ht="19.5" customHeight="1">
      <c r="H192" s="123"/>
      <c r="J192" s="123"/>
    </row>
    <row r="193" spans="8:10" ht="19.5" customHeight="1">
      <c r="H193" s="123"/>
      <c r="J193" s="123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0866141732283505" right="0.56000000000000005" top="0.47244094488188998" bottom="0.511811023622047" header="0.511811023622047" footer="0.511811023622047"/>
  <pageSetup paperSize="9" scale="80" firstPageNumber="7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6"/>
  <sheetViews>
    <sheetView view="pageBreakPreview" zoomScale="90" zoomScaleSheetLayoutView="90" workbookViewId="0">
      <selection activeCell="B6" sqref="B6"/>
    </sheetView>
  </sheetViews>
  <sheetFormatPr defaultColWidth="9.109375" defaultRowHeight="19.5" customHeight="1"/>
  <cols>
    <col min="1" max="1" width="1.44140625" style="111" customWidth="1"/>
    <col min="2" max="2" width="43.44140625" style="111" customWidth="1"/>
    <col min="3" max="3" width="3" style="111" customWidth="1"/>
    <col min="4" max="4" width="13.88671875" style="144" customWidth="1"/>
    <col min="5" max="5" width="1.88671875" style="111" customWidth="1"/>
    <col min="6" max="6" width="13.88671875" style="144" customWidth="1"/>
    <col min="7" max="7" width="1.88671875" style="111" customWidth="1"/>
    <col min="8" max="8" width="13.88671875" style="144" customWidth="1"/>
    <col min="9" max="9" width="1.88671875" style="111" customWidth="1"/>
    <col min="10" max="10" width="13.88671875" style="144" customWidth="1"/>
    <col min="11" max="11" width="17.109375" style="170" bestFit="1" customWidth="1"/>
    <col min="12" max="12" width="11.44140625" style="170" bestFit="1" customWidth="1"/>
    <col min="13" max="16384" width="9.109375" style="170"/>
  </cols>
  <sheetData>
    <row r="1" spans="1:12" ht="19.5" customHeight="1">
      <c r="A1" s="145" t="s">
        <v>0</v>
      </c>
      <c r="B1" s="126"/>
      <c r="C1" s="126"/>
      <c r="D1" s="57"/>
      <c r="E1" s="126"/>
      <c r="F1" s="57"/>
      <c r="G1" s="126"/>
      <c r="H1" s="57"/>
      <c r="I1" s="126"/>
      <c r="J1" s="57"/>
    </row>
    <row r="2" spans="1:12" ht="19.5" customHeight="1">
      <c r="A2" s="59" t="s">
        <v>121</v>
      </c>
      <c r="B2" s="126"/>
      <c r="C2" s="126"/>
      <c r="D2" s="57"/>
      <c r="E2" s="126"/>
      <c r="F2" s="57"/>
      <c r="G2" s="126"/>
      <c r="H2" s="57"/>
      <c r="I2" s="126"/>
      <c r="J2" s="57"/>
    </row>
    <row r="3" spans="1:12" ht="19.5" customHeight="1">
      <c r="A3" s="165"/>
      <c r="B3" s="127"/>
      <c r="C3" s="127"/>
      <c r="D3" s="128"/>
      <c r="E3" s="127"/>
      <c r="F3" s="128"/>
      <c r="G3" s="127"/>
      <c r="H3" s="128"/>
      <c r="I3" s="127"/>
      <c r="J3" s="128"/>
    </row>
    <row r="4" spans="1:12" ht="19.5" customHeight="1">
      <c r="A4" s="126"/>
      <c r="B4" s="126"/>
      <c r="C4" s="126"/>
      <c r="D4" s="1066" t="s">
        <v>80</v>
      </c>
      <c r="E4" s="1066"/>
      <c r="F4" s="1066"/>
      <c r="G4" s="146"/>
      <c r="H4" s="1066" t="s">
        <v>81</v>
      </c>
      <c r="I4" s="1066"/>
      <c r="J4" s="1066"/>
    </row>
    <row r="5" spans="1:12" ht="19.5" customHeight="1">
      <c r="A5" s="6"/>
      <c r="B5" s="126"/>
      <c r="C5" s="126"/>
      <c r="D5" s="1066" t="s">
        <v>82</v>
      </c>
      <c r="E5" s="1066"/>
      <c r="F5" s="1066"/>
      <c r="G5" s="146"/>
      <c r="H5" s="1066" t="s">
        <v>82</v>
      </c>
      <c r="I5" s="1066"/>
      <c r="J5" s="1066"/>
    </row>
    <row r="6" spans="1:12" ht="19.5" customHeight="1">
      <c r="A6" s="6"/>
      <c r="B6" s="8"/>
      <c r="C6" s="8"/>
      <c r="D6" s="1067" t="s">
        <v>414</v>
      </c>
      <c r="E6" s="1067"/>
      <c r="F6" s="1067"/>
      <c r="G6" s="147"/>
      <c r="H6" s="1069" t="s">
        <v>414</v>
      </c>
      <c r="I6" s="1069"/>
      <c r="J6" s="1069"/>
    </row>
    <row r="7" spans="1:12" ht="19.5" customHeight="1">
      <c r="A7" s="6"/>
      <c r="B7" s="8"/>
      <c r="C7" s="8"/>
      <c r="D7" s="1060" t="s">
        <v>406</v>
      </c>
      <c r="E7" s="1060"/>
      <c r="F7" s="1060"/>
      <c r="G7" s="147"/>
      <c r="H7" s="1060" t="s">
        <v>406</v>
      </c>
      <c r="I7" s="1060"/>
      <c r="J7" s="1060"/>
    </row>
    <row r="8" spans="1:12" ht="19.5" customHeight="1">
      <c r="A8" s="126"/>
      <c r="B8" s="126"/>
      <c r="C8" s="1021"/>
      <c r="D8" s="149">
        <v>2017</v>
      </c>
      <c r="E8" s="148"/>
      <c r="F8" s="149">
        <v>2016</v>
      </c>
      <c r="G8" s="146"/>
      <c r="H8" s="149">
        <v>2017</v>
      </c>
      <c r="I8" s="148"/>
      <c r="J8" s="149">
        <v>2016</v>
      </c>
    </row>
    <row r="9" spans="1:12" ht="19.5" customHeight="1">
      <c r="A9" s="126"/>
      <c r="B9" s="126"/>
      <c r="C9" s="126"/>
      <c r="D9" s="1057" t="s">
        <v>11</v>
      </c>
      <c r="E9" s="1057"/>
      <c r="F9" s="1057"/>
      <c r="G9" s="1057"/>
      <c r="H9" s="1057"/>
      <c r="I9" s="1057"/>
      <c r="J9" s="1057"/>
    </row>
    <row r="10" spans="1:12" ht="19.5" customHeight="1">
      <c r="A10" s="126"/>
      <c r="B10" s="126"/>
      <c r="C10" s="126"/>
      <c r="D10" s="1018"/>
      <c r="E10" s="1018"/>
      <c r="F10" s="1018"/>
      <c r="G10" s="1018"/>
      <c r="H10" s="1018"/>
      <c r="I10" s="1018"/>
      <c r="J10" s="1018"/>
    </row>
    <row r="11" spans="1:12" ht="19.5" customHeight="1">
      <c r="A11" s="127" t="s">
        <v>422</v>
      </c>
      <c r="B11" s="129"/>
      <c r="C11" s="129"/>
      <c r="D11" s="161">
        <v>415023</v>
      </c>
      <c r="E11" s="166"/>
      <c r="F11" s="161">
        <v>27862</v>
      </c>
      <c r="G11" s="166"/>
      <c r="H11" s="161">
        <v>13508</v>
      </c>
      <c r="I11" s="166"/>
      <c r="J11" s="161">
        <v>-63948</v>
      </c>
      <c r="L11" s="432"/>
    </row>
    <row r="12" spans="1:12" ht="19.5" customHeight="1">
      <c r="A12" s="127" t="s">
        <v>122</v>
      </c>
      <c r="B12" s="129"/>
      <c r="C12" s="129"/>
      <c r="D12" s="156"/>
      <c r="E12" s="167"/>
      <c r="F12" s="156"/>
      <c r="G12" s="167"/>
      <c r="H12" s="168"/>
      <c r="I12" s="167"/>
      <c r="J12" s="168"/>
      <c r="L12" s="432"/>
    </row>
    <row r="13" spans="1:12" ht="19.5" customHeight="1">
      <c r="A13" s="127"/>
      <c r="B13" s="131" t="s">
        <v>123</v>
      </c>
      <c r="C13" s="129"/>
      <c r="D13" s="156"/>
      <c r="E13" s="167"/>
      <c r="F13" s="156"/>
      <c r="G13" s="167"/>
      <c r="H13" s="168"/>
      <c r="I13" s="167"/>
      <c r="J13" s="168"/>
      <c r="L13" s="432"/>
    </row>
    <row r="14" spans="1:12" ht="19.5" customHeight="1">
      <c r="A14" s="127"/>
      <c r="B14" s="131" t="s">
        <v>124</v>
      </c>
      <c r="C14" s="129"/>
      <c r="D14" s="156"/>
      <c r="E14" s="167"/>
      <c r="F14" s="156"/>
      <c r="G14" s="167"/>
      <c r="H14" s="168"/>
      <c r="I14" s="167"/>
      <c r="J14" s="168"/>
      <c r="L14" s="432"/>
    </row>
    <row r="15" spans="1:12" ht="19.5" customHeight="1">
      <c r="A15" s="127"/>
      <c r="B15" s="129" t="s">
        <v>125</v>
      </c>
      <c r="C15" s="129"/>
      <c r="D15" s="156"/>
      <c r="E15" s="167"/>
      <c r="F15" s="156"/>
      <c r="G15" s="167"/>
      <c r="H15" s="168"/>
      <c r="I15" s="167"/>
      <c r="J15" s="168"/>
      <c r="L15" s="432"/>
    </row>
    <row r="16" spans="1:12" ht="19.5" customHeight="1">
      <c r="A16" s="127"/>
      <c r="B16" s="129" t="s">
        <v>126</v>
      </c>
      <c r="C16" s="129"/>
      <c r="D16" s="156">
        <v>-412</v>
      </c>
      <c r="E16" s="167"/>
      <c r="F16" s="156">
        <v>2235</v>
      </c>
      <c r="G16" s="167"/>
      <c r="H16" s="463">
        <v>0</v>
      </c>
      <c r="I16" s="167"/>
      <c r="J16" s="463">
        <v>0</v>
      </c>
      <c r="L16" s="432"/>
    </row>
    <row r="17" spans="1:12" ht="19.5" customHeight="1">
      <c r="A17" s="127"/>
      <c r="B17" s="131" t="s">
        <v>123</v>
      </c>
      <c r="C17" s="131"/>
      <c r="D17" s="156"/>
      <c r="E17" s="167"/>
      <c r="F17" s="156"/>
      <c r="G17" s="167"/>
      <c r="H17" s="168"/>
      <c r="I17" s="167"/>
      <c r="J17" s="168"/>
      <c r="L17" s="432"/>
    </row>
    <row r="18" spans="1:12" ht="19.5" customHeight="1">
      <c r="A18" s="127"/>
      <c r="B18" s="131" t="s">
        <v>127</v>
      </c>
      <c r="C18" s="131"/>
      <c r="D18" s="156"/>
      <c r="E18" s="167"/>
      <c r="F18" s="156"/>
      <c r="G18" s="167"/>
      <c r="H18" s="168"/>
      <c r="I18" s="167"/>
      <c r="J18" s="168"/>
      <c r="L18" s="432"/>
    </row>
    <row r="19" spans="1:12" ht="19.5" customHeight="1">
      <c r="A19" s="129"/>
      <c r="B19" s="129" t="s">
        <v>128</v>
      </c>
      <c r="C19" s="129"/>
      <c r="D19" s="156"/>
      <c r="E19" s="167"/>
      <c r="F19" s="156"/>
      <c r="G19" s="167"/>
      <c r="H19" s="156"/>
      <c r="I19" s="167"/>
      <c r="J19" s="156"/>
      <c r="L19" s="432"/>
    </row>
    <row r="20" spans="1:12" ht="19.5" customHeight="1">
      <c r="A20" s="132"/>
      <c r="B20" s="133" t="s">
        <v>857</v>
      </c>
      <c r="C20" s="133"/>
      <c r="D20" s="156">
        <v>-1558528</v>
      </c>
      <c r="E20" s="167"/>
      <c r="F20" s="156">
        <v>-681029</v>
      </c>
      <c r="G20" s="167"/>
      <c r="H20" s="463">
        <v>0</v>
      </c>
      <c r="I20" s="22"/>
      <c r="J20" s="463">
        <v>0</v>
      </c>
      <c r="K20" s="432"/>
      <c r="L20" s="432"/>
    </row>
    <row r="21" spans="1:12" ht="19.5" customHeight="1">
      <c r="A21" s="132"/>
      <c r="B21" s="133" t="s">
        <v>129</v>
      </c>
      <c r="C21" s="133"/>
      <c r="D21" s="156"/>
      <c r="E21" s="167"/>
      <c r="F21" s="156"/>
      <c r="G21" s="167"/>
      <c r="H21" s="169"/>
      <c r="I21" s="167"/>
      <c r="J21" s="169"/>
      <c r="L21" s="432"/>
    </row>
    <row r="22" spans="1:12" ht="19.5" customHeight="1">
      <c r="A22" s="132"/>
      <c r="B22" s="133" t="s">
        <v>130</v>
      </c>
      <c r="C22" s="133"/>
      <c r="D22" s="156">
        <v>-37520</v>
      </c>
      <c r="E22" s="167"/>
      <c r="F22" s="156">
        <v>259129</v>
      </c>
      <c r="G22" s="167"/>
      <c r="H22" s="169">
        <v>-12854</v>
      </c>
      <c r="I22" s="167"/>
      <c r="J22" s="169">
        <v>81741</v>
      </c>
      <c r="L22" s="432"/>
    </row>
    <row r="23" spans="1:12" ht="19.5" customHeight="1">
      <c r="A23" s="132"/>
      <c r="B23" s="133" t="s">
        <v>131</v>
      </c>
      <c r="C23" s="133"/>
      <c r="D23" s="156"/>
      <c r="E23" s="167"/>
      <c r="F23" s="156"/>
      <c r="G23" s="167"/>
      <c r="H23" s="169"/>
      <c r="I23" s="167"/>
      <c r="J23" s="169"/>
      <c r="L23" s="432"/>
    </row>
    <row r="24" spans="1:12" ht="19.5" customHeight="1">
      <c r="A24" s="132"/>
      <c r="B24" s="133" t="s">
        <v>413</v>
      </c>
      <c r="C24" s="133"/>
      <c r="D24" s="156"/>
      <c r="E24" s="167"/>
      <c r="F24" s="156"/>
      <c r="G24" s="167"/>
      <c r="H24" s="169"/>
      <c r="I24" s="167"/>
      <c r="J24" s="169"/>
      <c r="L24" s="432"/>
    </row>
    <row r="25" spans="1:12" ht="19.5" customHeight="1">
      <c r="A25" s="132"/>
      <c r="B25" s="323" t="s">
        <v>132</v>
      </c>
      <c r="C25" s="56"/>
      <c r="D25" s="171">
        <v>8861</v>
      </c>
      <c r="E25" s="167"/>
      <c r="F25" s="171">
        <v>-46504</v>
      </c>
      <c r="G25" s="167"/>
      <c r="H25" s="157">
        <v>2571</v>
      </c>
      <c r="I25" s="167"/>
      <c r="J25" s="171">
        <v>-16348</v>
      </c>
      <c r="L25" s="432"/>
    </row>
    <row r="26" spans="1:12" ht="19.5" customHeight="1">
      <c r="A26" s="134" t="s">
        <v>122</v>
      </c>
      <c r="B26" s="129"/>
      <c r="C26" s="129"/>
      <c r="D26" s="156"/>
      <c r="E26" s="167"/>
      <c r="F26" s="156"/>
      <c r="G26" s="167"/>
      <c r="H26" s="156"/>
      <c r="I26" s="167"/>
      <c r="J26" s="156"/>
      <c r="L26" s="432"/>
    </row>
    <row r="27" spans="1:12" ht="19.5" customHeight="1">
      <c r="A27" s="132"/>
      <c r="B27" s="134" t="s">
        <v>133</v>
      </c>
      <c r="C27" s="134"/>
      <c r="D27" s="158">
        <v>-1587599</v>
      </c>
      <c r="E27" s="166"/>
      <c r="F27" s="158">
        <v>-466169</v>
      </c>
      <c r="G27" s="161"/>
      <c r="H27" s="158">
        <v>-10283</v>
      </c>
      <c r="I27" s="161"/>
      <c r="J27" s="158">
        <v>65393</v>
      </c>
      <c r="L27" s="432"/>
    </row>
    <row r="28" spans="1:12" ht="19.5" customHeight="1">
      <c r="A28" s="134" t="s">
        <v>134</v>
      </c>
      <c r="B28" s="129"/>
      <c r="C28" s="129"/>
      <c r="D28" s="156"/>
      <c r="E28" s="167"/>
      <c r="F28" s="156"/>
      <c r="G28" s="167"/>
      <c r="H28" s="156"/>
      <c r="I28" s="167"/>
      <c r="J28" s="156"/>
      <c r="L28" s="432"/>
    </row>
    <row r="29" spans="1:12" ht="19.5" customHeight="1" thickBot="1">
      <c r="A29" s="134"/>
      <c r="B29" s="134" t="s">
        <v>133</v>
      </c>
      <c r="C29" s="134"/>
      <c r="D29" s="162">
        <v>-1172576</v>
      </c>
      <c r="E29" s="166"/>
      <c r="F29" s="162">
        <v>-438307</v>
      </c>
      <c r="G29" s="166"/>
      <c r="H29" s="162">
        <v>3225</v>
      </c>
      <c r="I29" s="166"/>
      <c r="J29" s="162">
        <v>1445</v>
      </c>
      <c r="L29" s="432"/>
    </row>
    <row r="30" spans="1:12" ht="19.5" customHeight="1" thickTop="1">
      <c r="A30" s="134"/>
      <c r="B30" s="135"/>
      <c r="C30" s="135"/>
      <c r="D30" s="161"/>
      <c r="E30" s="166"/>
      <c r="F30" s="161"/>
      <c r="G30" s="166"/>
      <c r="H30" s="161"/>
      <c r="I30" s="166"/>
      <c r="J30" s="161"/>
      <c r="L30" s="432"/>
    </row>
    <row r="31" spans="1:12" ht="19.5" customHeight="1">
      <c r="A31" s="134" t="s">
        <v>134</v>
      </c>
      <c r="B31" s="129"/>
      <c r="C31" s="129"/>
      <c r="D31" s="156"/>
      <c r="E31" s="167"/>
      <c r="F31" s="156"/>
      <c r="G31" s="156"/>
      <c r="H31" s="156"/>
      <c r="I31" s="167"/>
      <c r="J31" s="156"/>
      <c r="L31" s="432"/>
    </row>
    <row r="32" spans="1:12" ht="19.5" customHeight="1">
      <c r="A32" s="132"/>
      <c r="B32" s="127" t="s">
        <v>135</v>
      </c>
      <c r="C32" s="127"/>
      <c r="D32" s="156"/>
      <c r="E32" s="167"/>
      <c r="F32" s="156"/>
      <c r="G32" s="167"/>
      <c r="H32" s="156"/>
      <c r="I32" s="167"/>
      <c r="J32" s="156"/>
      <c r="L32" s="432"/>
    </row>
    <row r="33" spans="1:12" ht="19.5" customHeight="1">
      <c r="A33" s="132"/>
      <c r="B33" s="136" t="s">
        <v>136</v>
      </c>
      <c r="C33" s="136"/>
      <c r="D33" s="156">
        <v>-856427</v>
      </c>
      <c r="E33" s="167"/>
      <c r="F33" s="156">
        <v>-527653</v>
      </c>
      <c r="G33" s="167"/>
      <c r="H33" s="156">
        <v>3225</v>
      </c>
      <c r="I33" s="167"/>
      <c r="J33" s="156">
        <v>1445</v>
      </c>
      <c r="L33" s="432"/>
    </row>
    <row r="34" spans="1:12" ht="19.5" customHeight="1">
      <c r="A34" s="134"/>
      <c r="B34" s="111" t="s">
        <v>76</v>
      </c>
      <c r="D34" s="171">
        <v>-316149</v>
      </c>
      <c r="E34" s="167"/>
      <c r="F34" s="171">
        <v>89346</v>
      </c>
      <c r="G34" s="167"/>
      <c r="H34" s="474">
        <v>0</v>
      </c>
      <c r="I34" s="22"/>
      <c r="J34" s="474">
        <v>0</v>
      </c>
      <c r="L34" s="432"/>
    </row>
    <row r="35" spans="1:12" ht="19.5" customHeight="1" thickBot="1">
      <c r="A35" s="137"/>
      <c r="B35" s="138"/>
      <c r="C35" s="138"/>
      <c r="D35" s="162">
        <v>-1172576</v>
      </c>
      <c r="E35" s="161"/>
      <c r="F35" s="162">
        <v>-438307</v>
      </c>
      <c r="G35" s="161"/>
      <c r="H35" s="162">
        <v>3225</v>
      </c>
      <c r="I35" s="161"/>
      <c r="J35" s="162">
        <v>1445</v>
      </c>
      <c r="L35" s="432"/>
    </row>
    <row r="36" spans="1:12" ht="19.5" customHeight="1" thickTop="1">
      <c r="A36" s="138"/>
      <c r="B36" s="138"/>
      <c r="C36" s="138"/>
      <c r="D36" s="108"/>
      <c r="E36" s="139"/>
      <c r="F36" s="108"/>
      <c r="G36" s="139"/>
      <c r="H36" s="108"/>
      <c r="I36" s="139"/>
      <c r="J36" s="108"/>
    </row>
    <row r="37" spans="1:12" ht="19.5" customHeight="1">
      <c r="A37" s="138"/>
      <c r="B37" s="138"/>
      <c r="C37" s="138"/>
      <c r="D37" s="108"/>
      <c r="E37" s="140"/>
      <c r="F37" s="108"/>
      <c r="G37" s="129"/>
      <c r="H37" s="108"/>
      <c r="I37" s="129"/>
      <c r="J37" s="108"/>
    </row>
    <row r="38" spans="1:12" ht="19.5" customHeight="1">
      <c r="A38" s="138"/>
      <c r="B38" s="138"/>
      <c r="C38" s="138"/>
      <c r="D38" s="108"/>
      <c r="E38" s="139"/>
      <c r="F38" s="108"/>
      <c r="G38" s="140"/>
      <c r="H38" s="108"/>
      <c r="I38" s="140"/>
      <c r="J38" s="108"/>
    </row>
    <row r="39" spans="1:12" ht="19.5" customHeight="1">
      <c r="A39" s="137"/>
      <c r="B39" s="138"/>
      <c r="C39" s="138"/>
      <c r="D39" s="141"/>
      <c r="E39" s="138"/>
      <c r="F39" s="141"/>
      <c r="G39" s="138"/>
      <c r="H39" s="141"/>
      <c r="I39" s="138"/>
      <c r="J39" s="141"/>
    </row>
    <row r="40" spans="1:12" ht="19.5" customHeight="1">
      <c r="A40" s="137"/>
      <c r="B40" s="137"/>
      <c r="C40" s="137"/>
      <c r="D40" s="108"/>
      <c r="E40" s="139"/>
      <c r="F40" s="108"/>
      <c r="G40" s="142"/>
      <c r="H40" s="108"/>
      <c r="I40" s="142"/>
      <c r="J40" s="108"/>
    </row>
    <row r="41" spans="1:12" ht="19.5" customHeight="1">
      <c r="A41" s="137"/>
      <c r="B41" s="137"/>
      <c r="C41" s="137"/>
      <c r="D41" s="108"/>
      <c r="E41" s="139"/>
      <c r="F41" s="108"/>
      <c r="G41" s="142"/>
      <c r="H41" s="108"/>
      <c r="I41" s="142"/>
      <c r="J41" s="108"/>
    </row>
    <row r="42" spans="1:12" ht="19.5" customHeight="1">
      <c r="A42" s="137"/>
      <c r="B42" s="137"/>
      <c r="C42" s="137"/>
      <c r="D42" s="108"/>
      <c r="E42" s="139"/>
      <c r="F42" s="108"/>
      <c r="G42" s="142"/>
      <c r="H42" s="108"/>
      <c r="I42" s="142"/>
      <c r="J42" s="108"/>
    </row>
    <row r="43" spans="1:12" ht="19.5" customHeight="1">
      <c r="A43" s="138"/>
      <c r="B43" s="138"/>
      <c r="C43" s="138"/>
      <c r="D43" s="108"/>
      <c r="E43" s="140"/>
      <c r="F43" s="108"/>
      <c r="G43" s="129"/>
      <c r="H43" s="108"/>
      <c r="I43" s="129"/>
      <c r="J43" s="108"/>
    </row>
    <row r="44" spans="1:12" ht="19.5" customHeight="1">
      <c r="A44" s="138"/>
      <c r="B44" s="138"/>
      <c r="C44" s="138"/>
      <c r="D44" s="108"/>
      <c r="E44" s="143"/>
      <c r="F44" s="108"/>
      <c r="G44" s="143"/>
      <c r="H44" s="108"/>
      <c r="I44" s="143"/>
      <c r="J44" s="108"/>
    </row>
    <row r="45" spans="1:12" ht="19.5" customHeight="1">
      <c r="A45" s="138"/>
      <c r="B45" s="138"/>
      <c r="C45" s="138"/>
      <c r="D45" s="108"/>
      <c r="E45" s="140"/>
      <c r="F45" s="108"/>
      <c r="G45" s="129"/>
      <c r="H45" s="108"/>
      <c r="I45" s="129"/>
      <c r="J45" s="108"/>
    </row>
    <row r="46" spans="1:12" ht="19.5" customHeight="1">
      <c r="A46" s="138"/>
      <c r="B46" s="138"/>
      <c r="C46" s="138"/>
      <c r="D46" s="108"/>
      <c r="E46" s="139"/>
      <c r="F46" s="108"/>
      <c r="G46" s="143"/>
      <c r="H46" s="108"/>
      <c r="I46" s="143"/>
      <c r="J46" s="108"/>
    </row>
    <row r="47" spans="1:12" ht="19.5" customHeight="1">
      <c r="A47" s="137"/>
      <c r="B47" s="138"/>
      <c r="C47" s="138"/>
      <c r="D47" s="108"/>
      <c r="E47" s="142"/>
      <c r="F47" s="108"/>
      <c r="G47" s="143"/>
      <c r="H47" s="108"/>
      <c r="I47" s="143"/>
      <c r="J47" s="108"/>
    </row>
    <row r="48" spans="1:12" ht="19.5" customHeight="1">
      <c r="A48" s="129"/>
      <c r="B48" s="129"/>
      <c r="C48" s="129"/>
      <c r="D48" s="108"/>
      <c r="E48" s="129"/>
      <c r="F48" s="108"/>
      <c r="G48" s="129"/>
      <c r="H48" s="108"/>
      <c r="I48" s="129"/>
      <c r="J48" s="108"/>
    </row>
    <row r="49" spans="1:10" ht="19.5" customHeight="1">
      <c r="A49" s="127"/>
      <c r="B49" s="129"/>
      <c r="C49" s="129"/>
      <c r="D49" s="108"/>
      <c r="E49" s="129"/>
      <c r="F49" s="108"/>
      <c r="G49" s="129"/>
      <c r="H49" s="108"/>
      <c r="I49" s="129"/>
      <c r="J49" s="108"/>
    </row>
    <row r="50" spans="1:10" ht="19.5" customHeight="1">
      <c r="A50" s="127"/>
      <c r="B50" s="129"/>
      <c r="C50" s="129"/>
      <c r="D50" s="108"/>
      <c r="E50" s="129"/>
      <c r="F50" s="108"/>
      <c r="G50" s="129"/>
      <c r="H50" s="108"/>
      <c r="I50" s="129"/>
      <c r="J50" s="108"/>
    </row>
    <row r="51" spans="1:10" ht="19.5" customHeight="1">
      <c r="A51" s="127"/>
      <c r="B51" s="129"/>
      <c r="C51" s="129"/>
      <c r="D51" s="108"/>
      <c r="E51" s="129"/>
      <c r="F51" s="108"/>
      <c r="G51" s="129"/>
      <c r="H51" s="108"/>
      <c r="I51" s="129"/>
      <c r="J51" s="108"/>
    </row>
    <row r="52" spans="1:10" ht="19.5" customHeight="1">
      <c r="A52" s="127"/>
      <c r="B52" s="129"/>
      <c r="C52" s="129"/>
      <c r="D52" s="108"/>
      <c r="E52" s="129"/>
      <c r="F52" s="108"/>
      <c r="G52" s="129"/>
      <c r="H52" s="108"/>
      <c r="I52" s="129"/>
      <c r="J52" s="108"/>
    </row>
    <row r="53" spans="1:10" ht="19.5" customHeight="1">
      <c r="A53" s="129"/>
      <c r="B53" s="138"/>
      <c r="C53" s="138"/>
      <c r="D53" s="141"/>
      <c r="E53" s="129"/>
      <c r="F53" s="141"/>
      <c r="G53" s="129"/>
      <c r="H53" s="141"/>
      <c r="I53" s="129"/>
      <c r="J53" s="141"/>
    </row>
    <row r="54" spans="1:10" ht="19.5" customHeight="1">
      <c r="A54" s="129"/>
      <c r="B54" s="138"/>
      <c r="C54" s="138"/>
      <c r="D54" s="141"/>
      <c r="E54" s="129"/>
      <c r="F54" s="141"/>
      <c r="G54" s="129"/>
      <c r="H54" s="141"/>
      <c r="I54" s="129"/>
      <c r="J54" s="141"/>
    </row>
    <row r="55" spans="1:10" ht="19.5" customHeight="1">
      <c r="A55" s="129"/>
      <c r="B55" s="138"/>
      <c r="C55" s="138"/>
      <c r="D55" s="141"/>
      <c r="E55" s="129"/>
      <c r="F55" s="141"/>
      <c r="G55" s="129"/>
      <c r="H55" s="141"/>
      <c r="I55" s="129"/>
      <c r="J55" s="141"/>
    </row>
    <row r="56" spans="1:10" ht="19.5" customHeight="1">
      <c r="A56" s="127"/>
      <c r="B56" s="129"/>
      <c r="C56" s="129"/>
      <c r="D56" s="108"/>
      <c r="E56" s="129"/>
      <c r="F56" s="108"/>
      <c r="G56" s="129"/>
      <c r="H56" s="108"/>
      <c r="I56" s="129"/>
      <c r="J56" s="10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80" firstPageNumber="8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64"/>
  <sheetViews>
    <sheetView view="pageBreakPreview" zoomScale="80" zoomScaleSheetLayoutView="80" workbookViewId="0">
      <selection activeCell="B7" sqref="B7"/>
    </sheetView>
  </sheetViews>
  <sheetFormatPr defaultColWidth="9.109375" defaultRowHeight="13.8"/>
  <cols>
    <col min="1" max="1" width="1.44140625" style="20" customWidth="1"/>
    <col min="2" max="2" width="53.5546875" style="20" customWidth="1"/>
    <col min="3" max="3" width="5.109375" style="14" bestFit="1" customWidth="1"/>
    <col min="4" max="4" width="0.88671875" style="184" customWidth="1"/>
    <col min="5" max="5" width="15" style="189" bestFit="1" customWidth="1"/>
    <col min="6" max="6" width="0.88671875" style="189" customWidth="1"/>
    <col min="7" max="7" width="16.109375" style="189" bestFit="1" customWidth="1"/>
    <col min="8" max="8" width="1" style="189" customWidth="1"/>
    <col min="9" max="9" width="12.44140625" style="189" bestFit="1" customWidth="1"/>
    <col min="10" max="10" width="0.88671875" style="189" customWidth="1"/>
    <col min="11" max="11" width="16.44140625" style="189" bestFit="1" customWidth="1"/>
    <col min="12" max="12" width="0.88671875" style="189" customWidth="1"/>
    <col min="13" max="13" width="17.44140625" style="189" bestFit="1" customWidth="1"/>
    <col min="14" max="14" width="0.88671875" style="189" customWidth="1"/>
    <col min="15" max="15" width="18.44140625" style="189" bestFit="1" customWidth="1"/>
    <col min="16" max="16" width="0.88671875" style="189" customWidth="1"/>
    <col min="17" max="17" width="13.44140625" style="189" bestFit="1" customWidth="1"/>
    <col min="18" max="18" width="0.88671875" style="189" customWidth="1"/>
    <col min="19" max="19" width="15.109375" style="189" bestFit="1" customWidth="1"/>
    <col min="20" max="20" width="0.88671875" style="189" customWidth="1"/>
    <col min="21" max="21" width="9.5546875" style="189" bestFit="1" customWidth="1"/>
    <col min="22" max="22" width="0.88671875" style="189" customWidth="1"/>
    <col min="23" max="23" width="14.88671875" style="189" bestFit="1" customWidth="1"/>
    <col min="24" max="24" width="0.88671875" style="189" customWidth="1"/>
    <col min="25" max="25" width="14.88671875" style="189" bestFit="1" customWidth="1"/>
    <col min="26" max="26" width="0.88671875" style="189" customWidth="1"/>
    <col min="27" max="27" width="12.5546875" style="189" customWidth="1"/>
    <col min="28" max="28" width="0.88671875" style="189" customWidth="1"/>
    <col min="29" max="29" width="12.88671875" style="189" bestFit="1" customWidth="1"/>
    <col min="30" max="30" width="9.109375" style="170"/>
    <col min="31" max="31" width="12" style="170" bestFit="1" customWidth="1"/>
    <col min="32" max="32" width="10.44140625" style="170" bestFit="1" customWidth="1"/>
    <col min="33" max="33" width="12" style="170" bestFit="1" customWidth="1"/>
    <col min="34" max="34" width="10.33203125" style="170" bestFit="1" customWidth="1"/>
    <col min="35" max="35" width="9.5546875" style="170" bestFit="1" customWidth="1"/>
    <col min="36" max="36" width="10.33203125" style="170" bestFit="1" customWidth="1"/>
    <col min="37" max="16384" width="9.109375" style="170"/>
  </cols>
  <sheetData>
    <row r="1" spans="1:29" ht="17.399999999999999">
      <c r="A1" s="145" t="s">
        <v>0</v>
      </c>
      <c r="B1" s="172"/>
      <c r="C1" s="173"/>
      <c r="D1" s="174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2"/>
      <c r="Z1" s="172"/>
      <c r="AA1" s="175"/>
      <c r="AB1" s="172"/>
      <c r="AC1" s="172"/>
    </row>
    <row r="2" spans="1:29" ht="15.6">
      <c r="A2" s="176" t="s">
        <v>138</v>
      </c>
      <c r="B2" s="176"/>
      <c r="C2" s="173"/>
      <c r="D2" s="174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2"/>
      <c r="Z2" s="172"/>
      <c r="AA2" s="175"/>
      <c r="AB2" s="172"/>
      <c r="AC2" s="172"/>
    </row>
    <row r="3" spans="1:29" ht="15.6">
      <c r="A3" s="165"/>
      <c r="B3" s="176"/>
      <c r="C3" s="173"/>
      <c r="D3" s="174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2"/>
      <c r="Z3" s="172"/>
      <c r="AA3" s="175"/>
      <c r="AB3" s="172"/>
      <c r="AC3" s="172"/>
    </row>
    <row r="4" spans="1:29">
      <c r="A4" s="172"/>
      <c r="B4" s="172"/>
      <c r="C4" s="173"/>
      <c r="D4" s="174"/>
      <c r="E4" s="1070" t="s">
        <v>139</v>
      </c>
      <c r="F4" s="1070"/>
      <c r="G4" s="1070"/>
      <c r="H4" s="1070"/>
      <c r="I4" s="1070"/>
      <c r="J4" s="1070"/>
      <c r="K4" s="1070"/>
      <c r="L4" s="1070"/>
      <c r="M4" s="1070"/>
      <c r="N4" s="1070"/>
      <c r="O4" s="1070"/>
      <c r="P4" s="1070"/>
      <c r="Q4" s="1070"/>
      <c r="R4" s="1070"/>
      <c r="S4" s="1070"/>
      <c r="T4" s="1070"/>
      <c r="U4" s="1070"/>
      <c r="V4" s="1070"/>
      <c r="W4" s="1070"/>
      <c r="X4" s="1070"/>
      <c r="Y4" s="1070"/>
      <c r="Z4" s="1070"/>
      <c r="AA4" s="1070"/>
      <c r="AB4" s="1070"/>
      <c r="AC4" s="1070"/>
    </row>
    <row r="5" spans="1:29">
      <c r="A5" s="172"/>
      <c r="B5" s="172"/>
      <c r="C5" s="173"/>
      <c r="D5" s="177"/>
      <c r="E5" s="177"/>
      <c r="F5" s="177"/>
      <c r="G5" s="177"/>
      <c r="H5" s="177"/>
      <c r="I5" s="177"/>
      <c r="J5" s="177"/>
      <c r="K5" s="177"/>
      <c r="L5" s="177"/>
      <c r="M5" s="1071" t="s">
        <v>73</v>
      </c>
      <c r="N5" s="1071"/>
      <c r="O5" s="1071"/>
      <c r="P5" s="1071"/>
      <c r="Q5" s="1071"/>
      <c r="R5" s="1071"/>
      <c r="S5" s="1071"/>
      <c r="T5" s="1071"/>
      <c r="U5" s="1071"/>
      <c r="V5" s="1071"/>
      <c r="W5" s="1071"/>
      <c r="X5" s="177"/>
      <c r="Y5" s="177"/>
      <c r="Z5" s="177"/>
      <c r="AA5" s="177"/>
      <c r="AB5" s="177"/>
      <c r="AC5" s="177"/>
    </row>
    <row r="6" spans="1:29">
      <c r="A6" s="178"/>
      <c r="B6" s="178"/>
      <c r="C6" s="980"/>
      <c r="D6" s="978"/>
      <c r="E6" s="979"/>
      <c r="F6" s="979"/>
      <c r="G6" s="979"/>
      <c r="H6" s="979"/>
      <c r="I6" s="979"/>
      <c r="J6" s="979"/>
      <c r="K6" s="979"/>
      <c r="L6" s="979"/>
      <c r="M6" s="1072"/>
      <c r="N6" s="1072"/>
      <c r="O6" s="1072"/>
      <c r="P6" s="979"/>
      <c r="Q6" s="979" t="s">
        <v>140</v>
      </c>
      <c r="R6" s="979"/>
      <c r="S6" s="979"/>
      <c r="T6" s="979"/>
      <c r="U6" s="979"/>
      <c r="V6" s="979"/>
      <c r="W6" s="979"/>
      <c r="X6" s="979"/>
      <c r="Y6" s="979"/>
      <c r="Z6" s="979"/>
      <c r="AA6" s="979"/>
      <c r="AB6" s="979"/>
      <c r="AC6" s="979"/>
    </row>
    <row r="7" spans="1:29">
      <c r="A7" s="178"/>
      <c r="B7" s="178"/>
      <c r="C7" s="980"/>
      <c r="D7" s="978"/>
      <c r="E7" s="979"/>
      <c r="F7" s="979"/>
      <c r="G7" s="979"/>
      <c r="H7" s="979"/>
      <c r="I7" s="979"/>
      <c r="J7" s="979"/>
      <c r="K7" s="979"/>
      <c r="L7" s="979"/>
      <c r="M7" s="979" t="s">
        <v>141</v>
      </c>
      <c r="N7" s="979"/>
      <c r="O7" s="979" t="s">
        <v>142</v>
      </c>
      <c r="P7" s="979"/>
      <c r="Q7" s="979" t="s">
        <v>143</v>
      </c>
      <c r="R7" s="979"/>
      <c r="S7" s="979" t="s">
        <v>144</v>
      </c>
      <c r="T7" s="979"/>
      <c r="U7" s="979"/>
      <c r="V7" s="979"/>
      <c r="W7" s="179" t="s">
        <v>145</v>
      </c>
      <c r="X7" s="179"/>
      <c r="Y7" s="179"/>
      <c r="Z7" s="179"/>
      <c r="AA7" s="179"/>
      <c r="AB7" s="179"/>
      <c r="AC7" s="179"/>
    </row>
    <row r="8" spans="1:29">
      <c r="A8" s="178"/>
      <c r="B8" s="178"/>
      <c r="C8" s="980"/>
      <c r="D8" s="978"/>
      <c r="E8" s="979"/>
      <c r="F8" s="979"/>
      <c r="G8" s="979"/>
      <c r="H8" s="979"/>
      <c r="I8" s="979"/>
      <c r="J8" s="979"/>
      <c r="K8" s="979"/>
      <c r="L8" s="979"/>
      <c r="M8" s="979" t="s">
        <v>146</v>
      </c>
      <c r="N8" s="979"/>
      <c r="O8" s="979" t="s">
        <v>147</v>
      </c>
      <c r="P8" s="979"/>
      <c r="Q8" s="979" t="s">
        <v>148</v>
      </c>
      <c r="R8" s="979"/>
      <c r="S8" s="979" t="s">
        <v>149</v>
      </c>
      <c r="T8" s="979"/>
      <c r="U8" s="979" t="s">
        <v>150</v>
      </c>
      <c r="V8" s="979"/>
      <c r="W8" s="179" t="s">
        <v>151</v>
      </c>
      <c r="X8" s="179"/>
      <c r="Y8" s="179" t="s">
        <v>152</v>
      </c>
      <c r="Z8" s="179"/>
      <c r="AA8" s="179"/>
      <c r="AB8" s="179"/>
      <c r="AC8" s="179"/>
    </row>
    <row r="9" spans="1:29">
      <c r="A9" s="178"/>
      <c r="B9" s="178"/>
      <c r="C9" s="980"/>
      <c r="D9" s="978"/>
      <c r="E9" s="195" t="s">
        <v>153</v>
      </c>
      <c r="F9" s="979"/>
      <c r="G9" s="979" t="s">
        <v>154</v>
      </c>
      <c r="H9" s="979"/>
      <c r="I9" s="1073" t="s">
        <v>155</v>
      </c>
      <c r="J9" s="1073"/>
      <c r="K9" s="1073"/>
      <c r="L9" s="979"/>
      <c r="M9" s="979" t="s">
        <v>156</v>
      </c>
      <c r="N9" s="979"/>
      <c r="O9" s="979" t="s">
        <v>157</v>
      </c>
      <c r="P9" s="979"/>
      <c r="Q9" s="979" t="s">
        <v>158</v>
      </c>
      <c r="R9" s="979"/>
      <c r="S9" s="979" t="s">
        <v>159</v>
      </c>
      <c r="T9" s="979"/>
      <c r="U9" s="979" t="s">
        <v>160</v>
      </c>
      <c r="V9" s="979"/>
      <c r="W9" s="179" t="s">
        <v>161</v>
      </c>
      <c r="X9" s="179"/>
      <c r="Y9" s="179" t="s">
        <v>162</v>
      </c>
      <c r="Z9" s="179"/>
      <c r="AA9" s="179" t="s">
        <v>163</v>
      </c>
      <c r="AB9" s="179"/>
      <c r="AC9" s="179" t="s">
        <v>164</v>
      </c>
    </row>
    <row r="10" spans="1:29">
      <c r="A10" s="178"/>
      <c r="B10" s="178"/>
      <c r="C10" s="980"/>
      <c r="D10" s="978"/>
      <c r="E10" s="195" t="s">
        <v>165</v>
      </c>
      <c r="F10" s="979"/>
      <c r="G10" s="979" t="s">
        <v>166</v>
      </c>
      <c r="H10" s="979"/>
      <c r="I10" s="979" t="s">
        <v>167</v>
      </c>
      <c r="J10" s="979"/>
      <c r="K10" s="979"/>
      <c r="L10" s="979"/>
      <c r="M10" s="979" t="s">
        <v>168</v>
      </c>
      <c r="N10" s="979"/>
      <c r="O10" s="979" t="s">
        <v>169</v>
      </c>
      <c r="P10" s="979"/>
      <c r="Q10" s="979" t="s">
        <v>170</v>
      </c>
      <c r="R10" s="979"/>
      <c r="S10" s="979" t="s">
        <v>171</v>
      </c>
      <c r="T10" s="979"/>
      <c r="U10" s="979" t="s">
        <v>172</v>
      </c>
      <c r="V10" s="979"/>
      <c r="W10" s="179" t="s">
        <v>173</v>
      </c>
      <c r="X10" s="179"/>
      <c r="Y10" s="179" t="s">
        <v>174</v>
      </c>
      <c r="Z10" s="179"/>
      <c r="AA10" s="179" t="s">
        <v>175</v>
      </c>
      <c r="AB10" s="179"/>
      <c r="AC10" s="339" t="s">
        <v>173</v>
      </c>
    </row>
    <row r="11" spans="1:29">
      <c r="A11" s="178"/>
      <c r="B11" s="178"/>
      <c r="C11" s="980" t="s">
        <v>7</v>
      </c>
      <c r="D11" s="978"/>
      <c r="E11" s="179" t="s">
        <v>176</v>
      </c>
      <c r="F11" s="979"/>
      <c r="G11" s="979" t="s">
        <v>177</v>
      </c>
      <c r="H11" s="979"/>
      <c r="I11" s="979" t="s">
        <v>178</v>
      </c>
      <c r="J11" s="979"/>
      <c r="K11" s="979" t="s">
        <v>179</v>
      </c>
      <c r="L11" s="979"/>
      <c r="M11" s="979" t="s">
        <v>180</v>
      </c>
      <c r="N11" s="979"/>
      <c r="O11" s="979" t="s">
        <v>181</v>
      </c>
      <c r="P11" s="979"/>
      <c r="Q11" s="979" t="s">
        <v>182</v>
      </c>
      <c r="R11" s="979"/>
      <c r="S11" s="979" t="s">
        <v>183</v>
      </c>
      <c r="T11" s="979"/>
      <c r="U11" s="979" t="s">
        <v>178</v>
      </c>
      <c r="V11" s="979"/>
      <c r="W11" s="179" t="s">
        <v>184</v>
      </c>
      <c r="X11" s="179"/>
      <c r="Y11" s="179" t="s">
        <v>185</v>
      </c>
      <c r="Z11" s="179"/>
      <c r="AA11" s="179" t="s">
        <v>186</v>
      </c>
      <c r="AB11" s="179"/>
      <c r="AC11" s="179" t="s">
        <v>184</v>
      </c>
    </row>
    <row r="12" spans="1:29">
      <c r="A12" s="13"/>
      <c r="B12" s="13"/>
      <c r="C12" s="980"/>
      <c r="D12" s="978"/>
      <c r="E12" s="1074" t="s">
        <v>11</v>
      </c>
      <c r="F12" s="1074"/>
      <c r="G12" s="1074"/>
      <c r="H12" s="1074"/>
      <c r="I12" s="1074"/>
      <c r="J12" s="1074"/>
      <c r="K12" s="1074"/>
      <c r="L12" s="1074"/>
      <c r="M12" s="1074"/>
      <c r="N12" s="1074"/>
      <c r="O12" s="1074"/>
      <c r="P12" s="1074"/>
      <c r="Q12" s="1074"/>
      <c r="R12" s="1074"/>
      <c r="S12" s="1074"/>
      <c r="T12" s="1074"/>
      <c r="U12" s="1074"/>
      <c r="V12" s="1074"/>
      <c r="W12" s="1074"/>
      <c r="X12" s="1074"/>
      <c r="Y12" s="1074"/>
      <c r="Z12" s="1074"/>
      <c r="AA12" s="1074"/>
      <c r="AB12" s="1074"/>
      <c r="AC12" s="1074"/>
    </row>
    <row r="13" spans="1:29">
      <c r="A13" s="13"/>
      <c r="B13" s="13"/>
      <c r="C13" s="980"/>
      <c r="D13" s="978"/>
      <c r="E13" s="980"/>
      <c r="F13" s="980"/>
      <c r="G13" s="980"/>
      <c r="H13" s="980"/>
      <c r="I13" s="980"/>
      <c r="J13" s="980"/>
      <c r="K13" s="980"/>
      <c r="L13" s="980"/>
      <c r="M13" s="980"/>
      <c r="N13" s="980"/>
      <c r="O13" s="980"/>
      <c r="P13" s="980"/>
      <c r="Q13" s="980"/>
      <c r="R13" s="980"/>
      <c r="S13" s="980"/>
      <c r="T13" s="980"/>
      <c r="U13" s="980"/>
      <c r="V13" s="980"/>
      <c r="W13" s="980"/>
      <c r="X13" s="980"/>
      <c r="Y13" s="980"/>
      <c r="Z13" s="980"/>
      <c r="AA13" s="980"/>
      <c r="AB13" s="980"/>
      <c r="AC13" s="980"/>
    </row>
    <row r="14" spans="1:29">
      <c r="A14" s="13" t="s">
        <v>416</v>
      </c>
      <c r="B14" s="13"/>
      <c r="C14" s="980"/>
      <c r="D14" s="978"/>
      <c r="E14" s="980"/>
      <c r="F14" s="980"/>
      <c r="G14" s="980"/>
      <c r="H14" s="980"/>
      <c r="I14" s="980"/>
      <c r="J14" s="980"/>
      <c r="K14" s="980"/>
      <c r="L14" s="980"/>
      <c r="M14" s="980"/>
      <c r="N14" s="980"/>
      <c r="O14" s="980"/>
      <c r="P14" s="980"/>
      <c r="Q14" s="980"/>
      <c r="R14" s="980"/>
      <c r="S14" s="980"/>
      <c r="T14" s="980"/>
      <c r="U14" s="980"/>
      <c r="V14" s="980"/>
      <c r="W14" s="980"/>
      <c r="X14" s="980"/>
      <c r="Y14" s="980"/>
      <c r="Z14" s="980"/>
      <c r="AA14" s="980"/>
      <c r="AB14" s="980"/>
      <c r="AC14" s="980"/>
    </row>
    <row r="15" spans="1:29">
      <c r="A15" s="338" t="s">
        <v>187</v>
      </c>
      <c r="B15" s="338"/>
      <c r="C15" s="982"/>
      <c r="D15" s="981"/>
      <c r="E15" s="340">
        <v>1822454</v>
      </c>
      <c r="F15" s="340"/>
      <c r="G15" s="340">
        <v>16059845</v>
      </c>
      <c r="H15" s="340"/>
      <c r="I15" s="340">
        <v>110340</v>
      </c>
      <c r="J15" s="340"/>
      <c r="K15" s="340">
        <v>522476</v>
      </c>
      <c r="L15" s="340"/>
      <c r="M15" s="340">
        <v>517584</v>
      </c>
      <c r="N15" s="340"/>
      <c r="O15" s="340">
        <v>-61618</v>
      </c>
      <c r="P15" s="340"/>
      <c r="Q15" s="340">
        <v>-50030</v>
      </c>
      <c r="R15" s="340"/>
      <c r="S15" s="340">
        <v>2694522</v>
      </c>
      <c r="T15" s="340"/>
      <c r="U15" s="340">
        <v>874</v>
      </c>
      <c r="V15" s="340"/>
      <c r="W15" s="340">
        <v>3101332</v>
      </c>
      <c r="X15" s="340"/>
      <c r="Y15" s="340">
        <v>21616447</v>
      </c>
      <c r="Z15" s="340"/>
      <c r="AA15" s="340">
        <v>5371913</v>
      </c>
      <c r="AB15" s="340"/>
      <c r="AC15" s="340">
        <v>26988360</v>
      </c>
    </row>
    <row r="16" spans="1:29" ht="6.75" customHeight="1">
      <c r="A16" s="338"/>
      <c r="B16" s="338"/>
      <c r="C16" s="982"/>
      <c r="D16" s="98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</row>
    <row r="17" spans="1:29">
      <c r="A17" s="180" t="s">
        <v>188</v>
      </c>
      <c r="B17" s="332"/>
      <c r="C17" s="336"/>
      <c r="D17" s="337"/>
      <c r="E17" s="342"/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</row>
    <row r="18" spans="1:29" ht="14.4">
      <c r="A18" s="330" t="s">
        <v>189</v>
      </c>
      <c r="B18" s="332"/>
      <c r="C18" s="336"/>
      <c r="D18" s="337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</row>
    <row r="19" spans="1:29">
      <c r="A19" s="332"/>
      <c r="B19" s="332" t="s">
        <v>190</v>
      </c>
      <c r="C19" s="336"/>
      <c r="D19" s="337"/>
      <c r="E19" s="472">
        <v>0</v>
      </c>
      <c r="F19" s="342"/>
      <c r="G19" s="472">
        <v>0</v>
      </c>
      <c r="H19" s="342"/>
      <c r="I19" s="472">
        <v>0</v>
      </c>
      <c r="J19" s="342"/>
      <c r="K19" s="472">
        <v>0</v>
      </c>
      <c r="L19" s="342"/>
      <c r="M19" s="472">
        <v>0</v>
      </c>
      <c r="N19" s="342"/>
      <c r="O19" s="472">
        <v>0</v>
      </c>
      <c r="P19" s="342"/>
      <c r="Q19" s="472">
        <v>0</v>
      </c>
      <c r="R19" s="342"/>
      <c r="S19" s="472">
        <v>0</v>
      </c>
      <c r="T19" s="342"/>
      <c r="U19" s="472">
        <v>0</v>
      </c>
      <c r="V19" s="342"/>
      <c r="W19" s="472">
        <v>0</v>
      </c>
      <c r="X19" s="342"/>
      <c r="Y19" s="472">
        <v>0</v>
      </c>
      <c r="Z19" s="342"/>
      <c r="AA19" s="343">
        <v>32403</v>
      </c>
      <c r="AB19" s="342"/>
      <c r="AC19" s="342">
        <v>32403</v>
      </c>
    </row>
    <row r="20" spans="1:29">
      <c r="A20" s="332"/>
      <c r="B20" s="332" t="s">
        <v>191</v>
      </c>
      <c r="C20" s="336"/>
      <c r="D20" s="337"/>
      <c r="E20" s="472">
        <v>0</v>
      </c>
      <c r="F20" s="342"/>
      <c r="G20" s="472">
        <v>0</v>
      </c>
      <c r="H20" s="342"/>
      <c r="I20" s="472">
        <v>0</v>
      </c>
      <c r="J20" s="342"/>
      <c r="K20" s="472">
        <v>0</v>
      </c>
      <c r="L20" s="342"/>
      <c r="M20" s="472">
        <v>0</v>
      </c>
      <c r="N20" s="342"/>
      <c r="O20" s="472">
        <v>0</v>
      </c>
      <c r="P20" s="342"/>
      <c r="Q20" s="472">
        <v>0</v>
      </c>
      <c r="R20" s="342"/>
      <c r="S20" s="343">
        <v>5574</v>
      </c>
      <c r="T20" s="342"/>
      <c r="U20" s="472">
        <v>0</v>
      </c>
      <c r="V20" s="342"/>
      <c r="W20" s="343">
        <v>5574</v>
      </c>
      <c r="X20" s="342"/>
      <c r="Y20" s="342">
        <v>5574</v>
      </c>
      <c r="Z20" s="342">
        <v>5574</v>
      </c>
      <c r="AA20" s="343">
        <v>-15071</v>
      </c>
      <c r="AB20" s="342"/>
      <c r="AC20" s="342">
        <v>-9497</v>
      </c>
    </row>
    <row r="21" spans="1:29">
      <c r="A21" s="332"/>
      <c r="B21" s="332" t="s">
        <v>850</v>
      </c>
      <c r="C21" s="336">
        <v>19</v>
      </c>
      <c r="D21" s="337"/>
      <c r="E21" s="472">
        <v>0</v>
      </c>
      <c r="F21" s="342"/>
      <c r="G21" s="472">
        <v>0</v>
      </c>
      <c r="H21" s="342"/>
      <c r="I21" s="472">
        <v>0</v>
      </c>
      <c r="J21" s="342"/>
      <c r="K21" s="343">
        <v>-91119</v>
      </c>
      <c r="L21" s="342"/>
      <c r="M21" s="472">
        <v>0</v>
      </c>
      <c r="N21" s="342"/>
      <c r="O21" s="472">
        <v>0</v>
      </c>
      <c r="P21" s="342"/>
      <c r="Q21" s="472">
        <v>0</v>
      </c>
      <c r="R21" s="342"/>
      <c r="S21" s="472">
        <v>0</v>
      </c>
      <c r="T21" s="342"/>
      <c r="U21" s="472">
        <v>0</v>
      </c>
      <c r="V21" s="342"/>
      <c r="W21" s="472">
        <v>0</v>
      </c>
      <c r="X21" s="342"/>
      <c r="Y21" s="772">
        <v>-91119</v>
      </c>
      <c r="Z21" s="342"/>
      <c r="AA21" s="472">
        <v>0</v>
      </c>
      <c r="AB21" s="342"/>
      <c r="AC21" s="342">
        <v>-91119</v>
      </c>
    </row>
    <row r="22" spans="1:29">
      <c r="A22" s="332"/>
      <c r="B22" s="332" t="s">
        <v>851</v>
      </c>
      <c r="C22" s="336"/>
      <c r="D22" s="337"/>
      <c r="E22" s="472">
        <v>0</v>
      </c>
      <c r="F22" s="342"/>
      <c r="G22" s="472">
        <v>0</v>
      </c>
      <c r="H22" s="342"/>
      <c r="I22" s="472">
        <v>0</v>
      </c>
      <c r="J22" s="342"/>
      <c r="K22" s="472">
        <v>0</v>
      </c>
      <c r="L22" s="342"/>
      <c r="M22" s="472">
        <v>0</v>
      </c>
      <c r="N22" s="342"/>
      <c r="O22" s="472">
        <v>0</v>
      </c>
      <c r="P22" s="342"/>
      <c r="Q22" s="472">
        <v>0</v>
      </c>
      <c r="R22" s="342"/>
      <c r="S22" s="472">
        <v>0</v>
      </c>
      <c r="T22" s="342"/>
      <c r="U22" s="472">
        <v>0</v>
      </c>
      <c r="V22" s="342"/>
      <c r="W22" s="472">
        <v>0</v>
      </c>
      <c r="X22" s="342"/>
      <c r="Y22" s="472">
        <v>0</v>
      </c>
      <c r="Z22" s="342"/>
      <c r="AA22" s="343">
        <v>-37005</v>
      </c>
      <c r="AB22" s="342"/>
      <c r="AC22" s="342">
        <v>-37005</v>
      </c>
    </row>
    <row r="23" spans="1:29">
      <c r="A23" s="180" t="s">
        <v>193</v>
      </c>
      <c r="B23" s="332"/>
      <c r="C23" s="336"/>
      <c r="D23" s="337"/>
      <c r="E23" s="473">
        <v>0</v>
      </c>
      <c r="F23" s="342"/>
      <c r="G23" s="473">
        <v>0</v>
      </c>
      <c r="H23" s="342"/>
      <c r="I23" s="473">
        <v>0</v>
      </c>
      <c r="J23" s="342"/>
      <c r="K23" s="344">
        <v>-91119</v>
      </c>
      <c r="L23" s="342"/>
      <c r="M23" s="473">
        <v>0</v>
      </c>
      <c r="N23" s="342"/>
      <c r="O23" s="473">
        <v>0</v>
      </c>
      <c r="P23" s="342"/>
      <c r="Q23" s="473">
        <v>0</v>
      </c>
      <c r="R23" s="342"/>
      <c r="S23" s="344">
        <v>5574</v>
      </c>
      <c r="T23" s="342"/>
      <c r="U23" s="473">
        <v>0</v>
      </c>
      <c r="V23" s="342"/>
      <c r="W23" s="344">
        <v>5574</v>
      </c>
      <c r="X23" s="342"/>
      <c r="Y23" s="344">
        <v>-85545</v>
      </c>
      <c r="Z23" s="342"/>
      <c r="AA23" s="344">
        <v>-19673</v>
      </c>
      <c r="AB23" s="342"/>
      <c r="AC23" s="344">
        <v>-105218</v>
      </c>
    </row>
    <row r="24" spans="1:29" ht="4.5" customHeight="1">
      <c r="A24" s="185"/>
      <c r="B24" s="335"/>
      <c r="C24" s="336"/>
      <c r="D24" s="337"/>
      <c r="E24" s="340"/>
      <c r="F24" s="342"/>
      <c r="G24" s="340"/>
      <c r="H24" s="342"/>
      <c r="I24" s="345"/>
      <c r="J24" s="342"/>
      <c r="K24" s="345"/>
      <c r="L24" s="342"/>
      <c r="M24" s="345"/>
      <c r="N24" s="342"/>
      <c r="O24" s="345"/>
      <c r="P24" s="342"/>
      <c r="Q24" s="345"/>
      <c r="R24" s="342"/>
      <c r="S24" s="345"/>
      <c r="T24" s="342"/>
      <c r="U24" s="345"/>
      <c r="V24" s="342"/>
      <c r="W24" s="345"/>
      <c r="X24" s="342"/>
      <c r="Y24" s="340"/>
      <c r="Z24" s="342"/>
      <c r="AA24" s="340"/>
      <c r="AB24" s="342"/>
      <c r="AC24" s="340"/>
    </row>
    <row r="25" spans="1:29">
      <c r="A25" s="333" t="s">
        <v>194</v>
      </c>
      <c r="B25" s="332"/>
      <c r="C25" s="982"/>
      <c r="D25" s="98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  <c r="P25" s="341"/>
      <c r="Q25" s="341"/>
      <c r="R25" s="341"/>
      <c r="S25" s="341"/>
      <c r="T25" s="341"/>
      <c r="U25" s="341"/>
      <c r="V25" s="341"/>
      <c r="W25" s="346"/>
      <c r="X25" s="347"/>
      <c r="Y25" s="347"/>
      <c r="Z25" s="341"/>
      <c r="AA25" s="341"/>
      <c r="AB25" s="341"/>
      <c r="AC25" s="340"/>
    </row>
    <row r="26" spans="1:29">
      <c r="A26" s="332"/>
      <c r="B26" s="332" t="s">
        <v>195</v>
      </c>
      <c r="C26" s="982"/>
      <c r="D26" s="981"/>
      <c r="E26" s="472">
        <v>0</v>
      </c>
      <c r="F26" s="342"/>
      <c r="G26" s="472">
        <v>0</v>
      </c>
      <c r="H26" s="342"/>
      <c r="I26" s="472">
        <v>0</v>
      </c>
      <c r="J26" s="342"/>
      <c r="K26" s="342">
        <v>-254372</v>
      </c>
      <c r="L26" s="342"/>
      <c r="M26" s="472">
        <v>0</v>
      </c>
      <c r="N26" s="342"/>
      <c r="O26" s="472">
        <v>0</v>
      </c>
      <c r="P26" s="342"/>
      <c r="Q26" s="472">
        <v>0</v>
      </c>
      <c r="R26" s="342"/>
      <c r="S26" s="472">
        <v>0</v>
      </c>
      <c r="T26" s="342"/>
      <c r="U26" s="472">
        <v>0</v>
      </c>
      <c r="V26" s="342"/>
      <c r="W26" s="472">
        <v>0</v>
      </c>
      <c r="X26" s="342"/>
      <c r="Y26" s="342">
        <v>-254372</v>
      </c>
      <c r="Z26" s="342"/>
      <c r="AA26" s="342">
        <v>282234</v>
      </c>
      <c r="AB26" s="342"/>
      <c r="AC26" s="342">
        <v>27862</v>
      </c>
    </row>
    <row r="27" spans="1:29">
      <c r="A27" s="332"/>
      <c r="B27" s="332" t="s">
        <v>122</v>
      </c>
      <c r="C27" s="982"/>
      <c r="D27" s="981"/>
      <c r="E27" s="472">
        <v>0</v>
      </c>
      <c r="F27" s="342"/>
      <c r="G27" s="472">
        <v>0</v>
      </c>
      <c r="H27" s="342"/>
      <c r="I27" s="472">
        <v>0</v>
      </c>
      <c r="J27" s="342"/>
      <c r="K27" s="343">
        <v>2235</v>
      </c>
      <c r="L27" s="342"/>
      <c r="M27" s="342">
        <v>-488141</v>
      </c>
      <c r="N27" s="342"/>
      <c r="O27" s="348">
        <v>212625</v>
      </c>
      <c r="P27" s="342"/>
      <c r="Q27" s="472">
        <v>0</v>
      </c>
      <c r="R27" s="342"/>
      <c r="S27" s="472">
        <v>0</v>
      </c>
      <c r="T27" s="342"/>
      <c r="U27" s="472">
        <v>0</v>
      </c>
      <c r="V27" s="342"/>
      <c r="W27" s="349">
        <v>-275516</v>
      </c>
      <c r="X27" s="342"/>
      <c r="Y27" s="342">
        <v>-273281</v>
      </c>
      <c r="Z27" s="342"/>
      <c r="AA27" s="342">
        <v>-192888</v>
      </c>
      <c r="AB27" s="342"/>
      <c r="AC27" s="342">
        <v>-466169</v>
      </c>
    </row>
    <row r="28" spans="1:29">
      <c r="A28" s="333" t="s">
        <v>196</v>
      </c>
      <c r="B28" s="332"/>
      <c r="C28" s="982"/>
      <c r="D28" s="981"/>
      <c r="E28" s="473">
        <v>0</v>
      </c>
      <c r="F28" s="342"/>
      <c r="G28" s="473">
        <v>0</v>
      </c>
      <c r="H28" s="342"/>
      <c r="I28" s="473">
        <v>0</v>
      </c>
      <c r="J28" s="342"/>
      <c r="K28" s="350">
        <v>-252137</v>
      </c>
      <c r="L28" s="342"/>
      <c r="M28" s="350">
        <v>-488141</v>
      </c>
      <c r="N28" s="342"/>
      <c r="O28" s="350">
        <v>212625</v>
      </c>
      <c r="P28" s="342"/>
      <c r="Q28" s="473">
        <v>0</v>
      </c>
      <c r="R28" s="342"/>
      <c r="S28" s="473">
        <v>0</v>
      </c>
      <c r="T28" s="342"/>
      <c r="U28" s="473">
        <v>0</v>
      </c>
      <c r="V28" s="342"/>
      <c r="W28" s="350">
        <v>-275516</v>
      </c>
      <c r="X28" s="342"/>
      <c r="Y28" s="350">
        <v>-527653</v>
      </c>
      <c r="Z28" s="342"/>
      <c r="AA28" s="350">
        <v>89346</v>
      </c>
      <c r="AB28" s="342"/>
      <c r="AC28" s="350">
        <v>-438307</v>
      </c>
    </row>
    <row r="29" spans="1:29" ht="14.4" thickBot="1">
      <c r="A29" s="333" t="s">
        <v>417</v>
      </c>
      <c r="B29" s="334"/>
      <c r="C29" s="336"/>
      <c r="D29" s="335"/>
      <c r="E29" s="351">
        <v>1822454</v>
      </c>
      <c r="F29" s="342"/>
      <c r="G29" s="351">
        <v>16059845</v>
      </c>
      <c r="H29" s="342"/>
      <c r="I29" s="351">
        <v>110340</v>
      </c>
      <c r="J29" s="342"/>
      <c r="K29" s="351">
        <v>179220</v>
      </c>
      <c r="L29" s="342"/>
      <c r="M29" s="351">
        <v>29443</v>
      </c>
      <c r="N29" s="342"/>
      <c r="O29" s="351">
        <v>151007</v>
      </c>
      <c r="P29" s="342"/>
      <c r="Q29" s="351">
        <v>-50030</v>
      </c>
      <c r="R29" s="342"/>
      <c r="S29" s="351">
        <v>2700096</v>
      </c>
      <c r="T29" s="342"/>
      <c r="U29" s="351">
        <v>874</v>
      </c>
      <c r="V29" s="342"/>
      <c r="W29" s="351">
        <v>2831390</v>
      </c>
      <c r="X29" s="342"/>
      <c r="Y29" s="351">
        <v>21003249</v>
      </c>
      <c r="Z29" s="342"/>
      <c r="AA29" s="351">
        <v>5441586</v>
      </c>
      <c r="AB29" s="342"/>
      <c r="AC29" s="351">
        <v>26444835</v>
      </c>
    </row>
    <row r="30" spans="1:29" ht="14.4" thickTop="1">
      <c r="A30" s="335"/>
      <c r="B30" s="335"/>
      <c r="C30" s="336"/>
      <c r="D30" s="337"/>
      <c r="E30" s="352"/>
      <c r="F30" s="352"/>
      <c r="G30" s="352"/>
      <c r="H30" s="34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</row>
    <row r="31" spans="1:29">
      <c r="A31" s="182" t="s">
        <v>419</v>
      </c>
      <c r="B31" s="182"/>
      <c r="C31" s="980"/>
      <c r="D31" s="978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  <c r="AC31" s="353"/>
    </row>
    <row r="32" spans="1:29">
      <c r="A32" s="182" t="s">
        <v>197</v>
      </c>
      <c r="B32" s="182"/>
      <c r="C32" s="980"/>
      <c r="D32" s="978"/>
      <c r="E32" s="340">
        <v>1822454</v>
      </c>
      <c r="F32" s="340"/>
      <c r="G32" s="340">
        <v>16059845</v>
      </c>
      <c r="H32" s="340"/>
      <c r="I32" s="340">
        <v>110340</v>
      </c>
      <c r="J32" s="340"/>
      <c r="K32" s="340">
        <v>16121</v>
      </c>
      <c r="L32" s="340"/>
      <c r="M32" s="340">
        <v>377064</v>
      </c>
      <c r="N32" s="340"/>
      <c r="O32" s="340">
        <v>-164489</v>
      </c>
      <c r="P32" s="340"/>
      <c r="Q32" s="340">
        <v>-50030</v>
      </c>
      <c r="R32" s="340"/>
      <c r="S32" s="340">
        <v>2697644</v>
      </c>
      <c r="T32" s="340"/>
      <c r="U32" s="340">
        <v>874</v>
      </c>
      <c r="V32" s="340"/>
      <c r="W32" s="340">
        <v>2861063</v>
      </c>
      <c r="X32" s="340"/>
      <c r="Y32" s="340">
        <v>20869823</v>
      </c>
      <c r="Z32" s="340"/>
      <c r="AA32" s="340">
        <v>5624797</v>
      </c>
      <c r="AB32" s="340"/>
      <c r="AC32" s="340">
        <v>26494620</v>
      </c>
    </row>
    <row r="33" spans="1:36" ht="7.5" customHeight="1">
      <c r="A33" s="13"/>
      <c r="B33" s="13"/>
      <c r="C33" s="980"/>
      <c r="D33" s="978"/>
      <c r="E33" s="354"/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54"/>
      <c r="V33" s="354"/>
      <c r="W33" s="354"/>
      <c r="X33" s="354"/>
      <c r="Y33" s="354"/>
      <c r="Z33" s="354"/>
      <c r="AA33" s="354"/>
      <c r="AB33" s="354"/>
      <c r="AC33" s="354"/>
    </row>
    <row r="34" spans="1:36" s="984" customFormat="1" ht="20.25" customHeight="1">
      <c r="A34" s="185" t="s">
        <v>188</v>
      </c>
      <c r="B34" s="13"/>
      <c r="C34" s="14"/>
      <c r="D34" s="20"/>
      <c r="E34" s="340"/>
      <c r="F34" s="355"/>
      <c r="G34" s="340"/>
      <c r="H34" s="355"/>
      <c r="I34" s="340"/>
      <c r="J34" s="355"/>
      <c r="K34" s="340"/>
      <c r="L34" s="355"/>
      <c r="M34" s="340"/>
      <c r="N34" s="355"/>
      <c r="O34" s="340"/>
      <c r="P34" s="355"/>
      <c r="Q34" s="340"/>
      <c r="R34" s="1005"/>
      <c r="S34" s="1006"/>
      <c r="T34" s="1005"/>
      <c r="U34" s="1005"/>
      <c r="V34" s="1005"/>
      <c r="W34" s="1005"/>
      <c r="X34" s="1005"/>
      <c r="Y34" s="1005"/>
      <c r="Z34" s="1005"/>
      <c r="AA34" s="1005"/>
      <c r="AB34" s="1005"/>
      <c r="AC34" s="1005"/>
    </row>
    <row r="35" spans="1:36" s="984" customFormat="1" ht="14.4">
      <c r="A35" s="330" t="s">
        <v>189</v>
      </c>
      <c r="B35" s="20"/>
      <c r="C35" s="14"/>
      <c r="D35" s="20"/>
      <c r="E35" s="811"/>
      <c r="F35" s="811"/>
      <c r="G35" s="811"/>
      <c r="H35" s="811"/>
      <c r="I35" s="811"/>
      <c r="J35" s="811"/>
      <c r="K35" s="811"/>
      <c r="L35" s="812"/>
      <c r="M35" s="811"/>
      <c r="N35" s="811"/>
      <c r="O35" s="811"/>
      <c r="P35" s="811"/>
      <c r="Q35" s="811"/>
      <c r="R35" s="1007"/>
      <c r="S35" s="1008"/>
      <c r="T35" s="1007"/>
      <c r="U35" s="1007"/>
      <c r="V35" s="1007"/>
      <c r="W35" s="1007"/>
      <c r="X35" s="1007"/>
      <c r="Y35" s="1007"/>
      <c r="Z35" s="1007"/>
      <c r="AA35" s="1007"/>
      <c r="AB35" s="1007"/>
      <c r="AC35" s="1007"/>
    </row>
    <row r="36" spans="1:36" s="984" customFormat="1" ht="14.4">
      <c r="A36" s="19"/>
      <c r="B36" s="335" t="s">
        <v>198</v>
      </c>
      <c r="C36" s="14">
        <v>14</v>
      </c>
      <c r="D36" s="20"/>
      <c r="E36" s="342">
        <v>10</v>
      </c>
      <c r="F36" s="811"/>
      <c r="G36" s="342">
        <v>162</v>
      </c>
      <c r="H36" s="813"/>
      <c r="I36" s="472">
        <v>0</v>
      </c>
      <c r="J36" s="813"/>
      <c r="K36" s="472">
        <v>0</v>
      </c>
      <c r="L36" s="472"/>
      <c r="M36" s="472">
        <v>0</v>
      </c>
      <c r="N36" s="472"/>
      <c r="O36" s="472">
        <v>0</v>
      </c>
      <c r="P36" s="472"/>
      <c r="Q36" s="472">
        <v>0</v>
      </c>
      <c r="R36" s="472"/>
      <c r="S36" s="472">
        <v>0</v>
      </c>
      <c r="T36" s="472"/>
      <c r="U36" s="472">
        <v>0</v>
      </c>
      <c r="V36" s="472"/>
      <c r="W36" s="472">
        <v>0</v>
      </c>
      <c r="X36" s="1007"/>
      <c r="Y36" s="342">
        <v>172</v>
      </c>
      <c r="Z36" s="342"/>
      <c r="AA36" s="472">
        <v>0</v>
      </c>
      <c r="AB36" s="1007"/>
      <c r="AC36" s="342">
        <v>172</v>
      </c>
    </row>
    <row r="37" spans="1:36" s="984" customFormat="1" ht="14.4">
      <c r="A37" s="19"/>
      <c r="B37" s="335" t="s">
        <v>190</v>
      </c>
      <c r="C37" s="14"/>
      <c r="D37" s="20"/>
      <c r="E37" s="472">
        <v>0</v>
      </c>
      <c r="F37" s="811"/>
      <c r="G37" s="472">
        <v>0</v>
      </c>
      <c r="H37" s="811"/>
      <c r="I37" s="472">
        <v>0</v>
      </c>
      <c r="J37" s="813"/>
      <c r="K37" s="472">
        <v>0</v>
      </c>
      <c r="L37" s="472"/>
      <c r="M37" s="472">
        <v>0</v>
      </c>
      <c r="N37" s="472"/>
      <c r="O37" s="472">
        <v>0</v>
      </c>
      <c r="P37" s="472"/>
      <c r="Q37" s="472">
        <v>0</v>
      </c>
      <c r="R37" s="472"/>
      <c r="S37" s="472">
        <v>0</v>
      </c>
      <c r="T37" s="472"/>
      <c r="U37" s="472">
        <v>0</v>
      </c>
      <c r="V37" s="472"/>
      <c r="W37" s="472">
        <v>0</v>
      </c>
      <c r="X37" s="1007"/>
      <c r="Y37" s="472">
        <v>0</v>
      </c>
      <c r="Z37" s="1007"/>
      <c r="AA37" s="342">
        <v>138000</v>
      </c>
      <c r="AB37" s="1007"/>
      <c r="AC37" s="342">
        <v>138000</v>
      </c>
    </row>
    <row r="38" spans="1:36" s="984" customFormat="1" ht="14.4">
      <c r="A38" s="19"/>
      <c r="B38" s="335" t="s">
        <v>850</v>
      </c>
      <c r="C38" s="336">
        <v>19</v>
      </c>
      <c r="D38" s="20"/>
      <c r="E38" s="472">
        <v>0</v>
      </c>
      <c r="F38" s="811"/>
      <c r="G38" s="472">
        <v>0</v>
      </c>
      <c r="H38" s="811"/>
      <c r="I38" s="472">
        <v>0</v>
      </c>
      <c r="J38" s="813"/>
      <c r="K38" s="343">
        <v>-91119</v>
      </c>
      <c r="L38" s="814"/>
      <c r="M38" s="472">
        <v>0</v>
      </c>
      <c r="N38" s="472"/>
      <c r="O38" s="472">
        <v>0</v>
      </c>
      <c r="P38" s="472"/>
      <c r="Q38" s="472">
        <v>0</v>
      </c>
      <c r="R38" s="472"/>
      <c r="S38" s="472">
        <v>0</v>
      </c>
      <c r="T38" s="472"/>
      <c r="U38" s="472">
        <v>0</v>
      </c>
      <c r="V38" s="472"/>
      <c r="W38" s="472">
        <v>0</v>
      </c>
      <c r="X38" s="1007"/>
      <c r="Y38" s="342">
        <v>-91119</v>
      </c>
      <c r="Z38" s="1007"/>
      <c r="AA38" s="472">
        <v>0</v>
      </c>
      <c r="AB38" s="1007"/>
      <c r="AC38" s="342">
        <v>-91119</v>
      </c>
    </row>
    <row r="39" spans="1:36" s="984" customFormat="1" ht="14.4">
      <c r="A39" s="19"/>
      <c r="B39" s="335" t="s">
        <v>851</v>
      </c>
      <c r="C39" s="14"/>
      <c r="D39" s="20"/>
      <c r="E39" s="472">
        <v>0</v>
      </c>
      <c r="F39" s="811"/>
      <c r="G39" s="472">
        <v>0</v>
      </c>
      <c r="H39" s="811"/>
      <c r="I39" s="472">
        <v>0</v>
      </c>
      <c r="J39" s="813"/>
      <c r="K39" s="472">
        <v>0</v>
      </c>
      <c r="L39" s="814"/>
      <c r="M39" s="472">
        <v>0</v>
      </c>
      <c r="N39" s="472"/>
      <c r="O39" s="472">
        <v>0</v>
      </c>
      <c r="P39" s="472"/>
      <c r="Q39" s="472">
        <v>0</v>
      </c>
      <c r="R39" s="472"/>
      <c r="S39" s="472">
        <v>0</v>
      </c>
      <c r="T39" s="472"/>
      <c r="U39" s="472">
        <v>0</v>
      </c>
      <c r="V39" s="472"/>
      <c r="W39" s="472">
        <v>0</v>
      </c>
      <c r="X39" s="1007"/>
      <c r="Y39" s="472">
        <v>0</v>
      </c>
      <c r="Z39" s="1007"/>
      <c r="AA39" s="342">
        <v>-37279</v>
      </c>
      <c r="AB39" s="1007"/>
      <c r="AC39" s="342">
        <v>-37279</v>
      </c>
    </row>
    <row r="40" spans="1:36" s="984" customFormat="1" ht="24" customHeight="1">
      <c r="A40" s="182" t="s">
        <v>193</v>
      </c>
      <c r="B40" s="181"/>
      <c r="C40" s="14"/>
      <c r="D40" s="20"/>
      <c r="E40" s="350">
        <v>10</v>
      </c>
      <c r="F40" s="340"/>
      <c r="G40" s="350">
        <v>162</v>
      </c>
      <c r="H40" s="340"/>
      <c r="I40" s="473">
        <v>0</v>
      </c>
      <c r="J40" s="340"/>
      <c r="K40" s="350">
        <v>-91119</v>
      </c>
      <c r="L40" s="340"/>
      <c r="M40" s="473">
        <v>0</v>
      </c>
      <c r="N40" s="472"/>
      <c r="O40" s="473">
        <v>0</v>
      </c>
      <c r="P40" s="472"/>
      <c r="Q40" s="473">
        <v>0</v>
      </c>
      <c r="R40" s="472"/>
      <c r="S40" s="473">
        <v>0</v>
      </c>
      <c r="T40" s="472"/>
      <c r="U40" s="473">
        <v>0</v>
      </c>
      <c r="V40" s="472"/>
      <c r="W40" s="473">
        <v>0</v>
      </c>
      <c r="X40" s="340"/>
      <c r="Y40" s="350">
        <v>-90947</v>
      </c>
      <c r="Z40" s="340"/>
      <c r="AA40" s="350">
        <v>100721</v>
      </c>
      <c r="AB40" s="340"/>
      <c r="AC40" s="350">
        <v>9774</v>
      </c>
    </row>
    <row r="41" spans="1:36" ht="6" customHeight="1">
      <c r="A41" s="185"/>
      <c r="B41" s="186"/>
      <c r="E41" s="340"/>
      <c r="F41" s="342"/>
      <c r="G41" s="340"/>
      <c r="H41" s="342"/>
      <c r="I41" s="345"/>
      <c r="J41" s="342"/>
      <c r="K41" s="345"/>
      <c r="L41" s="342"/>
      <c r="M41" s="345"/>
      <c r="N41" s="472"/>
      <c r="O41" s="345"/>
      <c r="P41" s="472"/>
      <c r="Q41" s="345"/>
      <c r="R41" s="472"/>
      <c r="S41" s="345"/>
      <c r="T41" s="472"/>
      <c r="U41" s="345"/>
      <c r="V41" s="472"/>
      <c r="W41" s="345"/>
      <c r="X41" s="342"/>
      <c r="Y41" s="340"/>
      <c r="Z41" s="342"/>
      <c r="AA41" s="340"/>
      <c r="AB41" s="342"/>
      <c r="AC41" s="340"/>
    </row>
    <row r="42" spans="1:36" ht="14.4" thickBot="1">
      <c r="A42" s="13" t="s">
        <v>194</v>
      </c>
      <c r="B42" s="186"/>
      <c r="C42" s="980"/>
      <c r="D42" s="978"/>
      <c r="E42" s="341"/>
      <c r="F42" s="341"/>
      <c r="G42" s="341"/>
      <c r="H42" s="341"/>
      <c r="I42" s="341"/>
      <c r="J42" s="341"/>
      <c r="K42" s="341"/>
      <c r="L42" s="341"/>
      <c r="M42" s="341"/>
      <c r="N42" s="472"/>
      <c r="O42" s="341"/>
      <c r="P42" s="472"/>
      <c r="Q42" s="341"/>
      <c r="R42" s="472"/>
      <c r="S42" s="341"/>
      <c r="T42" s="472"/>
      <c r="U42" s="341"/>
      <c r="V42" s="341"/>
      <c r="W42" s="346"/>
      <c r="X42" s="347"/>
      <c r="Y42" s="347"/>
      <c r="Z42" s="341"/>
      <c r="AA42" s="341"/>
      <c r="AB42" s="341"/>
      <c r="AC42" s="340"/>
    </row>
    <row r="43" spans="1:36">
      <c r="B43" s="20" t="s">
        <v>195</v>
      </c>
      <c r="C43" s="980"/>
      <c r="D43" s="978"/>
      <c r="E43" s="472">
        <v>0</v>
      </c>
      <c r="F43" s="811"/>
      <c r="G43" s="472">
        <v>0</v>
      </c>
      <c r="H43" s="811"/>
      <c r="I43" s="472">
        <v>0</v>
      </c>
      <c r="J43" s="342"/>
      <c r="K43" s="342">
        <v>351068</v>
      </c>
      <c r="L43" s="342"/>
      <c r="M43" s="472">
        <v>0</v>
      </c>
      <c r="N43" s="472"/>
      <c r="O43" s="472">
        <v>0</v>
      </c>
      <c r="P43" s="472"/>
      <c r="Q43" s="472">
        <v>0</v>
      </c>
      <c r="R43" s="472"/>
      <c r="S43" s="472">
        <v>0</v>
      </c>
      <c r="T43" s="472"/>
      <c r="U43" s="472">
        <v>0</v>
      </c>
      <c r="V43" s="472"/>
      <c r="W43" s="472">
        <v>0</v>
      </c>
      <c r="X43" s="342"/>
      <c r="Y43" s="342">
        <v>351068</v>
      </c>
      <c r="Z43" s="342"/>
      <c r="AA43" s="342">
        <v>63955</v>
      </c>
      <c r="AB43" s="342"/>
      <c r="AC43" s="342">
        <v>415023</v>
      </c>
      <c r="AE43" s="829"/>
      <c r="AF43" s="830"/>
      <c r="AG43" s="830"/>
      <c r="AH43" s="830"/>
      <c r="AI43" s="830"/>
      <c r="AJ43" s="831"/>
    </row>
    <row r="44" spans="1:36">
      <c r="B44" s="20" t="s">
        <v>122</v>
      </c>
      <c r="C44" s="980"/>
      <c r="D44" s="978"/>
      <c r="E44" s="472">
        <v>0</v>
      </c>
      <c r="F44" s="811"/>
      <c r="G44" s="472">
        <v>0</v>
      </c>
      <c r="H44" s="811"/>
      <c r="I44" s="472">
        <v>0</v>
      </c>
      <c r="J44" s="342"/>
      <c r="K44" s="343">
        <v>-412</v>
      </c>
      <c r="L44" s="342"/>
      <c r="M44" s="342">
        <v>-1178424</v>
      </c>
      <c r="N44" s="342"/>
      <c r="O44" s="348">
        <v>-28659</v>
      </c>
      <c r="P44" s="342"/>
      <c r="Q44" s="472">
        <v>0</v>
      </c>
      <c r="R44" s="472"/>
      <c r="S44" s="472">
        <v>0</v>
      </c>
      <c r="T44" s="472"/>
      <c r="U44" s="472">
        <v>0</v>
      </c>
      <c r="V44" s="342"/>
      <c r="W44" s="349">
        <v>-1207083</v>
      </c>
      <c r="X44" s="342"/>
      <c r="Y44" s="342">
        <v>-1207495</v>
      </c>
      <c r="Z44" s="342"/>
      <c r="AA44" s="342">
        <v>-380104</v>
      </c>
      <c r="AB44" s="342"/>
      <c r="AC44" s="342">
        <v>-1587599</v>
      </c>
      <c r="AE44" s="832"/>
      <c r="AF44" s="833"/>
      <c r="AG44" s="833"/>
      <c r="AH44" s="833"/>
      <c r="AI44" s="833"/>
      <c r="AJ44" s="834"/>
    </row>
    <row r="45" spans="1:36" ht="14.4" thickBot="1">
      <c r="A45" s="13" t="s">
        <v>196</v>
      </c>
      <c r="C45" s="980"/>
      <c r="D45" s="978"/>
      <c r="E45" s="473">
        <v>0</v>
      </c>
      <c r="F45" s="342"/>
      <c r="G45" s="473">
        <v>0</v>
      </c>
      <c r="H45" s="342"/>
      <c r="I45" s="473">
        <v>0</v>
      </c>
      <c r="J45" s="342"/>
      <c r="K45" s="350">
        <v>350656</v>
      </c>
      <c r="L45" s="342"/>
      <c r="M45" s="350">
        <v>-1178424</v>
      </c>
      <c r="N45" s="342"/>
      <c r="O45" s="350">
        <v>-28659</v>
      </c>
      <c r="P45" s="342"/>
      <c r="Q45" s="473">
        <v>0</v>
      </c>
      <c r="R45" s="342"/>
      <c r="S45" s="473">
        <v>0</v>
      </c>
      <c r="T45" s="342"/>
      <c r="U45" s="473">
        <v>0</v>
      </c>
      <c r="V45" s="342"/>
      <c r="W45" s="350">
        <v>-1207083</v>
      </c>
      <c r="X45" s="342"/>
      <c r="Y45" s="350">
        <v>-856427</v>
      </c>
      <c r="Z45" s="342"/>
      <c r="AA45" s="350">
        <v>-316149</v>
      </c>
      <c r="AB45" s="342"/>
      <c r="AC45" s="350">
        <v>-1172576</v>
      </c>
      <c r="AE45" s="835"/>
      <c r="AF45" s="836"/>
      <c r="AG45" s="836"/>
      <c r="AH45" s="836"/>
      <c r="AI45" s="836"/>
      <c r="AJ45" s="837"/>
    </row>
    <row r="46" spans="1:36" ht="14.4" thickBot="1">
      <c r="A46" s="182" t="s">
        <v>418</v>
      </c>
      <c r="B46" s="183"/>
      <c r="D46" s="20"/>
      <c r="E46" s="351">
        <v>1822464</v>
      </c>
      <c r="F46" s="342"/>
      <c r="G46" s="351">
        <v>16060007</v>
      </c>
      <c r="H46" s="342"/>
      <c r="I46" s="351">
        <v>110340</v>
      </c>
      <c r="J46" s="342"/>
      <c r="K46" s="351">
        <v>275658</v>
      </c>
      <c r="L46" s="342"/>
      <c r="M46" s="351">
        <v>-801360</v>
      </c>
      <c r="N46" s="342"/>
      <c r="O46" s="351">
        <v>-193148</v>
      </c>
      <c r="P46" s="342"/>
      <c r="Q46" s="351">
        <v>-50030</v>
      </c>
      <c r="R46" s="342"/>
      <c r="S46" s="351">
        <v>2697644</v>
      </c>
      <c r="T46" s="342"/>
      <c r="U46" s="351">
        <v>874</v>
      </c>
      <c r="V46" s="342"/>
      <c r="W46" s="351">
        <v>1653980</v>
      </c>
      <c r="X46" s="342"/>
      <c r="Y46" s="351">
        <v>19922449</v>
      </c>
      <c r="Z46" s="342"/>
      <c r="AA46" s="351">
        <v>5409369</v>
      </c>
      <c r="AB46" s="342"/>
      <c r="AC46" s="351">
        <v>25331818</v>
      </c>
    </row>
    <row r="47" spans="1:36" ht="14.4" thickTop="1"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188"/>
      <c r="X47" s="188"/>
      <c r="Y47" s="188"/>
      <c r="Z47" s="188"/>
      <c r="AA47" s="29"/>
      <c r="AB47" s="29"/>
      <c r="AC47" s="29"/>
      <c r="AD47" s="1009"/>
    </row>
    <row r="48" spans="1:36">
      <c r="W48" s="188"/>
      <c r="X48" s="188"/>
      <c r="Y48" s="188"/>
      <c r="Z48" s="188"/>
      <c r="AA48" s="188"/>
      <c r="AB48" s="188"/>
      <c r="AC48" s="188"/>
      <c r="AD48" s="1009"/>
    </row>
    <row r="49" spans="5:30">
      <c r="W49" s="188"/>
      <c r="X49" s="188"/>
      <c r="Y49" s="188"/>
      <c r="Z49" s="188"/>
      <c r="AA49" s="188"/>
      <c r="AB49" s="188"/>
      <c r="AC49" s="188"/>
      <c r="AD49" s="1009"/>
    </row>
    <row r="50" spans="5:30">
      <c r="E50" s="187"/>
      <c r="G50" s="187"/>
      <c r="I50" s="187"/>
      <c r="K50" s="187"/>
      <c r="W50" s="188"/>
      <c r="X50" s="188"/>
      <c r="Y50" s="188"/>
      <c r="Z50" s="188"/>
      <c r="AA50" s="188"/>
      <c r="AB50" s="188"/>
      <c r="AC50" s="188"/>
      <c r="AD50" s="1009"/>
    </row>
    <row r="51" spans="5:30">
      <c r="W51" s="188"/>
      <c r="X51" s="188"/>
      <c r="Y51" s="188"/>
      <c r="Z51" s="188"/>
      <c r="AA51" s="188"/>
      <c r="AB51" s="188"/>
      <c r="AC51" s="188"/>
      <c r="AD51" s="1009"/>
    </row>
    <row r="52" spans="5:30" ht="17.25" customHeight="1">
      <c r="W52" s="188"/>
      <c r="X52" s="188"/>
      <c r="Y52" s="188"/>
      <c r="Z52" s="188"/>
      <c r="AA52" s="188"/>
      <c r="AB52" s="188"/>
      <c r="AC52" s="188"/>
      <c r="AD52" s="1009"/>
    </row>
    <row r="54" spans="5:30">
      <c r="E54" s="187"/>
      <c r="G54" s="187"/>
      <c r="I54" s="187"/>
      <c r="K54" s="187"/>
      <c r="W54" s="187"/>
      <c r="Y54" s="187"/>
      <c r="AA54" s="187"/>
      <c r="AC54" s="187"/>
    </row>
    <row r="56" spans="5:30"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188"/>
    </row>
    <row r="57" spans="5:30"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88"/>
      <c r="AB57" s="188"/>
      <c r="AC57" s="188"/>
    </row>
    <row r="58" spans="5:30"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  <c r="AC58" s="188"/>
    </row>
    <row r="59" spans="5:30"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  <c r="AA59" s="188"/>
      <c r="AB59" s="188"/>
      <c r="AC59" s="188"/>
    </row>
    <row r="60" spans="5:30">
      <c r="E60" s="188"/>
      <c r="F60" s="188"/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  <c r="AA60" s="188"/>
      <c r="AB60" s="188"/>
      <c r="AC60" s="188"/>
    </row>
    <row r="61" spans="5:30">
      <c r="E61" s="188"/>
      <c r="F61" s="188"/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  <c r="AA61" s="188"/>
      <c r="AB61" s="188"/>
      <c r="AC61" s="188"/>
    </row>
    <row r="62" spans="5:30"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  <c r="AC62" s="188"/>
    </row>
    <row r="63" spans="5:30"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</row>
    <row r="64" spans="5:30"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  <c r="AC64" s="188"/>
    </row>
  </sheetData>
  <mergeCells count="5">
    <mergeCell ref="E4:AC4"/>
    <mergeCell ref="M5:W5"/>
    <mergeCell ref="M6:O6"/>
    <mergeCell ref="I9:K9"/>
    <mergeCell ref="E12:AC12"/>
  </mergeCells>
  <pageMargins left="0.31" right="0.17" top="0.65" bottom="0.47244094488188998" header="0.19" footer="0.47244094488188998"/>
  <pageSetup paperSize="9" scale="52" firstPageNumber="9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1"/>
  <sheetViews>
    <sheetView view="pageBreakPreview" zoomScale="80" zoomScaleNormal="80" zoomScaleSheetLayoutView="80" workbookViewId="0">
      <selection activeCell="B8" sqref="B8"/>
    </sheetView>
  </sheetViews>
  <sheetFormatPr defaultColWidth="9" defaultRowHeight="14.4"/>
  <cols>
    <col min="1" max="1" width="1.44140625" style="204" customWidth="1"/>
    <col min="2" max="2" width="54.44140625" style="204" customWidth="1"/>
    <col min="3" max="3" width="6.44140625" style="205" customWidth="1"/>
    <col min="4" max="4" width="1.44140625" style="206" customWidth="1"/>
    <col min="5" max="5" width="15.5546875" style="824" customWidth="1"/>
    <col min="6" max="6" width="1.44140625" style="824" customWidth="1"/>
    <col min="7" max="7" width="15.5546875" style="824" customWidth="1"/>
    <col min="8" max="8" width="1.44140625" style="824" customWidth="1"/>
    <col min="9" max="9" width="15.5546875" style="824" customWidth="1"/>
    <col min="10" max="10" width="1.44140625" style="824" customWidth="1"/>
    <col min="11" max="11" width="15.5546875" style="824" customWidth="1"/>
    <col min="12" max="12" width="1.44140625" style="824" customWidth="1"/>
    <col min="13" max="13" width="15.5546875" style="824" customWidth="1"/>
    <col min="14" max="14" width="1.44140625" style="824" customWidth="1"/>
    <col min="15" max="15" width="15.5546875" style="824" customWidth="1"/>
    <col min="16" max="16" width="1.44140625" style="824" customWidth="1"/>
    <col min="17" max="17" width="15.5546875" style="824" customWidth="1"/>
    <col min="18" max="18" width="9.44140625" style="984" bestFit="1" customWidth="1"/>
    <col min="19" max="19" width="13.5546875" style="1002" bestFit="1" customWidth="1"/>
    <col min="20" max="16384" width="9" style="984"/>
  </cols>
  <sheetData>
    <row r="1" spans="1:20" ht="18.75" customHeight="1">
      <c r="A1" s="1" t="s">
        <v>0</v>
      </c>
      <c r="B1" s="190"/>
      <c r="C1" s="191"/>
      <c r="D1" s="192"/>
      <c r="E1" s="815"/>
      <c r="F1" s="815"/>
      <c r="G1" s="815"/>
      <c r="H1" s="815"/>
      <c r="I1" s="815"/>
      <c r="J1" s="815"/>
      <c r="K1" s="816"/>
      <c r="L1" s="815"/>
      <c r="M1" s="815"/>
      <c r="N1" s="815"/>
      <c r="O1" s="815"/>
      <c r="P1" s="815"/>
      <c r="Q1" s="816"/>
    </row>
    <row r="2" spans="1:20" ht="18.75" customHeight="1">
      <c r="A2" s="176" t="s">
        <v>138</v>
      </c>
      <c r="B2" s="190"/>
      <c r="C2" s="191"/>
      <c r="D2" s="192"/>
      <c r="E2" s="815"/>
      <c r="F2" s="815"/>
      <c r="G2" s="815"/>
      <c r="H2" s="815"/>
      <c r="I2" s="815"/>
      <c r="J2" s="815"/>
      <c r="K2" s="816"/>
      <c r="L2" s="815"/>
      <c r="M2" s="815"/>
      <c r="N2" s="815"/>
      <c r="O2" s="815"/>
      <c r="P2" s="815"/>
      <c r="Q2" s="816"/>
    </row>
    <row r="3" spans="1:20" ht="9" customHeight="1">
      <c r="A3" s="172"/>
      <c r="B3" s="172"/>
      <c r="C3" s="173"/>
      <c r="D3" s="175"/>
      <c r="E3" s="817"/>
      <c r="F3" s="817"/>
      <c r="G3" s="817"/>
      <c r="H3" s="817"/>
      <c r="I3" s="817"/>
      <c r="J3" s="817"/>
      <c r="K3" s="818"/>
      <c r="L3" s="817"/>
      <c r="M3" s="816"/>
      <c r="N3" s="817"/>
      <c r="O3" s="817"/>
      <c r="P3" s="817"/>
      <c r="Q3" s="818"/>
    </row>
    <row r="4" spans="1:20" ht="18.75" customHeight="1">
      <c r="A4" s="193"/>
      <c r="B4" s="20"/>
      <c r="C4" s="1021"/>
      <c r="D4" s="194"/>
      <c r="E4" s="1075" t="s">
        <v>200</v>
      </c>
      <c r="F4" s="1075"/>
      <c r="G4" s="1075"/>
      <c r="H4" s="1075"/>
      <c r="I4" s="1075"/>
      <c r="J4" s="1075"/>
      <c r="K4" s="1075"/>
      <c r="L4" s="1075"/>
      <c r="M4" s="1075"/>
      <c r="N4" s="1075"/>
      <c r="O4" s="1075"/>
      <c r="P4" s="1075"/>
      <c r="Q4" s="1075"/>
    </row>
    <row r="5" spans="1:20" ht="18.75" customHeight="1">
      <c r="A5" s="193"/>
      <c r="B5" s="20"/>
      <c r="C5" s="14"/>
      <c r="D5" s="20"/>
      <c r="E5" s="1022"/>
      <c r="F5" s="1022"/>
      <c r="G5" s="1022"/>
      <c r="H5" s="1022"/>
      <c r="I5" s="1022"/>
      <c r="J5" s="1022"/>
      <c r="K5" s="1022"/>
      <c r="L5" s="1022"/>
      <c r="M5" s="1076" t="s">
        <v>201</v>
      </c>
      <c r="N5" s="1076"/>
      <c r="O5" s="1076"/>
      <c r="P5" s="1022"/>
      <c r="Q5" s="1022"/>
    </row>
    <row r="6" spans="1:20" ht="18.75" customHeight="1">
      <c r="A6" s="193"/>
      <c r="B6" s="20"/>
      <c r="C6" s="14"/>
      <c r="D6" s="20"/>
      <c r="E6" s="1022"/>
      <c r="F6" s="1022"/>
      <c r="G6" s="1022"/>
      <c r="H6" s="1022"/>
      <c r="I6" s="1022"/>
      <c r="J6" s="1022"/>
      <c r="K6" s="1022"/>
      <c r="L6" s="1022"/>
      <c r="M6" s="819" t="s">
        <v>202</v>
      </c>
      <c r="N6" s="819"/>
      <c r="O6" s="819"/>
      <c r="P6" s="1022"/>
      <c r="Q6" s="1022"/>
    </row>
    <row r="7" spans="1:20" ht="18.75" customHeight="1">
      <c r="A7" s="13"/>
      <c r="B7" s="13"/>
      <c r="C7" s="14"/>
      <c r="D7" s="13"/>
      <c r="E7" s="820" t="s">
        <v>153</v>
      </c>
      <c r="F7" s="337"/>
      <c r="G7" s="337" t="s">
        <v>154</v>
      </c>
      <c r="H7" s="337"/>
      <c r="I7" s="1076" t="s">
        <v>155</v>
      </c>
      <c r="J7" s="1076"/>
      <c r="K7" s="1076"/>
      <c r="L7" s="337"/>
      <c r="M7" s="819" t="s">
        <v>157</v>
      </c>
      <c r="N7" s="337"/>
      <c r="O7" s="820" t="s">
        <v>145</v>
      </c>
      <c r="P7" s="820"/>
      <c r="Q7" s="820" t="s">
        <v>164</v>
      </c>
    </row>
    <row r="8" spans="1:20" ht="18.75" customHeight="1">
      <c r="A8" s="13"/>
      <c r="B8" s="13"/>
      <c r="C8" s="14"/>
      <c r="D8" s="13"/>
      <c r="E8" s="820" t="s">
        <v>165</v>
      </c>
      <c r="F8" s="337"/>
      <c r="G8" s="337" t="s">
        <v>166</v>
      </c>
      <c r="H8" s="337"/>
      <c r="I8" s="819" t="s">
        <v>167</v>
      </c>
      <c r="J8" s="337"/>
      <c r="K8" s="337"/>
      <c r="L8" s="337"/>
      <c r="M8" s="819" t="s">
        <v>169</v>
      </c>
      <c r="N8" s="337"/>
      <c r="O8" s="820" t="s">
        <v>203</v>
      </c>
      <c r="P8" s="820"/>
      <c r="Q8" s="820" t="s">
        <v>173</v>
      </c>
    </row>
    <row r="9" spans="1:20" ht="18.75" customHeight="1">
      <c r="A9" s="13"/>
      <c r="B9" s="13"/>
      <c r="C9" s="1021" t="s">
        <v>7</v>
      </c>
      <c r="D9" s="178"/>
      <c r="E9" s="821" t="s">
        <v>176</v>
      </c>
      <c r="F9" s="819"/>
      <c r="G9" s="819" t="s">
        <v>177</v>
      </c>
      <c r="H9" s="819"/>
      <c r="I9" s="819" t="s">
        <v>178</v>
      </c>
      <c r="J9" s="819"/>
      <c r="K9" s="819" t="s">
        <v>179</v>
      </c>
      <c r="L9" s="819"/>
      <c r="M9" s="819" t="s">
        <v>181</v>
      </c>
      <c r="N9" s="819"/>
      <c r="O9" s="821" t="s">
        <v>204</v>
      </c>
      <c r="P9" s="821"/>
      <c r="Q9" s="821" t="s">
        <v>184</v>
      </c>
    </row>
    <row r="10" spans="1:20" ht="18.75" customHeight="1">
      <c r="A10" s="13"/>
      <c r="B10" s="13"/>
      <c r="C10" s="1021"/>
      <c r="D10" s="13"/>
      <c r="E10" s="1077" t="s">
        <v>11</v>
      </c>
      <c r="F10" s="1077"/>
      <c r="G10" s="1077"/>
      <c r="H10" s="1077"/>
      <c r="I10" s="1077"/>
      <c r="J10" s="1077"/>
      <c r="K10" s="1077"/>
      <c r="L10" s="1077"/>
      <c r="M10" s="1077"/>
      <c r="N10" s="1077"/>
      <c r="O10" s="1077"/>
      <c r="P10" s="1077"/>
      <c r="Q10" s="1077"/>
    </row>
    <row r="11" spans="1:20" ht="18.75" customHeight="1">
      <c r="A11" s="13"/>
      <c r="B11" s="13"/>
      <c r="C11" s="14"/>
      <c r="D11" s="20"/>
      <c r="E11" s="481"/>
      <c r="F11" s="481"/>
      <c r="G11" s="481"/>
      <c r="H11" s="482"/>
      <c r="I11" s="481"/>
      <c r="J11" s="482"/>
      <c r="K11" s="481"/>
      <c r="L11" s="482"/>
      <c r="M11" s="481"/>
      <c r="N11" s="481"/>
      <c r="O11" s="481"/>
      <c r="P11" s="482"/>
      <c r="Q11" s="481"/>
    </row>
    <row r="12" spans="1:20" ht="18.75" customHeight="1">
      <c r="A12" s="338" t="s">
        <v>416</v>
      </c>
      <c r="B12" s="338"/>
      <c r="C12" s="329"/>
      <c r="D12" s="33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T12" s="1003"/>
    </row>
    <row r="13" spans="1:20" ht="15.75" customHeight="1">
      <c r="A13" s="338" t="s">
        <v>187</v>
      </c>
      <c r="B13" s="335"/>
      <c r="C13" s="329"/>
      <c r="D13" s="331"/>
      <c r="E13" s="161">
        <v>1822454</v>
      </c>
      <c r="F13" s="161"/>
      <c r="G13" s="161">
        <v>16059845</v>
      </c>
      <c r="H13" s="161"/>
      <c r="I13" s="161">
        <v>110340</v>
      </c>
      <c r="J13" s="161"/>
      <c r="K13" s="161">
        <v>8045019</v>
      </c>
      <c r="L13" s="161"/>
      <c r="M13" s="161">
        <v>-23273</v>
      </c>
      <c r="N13" s="161"/>
      <c r="O13" s="161">
        <v>-23273</v>
      </c>
      <c r="P13" s="161"/>
      <c r="Q13" s="161">
        <v>26014385</v>
      </c>
      <c r="T13" s="1003"/>
    </row>
    <row r="14" spans="1:20" ht="5.25" customHeight="1">
      <c r="A14" s="338"/>
      <c r="B14" s="335"/>
      <c r="C14" s="329"/>
      <c r="D14" s="331"/>
      <c r="E14" s="161"/>
      <c r="F14" s="161"/>
      <c r="G14" s="161"/>
      <c r="H14" s="161"/>
      <c r="I14" s="480"/>
      <c r="J14" s="161"/>
      <c r="K14" s="480"/>
      <c r="L14" s="161"/>
      <c r="M14" s="480"/>
      <c r="N14" s="161"/>
      <c r="O14" s="480"/>
      <c r="P14" s="161"/>
      <c r="Q14" s="161"/>
      <c r="T14" s="1003"/>
    </row>
    <row r="15" spans="1:20">
      <c r="A15" s="185" t="s">
        <v>188</v>
      </c>
      <c r="B15" s="13"/>
      <c r="C15" s="14"/>
      <c r="D15" s="20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T15" s="1003"/>
    </row>
    <row r="16" spans="1:20">
      <c r="A16" s="492" t="s">
        <v>199</v>
      </c>
      <c r="B16" s="493"/>
      <c r="C16" s="329"/>
      <c r="D16" s="331"/>
      <c r="E16" s="481"/>
      <c r="F16" s="481"/>
      <c r="G16" s="481"/>
      <c r="H16" s="481"/>
      <c r="I16" s="481"/>
      <c r="J16" s="481"/>
      <c r="K16" s="481"/>
      <c r="L16" s="482"/>
      <c r="M16" s="481"/>
      <c r="N16" s="481"/>
      <c r="O16" s="481"/>
      <c r="P16" s="481"/>
      <c r="Q16" s="481"/>
      <c r="T16" s="1003"/>
    </row>
    <row r="17" spans="1:20">
      <c r="A17" s="494"/>
      <c r="B17" s="332" t="s">
        <v>192</v>
      </c>
      <c r="C17" s="197">
        <v>19</v>
      </c>
      <c r="D17" s="181"/>
      <c r="E17" s="497">
        <v>0</v>
      </c>
      <c r="F17" s="483"/>
      <c r="G17" s="497">
        <v>0</v>
      </c>
      <c r="H17" s="483"/>
      <c r="I17" s="497">
        <v>0</v>
      </c>
      <c r="J17" s="484"/>
      <c r="K17" s="485">
        <v>-91119</v>
      </c>
      <c r="L17" s="486"/>
      <c r="M17" s="497">
        <v>0</v>
      </c>
      <c r="N17" s="490"/>
      <c r="O17" s="497">
        <v>0</v>
      </c>
      <c r="P17" s="484"/>
      <c r="Q17" s="485">
        <v>-91119</v>
      </c>
      <c r="T17" s="1003"/>
    </row>
    <row r="18" spans="1:20" ht="18.75" customHeight="1">
      <c r="A18" s="333" t="s">
        <v>852</v>
      </c>
      <c r="B18" s="332"/>
      <c r="C18" s="197"/>
      <c r="D18" s="181"/>
      <c r="E18" s="473">
        <v>0</v>
      </c>
      <c r="F18" s="487"/>
      <c r="G18" s="473">
        <v>0</v>
      </c>
      <c r="H18" s="487"/>
      <c r="I18" s="473">
        <v>0</v>
      </c>
      <c r="J18" s="487"/>
      <c r="K18" s="198">
        <v>-91119</v>
      </c>
      <c r="L18" s="487"/>
      <c r="M18" s="473">
        <v>0</v>
      </c>
      <c r="N18" s="161"/>
      <c r="O18" s="473">
        <v>0</v>
      </c>
      <c r="P18" s="487"/>
      <c r="Q18" s="198">
        <v>-91119</v>
      </c>
      <c r="T18" s="1003"/>
    </row>
    <row r="19" spans="1:20" ht="5.25" customHeight="1">
      <c r="A19" s="492"/>
      <c r="B19" s="493"/>
      <c r="C19" s="329"/>
      <c r="D19" s="331"/>
      <c r="E19" s="481"/>
      <c r="F19" s="481"/>
      <c r="G19" s="481"/>
      <c r="H19" s="481"/>
      <c r="I19" s="481"/>
      <c r="J19" s="481"/>
      <c r="K19" s="481"/>
      <c r="L19" s="482"/>
      <c r="M19" s="481"/>
      <c r="N19" s="481"/>
      <c r="O19" s="481"/>
      <c r="P19" s="481"/>
      <c r="Q19" s="481"/>
      <c r="T19" s="1003"/>
    </row>
    <row r="20" spans="1:20" ht="18.75" customHeight="1">
      <c r="A20" s="333" t="s">
        <v>194</v>
      </c>
      <c r="B20" s="495"/>
      <c r="C20" s="329"/>
      <c r="D20" s="331"/>
      <c r="E20" s="481"/>
      <c r="F20" s="481"/>
      <c r="G20" s="481"/>
      <c r="H20" s="481"/>
      <c r="I20" s="481"/>
      <c r="J20" s="481"/>
      <c r="K20" s="481"/>
      <c r="L20" s="482"/>
      <c r="M20" s="481"/>
      <c r="N20" s="481"/>
      <c r="O20" s="481"/>
      <c r="P20" s="481"/>
      <c r="Q20" s="481"/>
      <c r="T20" s="1003"/>
    </row>
    <row r="21" spans="1:20">
      <c r="A21" s="335"/>
      <c r="B21" s="335" t="s">
        <v>195</v>
      </c>
      <c r="C21" s="329"/>
      <c r="D21" s="331"/>
      <c r="E21" s="496">
        <v>0</v>
      </c>
      <c r="F21" s="488"/>
      <c r="G21" s="496">
        <v>0</v>
      </c>
      <c r="H21" s="488"/>
      <c r="I21" s="496">
        <v>0</v>
      </c>
      <c r="J21" s="481"/>
      <c r="K21" s="156">
        <v>-63948</v>
      </c>
      <c r="L21" s="482"/>
      <c r="M21" s="496">
        <v>0</v>
      </c>
      <c r="N21" s="481"/>
      <c r="O21" s="496">
        <v>0</v>
      </c>
      <c r="P21" s="156"/>
      <c r="Q21" s="156">
        <v>-63948</v>
      </c>
      <c r="S21" s="200"/>
      <c r="T21" s="200"/>
    </row>
    <row r="22" spans="1:20">
      <c r="A22" s="335"/>
      <c r="B22" s="335" t="s">
        <v>137</v>
      </c>
      <c r="C22" s="329"/>
      <c r="D22" s="331"/>
      <c r="E22" s="497">
        <v>0</v>
      </c>
      <c r="F22" s="489"/>
      <c r="G22" s="497">
        <v>0</v>
      </c>
      <c r="H22" s="489"/>
      <c r="I22" s="497">
        <v>0</v>
      </c>
      <c r="J22" s="490"/>
      <c r="K22" s="497">
        <v>0</v>
      </c>
      <c r="L22" s="482"/>
      <c r="M22" s="156">
        <v>65393</v>
      </c>
      <c r="N22" s="491"/>
      <c r="O22" s="156">
        <v>65393</v>
      </c>
      <c r="P22" s="156"/>
      <c r="Q22" s="156">
        <v>65393</v>
      </c>
      <c r="S22" s="200"/>
      <c r="T22" s="200"/>
    </row>
    <row r="23" spans="1:20" ht="18.75" customHeight="1">
      <c r="A23" s="338" t="s">
        <v>205</v>
      </c>
      <c r="B23" s="335"/>
      <c r="C23" s="329"/>
      <c r="D23" s="331"/>
      <c r="E23" s="473">
        <v>0</v>
      </c>
      <c r="F23" s="161"/>
      <c r="G23" s="473">
        <v>0</v>
      </c>
      <c r="H23" s="161"/>
      <c r="I23" s="473">
        <v>0</v>
      </c>
      <c r="J23" s="161"/>
      <c r="K23" s="159">
        <v>-63948</v>
      </c>
      <c r="L23" s="161"/>
      <c r="M23" s="159">
        <v>65393</v>
      </c>
      <c r="N23" s="161"/>
      <c r="O23" s="159">
        <v>65393</v>
      </c>
      <c r="P23" s="161"/>
      <c r="Q23" s="159">
        <v>1445</v>
      </c>
      <c r="S23" s="200"/>
      <c r="T23" s="200"/>
    </row>
    <row r="24" spans="1:20" ht="18.75" customHeight="1" thickBot="1">
      <c r="A24" s="338" t="s">
        <v>417</v>
      </c>
      <c r="B24" s="335"/>
      <c r="C24" s="329"/>
      <c r="D24" s="331"/>
      <c r="E24" s="162">
        <v>1822454</v>
      </c>
      <c r="F24" s="482"/>
      <c r="G24" s="162">
        <v>16059845</v>
      </c>
      <c r="H24" s="482"/>
      <c r="I24" s="162">
        <v>110340</v>
      </c>
      <c r="J24" s="482"/>
      <c r="K24" s="162">
        <v>7889952</v>
      </c>
      <c r="L24" s="482"/>
      <c r="M24" s="162">
        <v>42120</v>
      </c>
      <c r="N24" s="482"/>
      <c r="O24" s="162">
        <v>42120</v>
      </c>
      <c r="P24" s="482"/>
      <c r="Q24" s="162">
        <v>25924711</v>
      </c>
      <c r="T24" s="1003"/>
    </row>
    <row r="25" spans="1:20" ht="15" thickTop="1">
      <c r="A25" s="335"/>
      <c r="B25" s="335"/>
      <c r="C25" s="201"/>
      <c r="D25" s="202"/>
      <c r="E25" s="822"/>
      <c r="F25" s="822"/>
      <c r="G25" s="822"/>
      <c r="H25" s="822"/>
      <c r="I25" s="822"/>
      <c r="J25" s="822"/>
      <c r="K25" s="822"/>
      <c r="L25" s="822"/>
      <c r="M25" s="822"/>
      <c r="N25" s="822"/>
      <c r="O25" s="822"/>
      <c r="P25" s="822"/>
      <c r="Q25" s="822"/>
      <c r="T25" s="1003"/>
    </row>
    <row r="26" spans="1:20" ht="18.75" customHeight="1">
      <c r="A26" s="338"/>
      <c r="B26" s="338"/>
      <c r="C26" s="14"/>
      <c r="D26" s="20"/>
      <c r="E26" s="481"/>
      <c r="F26" s="481"/>
      <c r="G26" s="481"/>
      <c r="H26" s="482"/>
      <c r="I26" s="481"/>
      <c r="J26" s="482"/>
      <c r="K26" s="481"/>
      <c r="L26" s="482"/>
      <c r="M26" s="481"/>
      <c r="N26" s="481"/>
      <c r="O26" s="481"/>
      <c r="P26" s="482"/>
      <c r="Q26" s="481"/>
      <c r="T26" s="1003"/>
    </row>
    <row r="27" spans="1:20">
      <c r="A27" s="13" t="s">
        <v>419</v>
      </c>
      <c r="B27" s="13"/>
      <c r="C27" s="14"/>
      <c r="D27" s="20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T27" s="1003"/>
    </row>
    <row r="28" spans="1:20" ht="18.75" customHeight="1">
      <c r="A28" s="13" t="s">
        <v>197</v>
      </c>
      <c r="B28" s="13"/>
      <c r="C28" s="14"/>
      <c r="D28" s="20"/>
      <c r="E28" s="161">
        <v>1822454</v>
      </c>
      <c r="F28" s="161"/>
      <c r="G28" s="161">
        <v>16059845</v>
      </c>
      <c r="H28" s="161"/>
      <c r="I28" s="161">
        <v>110340</v>
      </c>
      <c r="J28" s="161"/>
      <c r="K28" s="161">
        <v>7849731</v>
      </c>
      <c r="L28" s="161"/>
      <c r="M28" s="161">
        <v>13902</v>
      </c>
      <c r="N28" s="161"/>
      <c r="O28" s="161">
        <v>13902</v>
      </c>
      <c r="P28" s="161"/>
      <c r="Q28" s="161">
        <v>25856272</v>
      </c>
      <c r="T28" s="1003"/>
    </row>
    <row r="29" spans="1:20" ht="8.25" customHeight="1">
      <c r="A29" s="13"/>
      <c r="B29" s="13"/>
      <c r="C29" s="14"/>
      <c r="D29" s="20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T29" s="1003"/>
    </row>
    <row r="30" spans="1:20">
      <c r="A30" s="185" t="s">
        <v>188</v>
      </c>
      <c r="B30" s="13"/>
      <c r="C30" s="14"/>
      <c r="D30" s="20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T30" s="1003"/>
    </row>
    <row r="31" spans="1:20">
      <c r="A31" s="203" t="s">
        <v>199</v>
      </c>
      <c r="B31" s="20"/>
      <c r="C31" s="14"/>
      <c r="D31" s="20"/>
      <c r="E31" s="481"/>
      <c r="F31" s="481"/>
      <c r="G31" s="481"/>
      <c r="H31" s="481"/>
      <c r="I31" s="481"/>
      <c r="J31" s="481"/>
      <c r="K31" s="481"/>
      <c r="L31" s="482"/>
      <c r="M31" s="481"/>
      <c r="N31" s="481"/>
      <c r="O31" s="481"/>
      <c r="P31" s="481"/>
      <c r="Q31" s="481"/>
      <c r="T31" s="1003"/>
    </row>
    <row r="32" spans="1:20">
      <c r="A32" s="19"/>
      <c r="B32" s="20" t="s">
        <v>198</v>
      </c>
      <c r="C32" s="336">
        <v>14</v>
      </c>
      <c r="D32" s="20"/>
      <c r="E32" s="156">
        <v>10</v>
      </c>
      <c r="F32" s="481"/>
      <c r="G32" s="156">
        <v>162</v>
      </c>
      <c r="H32" s="490"/>
      <c r="I32" s="496">
        <v>0</v>
      </c>
      <c r="J32" s="481"/>
      <c r="K32" s="496">
        <v>0</v>
      </c>
      <c r="L32" s="488"/>
      <c r="M32" s="496">
        <v>0</v>
      </c>
      <c r="N32" s="488"/>
      <c r="O32" s="496">
        <v>0</v>
      </c>
      <c r="P32" s="490"/>
      <c r="Q32" s="156">
        <v>172</v>
      </c>
      <c r="T32" s="1003"/>
    </row>
    <row r="33" spans="1:20">
      <c r="A33" s="19"/>
      <c r="B33" s="20" t="s">
        <v>192</v>
      </c>
      <c r="C33" s="336">
        <v>19</v>
      </c>
      <c r="D33" s="20"/>
      <c r="E33" s="497">
        <v>0</v>
      </c>
      <c r="F33" s="483"/>
      <c r="G33" s="497">
        <v>0</v>
      </c>
      <c r="H33" s="483"/>
      <c r="I33" s="497">
        <v>0</v>
      </c>
      <c r="J33" s="490"/>
      <c r="K33" s="823">
        <v>-91119</v>
      </c>
      <c r="L33" s="491"/>
      <c r="M33" s="497">
        <v>0</v>
      </c>
      <c r="N33" s="483"/>
      <c r="O33" s="497">
        <v>0</v>
      </c>
      <c r="P33" s="490"/>
      <c r="Q33" s="156">
        <v>-91119</v>
      </c>
      <c r="T33" s="1003"/>
    </row>
    <row r="34" spans="1:20" ht="24" customHeight="1">
      <c r="A34" s="182" t="s">
        <v>852</v>
      </c>
      <c r="B34" s="181"/>
      <c r="C34" s="14"/>
      <c r="D34" s="20"/>
      <c r="E34" s="159">
        <v>10</v>
      </c>
      <c r="F34" s="161"/>
      <c r="G34" s="159">
        <v>162</v>
      </c>
      <c r="H34" s="161"/>
      <c r="I34" s="473">
        <v>0</v>
      </c>
      <c r="J34" s="161"/>
      <c r="K34" s="159">
        <v>-91119</v>
      </c>
      <c r="L34" s="161"/>
      <c r="M34" s="473">
        <v>0</v>
      </c>
      <c r="N34" s="161"/>
      <c r="O34" s="473">
        <v>0</v>
      </c>
      <c r="P34" s="161"/>
      <c r="Q34" s="159">
        <v>-90947</v>
      </c>
      <c r="T34" s="1003"/>
    </row>
    <row r="35" spans="1:20" ht="9" customHeight="1">
      <c r="A35" s="196"/>
      <c r="B35" s="356"/>
      <c r="C35" s="14"/>
      <c r="D35" s="20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T35" s="1003"/>
    </row>
    <row r="36" spans="1:20" ht="18.600000000000001" customHeight="1">
      <c r="A36" s="182" t="s">
        <v>194</v>
      </c>
      <c r="B36" s="199"/>
      <c r="C36" s="14"/>
      <c r="D36" s="20"/>
      <c r="E36" s="823"/>
      <c r="F36" s="488"/>
      <c r="G36" s="823"/>
      <c r="H36" s="488"/>
      <c r="I36" s="823"/>
      <c r="J36" s="481"/>
      <c r="K36" s="156"/>
      <c r="L36" s="482"/>
      <c r="M36" s="823"/>
      <c r="N36" s="490"/>
      <c r="O36" s="169"/>
      <c r="P36" s="156"/>
      <c r="Q36" s="156"/>
      <c r="T36" s="1003"/>
    </row>
    <row r="37" spans="1:20">
      <c r="A37" s="20"/>
      <c r="B37" s="20" t="s">
        <v>856</v>
      </c>
      <c r="C37" s="14"/>
      <c r="D37" s="20"/>
      <c r="E37" s="496">
        <v>0</v>
      </c>
      <c r="F37" s="488"/>
      <c r="G37" s="496">
        <v>0</v>
      </c>
      <c r="H37" s="488"/>
      <c r="I37" s="496">
        <v>0</v>
      </c>
      <c r="J37" s="481"/>
      <c r="K37" s="156">
        <v>13508</v>
      </c>
      <c r="L37" s="482"/>
      <c r="M37" s="496">
        <v>0</v>
      </c>
      <c r="N37" s="488"/>
      <c r="O37" s="496">
        <v>0</v>
      </c>
      <c r="P37" s="156"/>
      <c r="Q37" s="156">
        <v>13508</v>
      </c>
      <c r="S37" s="200"/>
      <c r="T37" s="200"/>
    </row>
    <row r="38" spans="1:20">
      <c r="A38" s="20"/>
      <c r="B38" s="20" t="s">
        <v>838</v>
      </c>
      <c r="C38" s="14"/>
      <c r="D38" s="20"/>
      <c r="E38" s="497">
        <v>0</v>
      </c>
      <c r="F38" s="489"/>
      <c r="G38" s="497">
        <v>0</v>
      </c>
      <c r="H38" s="488"/>
      <c r="I38" s="497">
        <v>0</v>
      </c>
      <c r="J38" s="490"/>
      <c r="K38" s="497">
        <v>0</v>
      </c>
      <c r="L38" s="482"/>
      <c r="M38" s="156">
        <v>-10283</v>
      </c>
      <c r="N38" s="491"/>
      <c r="O38" s="156">
        <v>-10283</v>
      </c>
      <c r="P38" s="156"/>
      <c r="Q38" s="156">
        <v>-10283</v>
      </c>
      <c r="S38" s="200"/>
      <c r="T38" s="200"/>
    </row>
    <row r="39" spans="1:20" ht="18.75" customHeight="1">
      <c r="A39" s="13" t="s">
        <v>196</v>
      </c>
      <c r="B39" s="20"/>
      <c r="C39" s="14"/>
      <c r="D39" s="20"/>
      <c r="E39" s="473">
        <v>0</v>
      </c>
      <c r="F39" s="161"/>
      <c r="G39" s="473">
        <v>0</v>
      </c>
      <c r="H39" s="161"/>
      <c r="I39" s="473">
        <v>0</v>
      </c>
      <c r="J39" s="161"/>
      <c r="K39" s="159">
        <v>13508</v>
      </c>
      <c r="L39" s="161"/>
      <c r="M39" s="159">
        <v>-10283</v>
      </c>
      <c r="N39" s="161"/>
      <c r="O39" s="159">
        <v>-10283</v>
      </c>
      <c r="P39" s="161"/>
      <c r="Q39" s="159">
        <v>3225</v>
      </c>
      <c r="S39" s="200"/>
      <c r="T39" s="200"/>
    </row>
    <row r="40" spans="1:20" ht="18.75" customHeight="1" thickBot="1">
      <c r="A40" s="338" t="s">
        <v>418</v>
      </c>
      <c r="B40" s="331"/>
      <c r="C40" s="14"/>
      <c r="D40" s="20"/>
      <c r="E40" s="162">
        <v>1822464</v>
      </c>
      <c r="F40" s="481"/>
      <c r="G40" s="162">
        <v>16060007</v>
      </c>
      <c r="H40" s="482"/>
      <c r="I40" s="162">
        <v>110340</v>
      </c>
      <c r="J40" s="482"/>
      <c r="K40" s="162">
        <v>7772120</v>
      </c>
      <c r="L40" s="482"/>
      <c r="M40" s="162">
        <v>3619</v>
      </c>
      <c r="N40" s="481"/>
      <c r="O40" s="162">
        <v>3619</v>
      </c>
      <c r="P40" s="482"/>
      <c r="Q40" s="162">
        <v>25768550</v>
      </c>
      <c r="R40" s="1004"/>
      <c r="T40" s="1003"/>
    </row>
    <row r="41" spans="1:20" ht="15" thickTop="1"/>
  </sheetData>
  <mergeCells count="4">
    <mergeCell ref="E4:Q4"/>
    <mergeCell ref="M5:O5"/>
    <mergeCell ref="I7:K7"/>
    <mergeCell ref="E10:Q10"/>
  </mergeCells>
  <pageMargins left="0.70866141732283505" right="0.23" top="0.47244094488188998" bottom="0.511811023622047" header="0.511811023622047" footer="0.511811023622047"/>
  <pageSetup paperSize="9" scale="75" firstPageNumber="10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38"/>
  <sheetViews>
    <sheetView view="pageBreakPreview" zoomScale="85" zoomScaleSheetLayoutView="85" workbookViewId="0">
      <selection activeCell="B4" sqref="B4"/>
    </sheetView>
  </sheetViews>
  <sheetFormatPr defaultColWidth="9.109375" defaultRowHeight="19.5" customHeight="1"/>
  <cols>
    <col min="1" max="1" width="2.44140625" style="543" customWidth="1"/>
    <col min="2" max="2" width="63.88671875" style="543" customWidth="1"/>
    <col min="3" max="3" width="8.88671875" style="544" customWidth="1"/>
    <col min="4" max="4" width="0.88671875" style="543" customWidth="1"/>
    <col min="5" max="5" width="14" style="533" customWidth="1"/>
    <col min="6" max="6" width="0.88671875" style="543" customWidth="1"/>
    <col min="7" max="7" width="14" style="533" customWidth="1"/>
    <col min="8" max="8" width="0.88671875" style="543" customWidth="1"/>
    <col min="9" max="9" width="14" style="533" customWidth="1"/>
    <col min="10" max="10" width="0.88671875" style="543" customWidth="1"/>
    <col min="11" max="11" width="14" style="533" customWidth="1"/>
    <col min="12" max="12" width="9.109375" style="502"/>
    <col min="13" max="13" width="2.44140625" style="868" customWidth="1"/>
    <col min="14" max="14" width="61.6640625" style="868" customWidth="1"/>
    <col min="15" max="17" width="9.109375" style="502"/>
    <col min="18" max="18" width="10.109375" style="502" bestFit="1" customWidth="1"/>
    <col min="19" max="256" width="9.109375" style="502"/>
    <col min="257" max="257" width="2.44140625" style="502" customWidth="1"/>
    <col min="258" max="258" width="63.88671875" style="502" customWidth="1"/>
    <col min="259" max="259" width="8.88671875" style="502" customWidth="1"/>
    <col min="260" max="260" width="0.88671875" style="502" customWidth="1"/>
    <col min="261" max="261" width="14" style="502" customWidth="1"/>
    <col min="262" max="262" width="0.88671875" style="502" customWidth="1"/>
    <col min="263" max="263" width="14" style="502" customWidth="1"/>
    <col min="264" max="264" width="0.88671875" style="502" customWidth="1"/>
    <col min="265" max="265" width="14" style="502" customWidth="1"/>
    <col min="266" max="266" width="0.88671875" style="502" customWidth="1"/>
    <col min="267" max="267" width="14" style="502" customWidth="1"/>
    <col min="268" max="512" width="9.109375" style="502"/>
    <col min="513" max="513" width="2.44140625" style="502" customWidth="1"/>
    <col min="514" max="514" width="63.88671875" style="502" customWidth="1"/>
    <col min="515" max="515" width="8.88671875" style="502" customWidth="1"/>
    <col min="516" max="516" width="0.88671875" style="502" customWidth="1"/>
    <col min="517" max="517" width="14" style="502" customWidth="1"/>
    <col min="518" max="518" width="0.88671875" style="502" customWidth="1"/>
    <col min="519" max="519" width="14" style="502" customWidth="1"/>
    <col min="520" max="520" width="0.88671875" style="502" customWidth="1"/>
    <col min="521" max="521" width="14" style="502" customWidth="1"/>
    <col min="522" max="522" width="0.88671875" style="502" customWidth="1"/>
    <col min="523" max="523" width="14" style="502" customWidth="1"/>
    <col min="524" max="768" width="9.109375" style="502"/>
    <col min="769" max="769" width="2.44140625" style="502" customWidth="1"/>
    <col min="770" max="770" width="63.88671875" style="502" customWidth="1"/>
    <col min="771" max="771" width="8.88671875" style="502" customWidth="1"/>
    <col min="772" max="772" width="0.88671875" style="502" customWidth="1"/>
    <col min="773" max="773" width="14" style="502" customWidth="1"/>
    <col min="774" max="774" width="0.88671875" style="502" customWidth="1"/>
    <col min="775" max="775" width="14" style="502" customWidth="1"/>
    <col min="776" max="776" width="0.88671875" style="502" customWidth="1"/>
    <col min="777" max="777" width="14" style="502" customWidth="1"/>
    <col min="778" max="778" width="0.88671875" style="502" customWidth="1"/>
    <col min="779" max="779" width="14" style="502" customWidth="1"/>
    <col min="780" max="1024" width="9.109375" style="502"/>
    <col min="1025" max="1025" width="2.44140625" style="502" customWidth="1"/>
    <col min="1026" max="1026" width="63.88671875" style="502" customWidth="1"/>
    <col min="1027" max="1027" width="8.88671875" style="502" customWidth="1"/>
    <col min="1028" max="1028" width="0.88671875" style="502" customWidth="1"/>
    <col min="1029" max="1029" width="14" style="502" customWidth="1"/>
    <col min="1030" max="1030" width="0.88671875" style="502" customWidth="1"/>
    <col min="1031" max="1031" width="14" style="502" customWidth="1"/>
    <col min="1032" max="1032" width="0.88671875" style="502" customWidth="1"/>
    <col min="1033" max="1033" width="14" style="502" customWidth="1"/>
    <col min="1034" max="1034" width="0.88671875" style="502" customWidth="1"/>
    <col min="1035" max="1035" width="14" style="502" customWidth="1"/>
    <col min="1036" max="1280" width="9.109375" style="502"/>
    <col min="1281" max="1281" width="2.44140625" style="502" customWidth="1"/>
    <col min="1282" max="1282" width="63.88671875" style="502" customWidth="1"/>
    <col min="1283" max="1283" width="8.88671875" style="502" customWidth="1"/>
    <col min="1284" max="1284" width="0.88671875" style="502" customWidth="1"/>
    <col min="1285" max="1285" width="14" style="502" customWidth="1"/>
    <col min="1286" max="1286" width="0.88671875" style="502" customWidth="1"/>
    <col min="1287" max="1287" width="14" style="502" customWidth="1"/>
    <col min="1288" max="1288" width="0.88671875" style="502" customWidth="1"/>
    <col min="1289" max="1289" width="14" style="502" customWidth="1"/>
    <col min="1290" max="1290" width="0.88671875" style="502" customWidth="1"/>
    <col min="1291" max="1291" width="14" style="502" customWidth="1"/>
    <col min="1292" max="1536" width="9.109375" style="502"/>
    <col min="1537" max="1537" width="2.44140625" style="502" customWidth="1"/>
    <col min="1538" max="1538" width="63.88671875" style="502" customWidth="1"/>
    <col min="1539" max="1539" width="8.88671875" style="502" customWidth="1"/>
    <col min="1540" max="1540" width="0.88671875" style="502" customWidth="1"/>
    <col min="1541" max="1541" width="14" style="502" customWidth="1"/>
    <col min="1542" max="1542" width="0.88671875" style="502" customWidth="1"/>
    <col min="1543" max="1543" width="14" style="502" customWidth="1"/>
    <col min="1544" max="1544" width="0.88671875" style="502" customWidth="1"/>
    <col min="1545" max="1545" width="14" style="502" customWidth="1"/>
    <col min="1546" max="1546" width="0.88671875" style="502" customWidth="1"/>
    <col min="1547" max="1547" width="14" style="502" customWidth="1"/>
    <col min="1548" max="1792" width="9.109375" style="502"/>
    <col min="1793" max="1793" width="2.44140625" style="502" customWidth="1"/>
    <col min="1794" max="1794" width="63.88671875" style="502" customWidth="1"/>
    <col min="1795" max="1795" width="8.88671875" style="502" customWidth="1"/>
    <col min="1796" max="1796" width="0.88671875" style="502" customWidth="1"/>
    <col min="1797" max="1797" width="14" style="502" customWidth="1"/>
    <col min="1798" max="1798" width="0.88671875" style="502" customWidth="1"/>
    <col min="1799" max="1799" width="14" style="502" customWidth="1"/>
    <col min="1800" max="1800" width="0.88671875" style="502" customWidth="1"/>
    <col min="1801" max="1801" width="14" style="502" customWidth="1"/>
    <col min="1802" max="1802" width="0.88671875" style="502" customWidth="1"/>
    <col min="1803" max="1803" width="14" style="502" customWidth="1"/>
    <col min="1804" max="2048" width="9.109375" style="502"/>
    <col min="2049" max="2049" width="2.44140625" style="502" customWidth="1"/>
    <col min="2050" max="2050" width="63.88671875" style="502" customWidth="1"/>
    <col min="2051" max="2051" width="8.88671875" style="502" customWidth="1"/>
    <col min="2052" max="2052" width="0.88671875" style="502" customWidth="1"/>
    <col min="2053" max="2053" width="14" style="502" customWidth="1"/>
    <col min="2054" max="2054" width="0.88671875" style="502" customWidth="1"/>
    <col min="2055" max="2055" width="14" style="502" customWidth="1"/>
    <col min="2056" max="2056" width="0.88671875" style="502" customWidth="1"/>
    <col min="2057" max="2057" width="14" style="502" customWidth="1"/>
    <col min="2058" max="2058" width="0.88671875" style="502" customWidth="1"/>
    <col min="2059" max="2059" width="14" style="502" customWidth="1"/>
    <col min="2060" max="2304" width="9.109375" style="502"/>
    <col min="2305" max="2305" width="2.44140625" style="502" customWidth="1"/>
    <col min="2306" max="2306" width="63.88671875" style="502" customWidth="1"/>
    <col min="2307" max="2307" width="8.88671875" style="502" customWidth="1"/>
    <col min="2308" max="2308" width="0.88671875" style="502" customWidth="1"/>
    <col min="2309" max="2309" width="14" style="502" customWidth="1"/>
    <col min="2310" max="2310" width="0.88671875" style="502" customWidth="1"/>
    <col min="2311" max="2311" width="14" style="502" customWidth="1"/>
    <col min="2312" max="2312" width="0.88671875" style="502" customWidth="1"/>
    <col min="2313" max="2313" width="14" style="502" customWidth="1"/>
    <col min="2314" max="2314" width="0.88671875" style="502" customWidth="1"/>
    <col min="2315" max="2315" width="14" style="502" customWidth="1"/>
    <col min="2316" max="2560" width="9.109375" style="502"/>
    <col min="2561" max="2561" width="2.44140625" style="502" customWidth="1"/>
    <col min="2562" max="2562" width="63.88671875" style="502" customWidth="1"/>
    <col min="2563" max="2563" width="8.88671875" style="502" customWidth="1"/>
    <col min="2564" max="2564" width="0.88671875" style="502" customWidth="1"/>
    <col min="2565" max="2565" width="14" style="502" customWidth="1"/>
    <col min="2566" max="2566" width="0.88671875" style="502" customWidth="1"/>
    <col min="2567" max="2567" width="14" style="502" customWidth="1"/>
    <col min="2568" max="2568" width="0.88671875" style="502" customWidth="1"/>
    <col min="2569" max="2569" width="14" style="502" customWidth="1"/>
    <col min="2570" max="2570" width="0.88671875" style="502" customWidth="1"/>
    <col min="2571" max="2571" width="14" style="502" customWidth="1"/>
    <col min="2572" max="2816" width="9.109375" style="502"/>
    <col min="2817" max="2817" width="2.44140625" style="502" customWidth="1"/>
    <col min="2818" max="2818" width="63.88671875" style="502" customWidth="1"/>
    <col min="2819" max="2819" width="8.88671875" style="502" customWidth="1"/>
    <col min="2820" max="2820" width="0.88671875" style="502" customWidth="1"/>
    <col min="2821" max="2821" width="14" style="502" customWidth="1"/>
    <col min="2822" max="2822" width="0.88671875" style="502" customWidth="1"/>
    <col min="2823" max="2823" width="14" style="502" customWidth="1"/>
    <col min="2824" max="2824" width="0.88671875" style="502" customWidth="1"/>
    <col min="2825" max="2825" width="14" style="502" customWidth="1"/>
    <col min="2826" max="2826" width="0.88671875" style="502" customWidth="1"/>
    <col min="2827" max="2827" width="14" style="502" customWidth="1"/>
    <col min="2828" max="3072" width="9.109375" style="502"/>
    <col min="3073" max="3073" width="2.44140625" style="502" customWidth="1"/>
    <col min="3074" max="3074" width="63.88671875" style="502" customWidth="1"/>
    <col min="3075" max="3075" width="8.88671875" style="502" customWidth="1"/>
    <col min="3076" max="3076" width="0.88671875" style="502" customWidth="1"/>
    <col min="3077" max="3077" width="14" style="502" customWidth="1"/>
    <col min="3078" max="3078" width="0.88671875" style="502" customWidth="1"/>
    <col min="3079" max="3079" width="14" style="502" customWidth="1"/>
    <col min="3080" max="3080" width="0.88671875" style="502" customWidth="1"/>
    <col min="3081" max="3081" width="14" style="502" customWidth="1"/>
    <col min="3082" max="3082" width="0.88671875" style="502" customWidth="1"/>
    <col min="3083" max="3083" width="14" style="502" customWidth="1"/>
    <col min="3084" max="3328" width="9.109375" style="502"/>
    <col min="3329" max="3329" width="2.44140625" style="502" customWidth="1"/>
    <col min="3330" max="3330" width="63.88671875" style="502" customWidth="1"/>
    <col min="3331" max="3331" width="8.88671875" style="502" customWidth="1"/>
    <col min="3332" max="3332" width="0.88671875" style="502" customWidth="1"/>
    <col min="3333" max="3333" width="14" style="502" customWidth="1"/>
    <col min="3334" max="3334" width="0.88671875" style="502" customWidth="1"/>
    <col min="3335" max="3335" width="14" style="502" customWidth="1"/>
    <col min="3336" max="3336" width="0.88671875" style="502" customWidth="1"/>
    <col min="3337" max="3337" width="14" style="502" customWidth="1"/>
    <col min="3338" max="3338" width="0.88671875" style="502" customWidth="1"/>
    <col min="3339" max="3339" width="14" style="502" customWidth="1"/>
    <col min="3340" max="3584" width="9.109375" style="502"/>
    <col min="3585" max="3585" width="2.44140625" style="502" customWidth="1"/>
    <col min="3586" max="3586" width="63.88671875" style="502" customWidth="1"/>
    <col min="3587" max="3587" width="8.88671875" style="502" customWidth="1"/>
    <col min="3588" max="3588" width="0.88671875" style="502" customWidth="1"/>
    <col min="3589" max="3589" width="14" style="502" customWidth="1"/>
    <col min="3590" max="3590" width="0.88671875" style="502" customWidth="1"/>
    <col min="3591" max="3591" width="14" style="502" customWidth="1"/>
    <col min="3592" max="3592" width="0.88671875" style="502" customWidth="1"/>
    <col min="3593" max="3593" width="14" style="502" customWidth="1"/>
    <col min="3594" max="3594" width="0.88671875" style="502" customWidth="1"/>
    <col min="3595" max="3595" width="14" style="502" customWidth="1"/>
    <col min="3596" max="3840" width="9.109375" style="502"/>
    <col min="3841" max="3841" width="2.44140625" style="502" customWidth="1"/>
    <col min="3842" max="3842" width="63.88671875" style="502" customWidth="1"/>
    <col min="3843" max="3843" width="8.88671875" style="502" customWidth="1"/>
    <col min="3844" max="3844" width="0.88671875" style="502" customWidth="1"/>
    <col min="3845" max="3845" width="14" style="502" customWidth="1"/>
    <col min="3846" max="3846" width="0.88671875" style="502" customWidth="1"/>
    <col min="3847" max="3847" width="14" style="502" customWidth="1"/>
    <col min="3848" max="3848" width="0.88671875" style="502" customWidth="1"/>
    <col min="3849" max="3849" width="14" style="502" customWidth="1"/>
    <col min="3850" max="3850" width="0.88671875" style="502" customWidth="1"/>
    <col min="3851" max="3851" width="14" style="502" customWidth="1"/>
    <col min="3852" max="4096" width="9.109375" style="502"/>
    <col min="4097" max="4097" width="2.44140625" style="502" customWidth="1"/>
    <col min="4098" max="4098" width="63.88671875" style="502" customWidth="1"/>
    <col min="4099" max="4099" width="8.88671875" style="502" customWidth="1"/>
    <col min="4100" max="4100" width="0.88671875" style="502" customWidth="1"/>
    <col min="4101" max="4101" width="14" style="502" customWidth="1"/>
    <col min="4102" max="4102" width="0.88671875" style="502" customWidth="1"/>
    <col min="4103" max="4103" width="14" style="502" customWidth="1"/>
    <col min="4104" max="4104" width="0.88671875" style="502" customWidth="1"/>
    <col min="4105" max="4105" width="14" style="502" customWidth="1"/>
    <col min="4106" max="4106" width="0.88671875" style="502" customWidth="1"/>
    <col min="4107" max="4107" width="14" style="502" customWidth="1"/>
    <col min="4108" max="4352" width="9.109375" style="502"/>
    <col min="4353" max="4353" width="2.44140625" style="502" customWidth="1"/>
    <col min="4354" max="4354" width="63.88671875" style="502" customWidth="1"/>
    <col min="4355" max="4355" width="8.88671875" style="502" customWidth="1"/>
    <col min="4356" max="4356" width="0.88671875" style="502" customWidth="1"/>
    <col min="4357" max="4357" width="14" style="502" customWidth="1"/>
    <col min="4358" max="4358" width="0.88671875" style="502" customWidth="1"/>
    <col min="4359" max="4359" width="14" style="502" customWidth="1"/>
    <col min="4360" max="4360" width="0.88671875" style="502" customWidth="1"/>
    <col min="4361" max="4361" width="14" style="502" customWidth="1"/>
    <col min="4362" max="4362" width="0.88671875" style="502" customWidth="1"/>
    <col min="4363" max="4363" width="14" style="502" customWidth="1"/>
    <col min="4364" max="4608" width="9.109375" style="502"/>
    <col min="4609" max="4609" width="2.44140625" style="502" customWidth="1"/>
    <col min="4610" max="4610" width="63.88671875" style="502" customWidth="1"/>
    <col min="4611" max="4611" width="8.88671875" style="502" customWidth="1"/>
    <col min="4612" max="4612" width="0.88671875" style="502" customWidth="1"/>
    <col min="4613" max="4613" width="14" style="502" customWidth="1"/>
    <col min="4614" max="4614" width="0.88671875" style="502" customWidth="1"/>
    <col min="4615" max="4615" width="14" style="502" customWidth="1"/>
    <col min="4616" max="4616" width="0.88671875" style="502" customWidth="1"/>
    <col min="4617" max="4617" width="14" style="502" customWidth="1"/>
    <col min="4618" max="4618" width="0.88671875" style="502" customWidth="1"/>
    <col min="4619" max="4619" width="14" style="502" customWidth="1"/>
    <col min="4620" max="4864" width="9.109375" style="502"/>
    <col min="4865" max="4865" width="2.44140625" style="502" customWidth="1"/>
    <col min="4866" max="4866" width="63.88671875" style="502" customWidth="1"/>
    <col min="4867" max="4867" width="8.88671875" style="502" customWidth="1"/>
    <col min="4868" max="4868" width="0.88671875" style="502" customWidth="1"/>
    <col min="4869" max="4869" width="14" style="502" customWidth="1"/>
    <col min="4870" max="4870" width="0.88671875" style="502" customWidth="1"/>
    <col min="4871" max="4871" width="14" style="502" customWidth="1"/>
    <col min="4872" max="4872" width="0.88671875" style="502" customWidth="1"/>
    <col min="4873" max="4873" width="14" style="502" customWidth="1"/>
    <col min="4874" max="4874" width="0.88671875" style="502" customWidth="1"/>
    <col min="4875" max="4875" width="14" style="502" customWidth="1"/>
    <col min="4876" max="5120" width="9.109375" style="502"/>
    <col min="5121" max="5121" width="2.44140625" style="502" customWidth="1"/>
    <col min="5122" max="5122" width="63.88671875" style="502" customWidth="1"/>
    <col min="5123" max="5123" width="8.88671875" style="502" customWidth="1"/>
    <col min="5124" max="5124" width="0.88671875" style="502" customWidth="1"/>
    <col min="5125" max="5125" width="14" style="502" customWidth="1"/>
    <col min="5126" max="5126" width="0.88671875" style="502" customWidth="1"/>
    <col min="5127" max="5127" width="14" style="502" customWidth="1"/>
    <col min="5128" max="5128" width="0.88671875" style="502" customWidth="1"/>
    <col min="5129" max="5129" width="14" style="502" customWidth="1"/>
    <col min="5130" max="5130" width="0.88671875" style="502" customWidth="1"/>
    <col min="5131" max="5131" width="14" style="502" customWidth="1"/>
    <col min="5132" max="5376" width="9.109375" style="502"/>
    <col min="5377" max="5377" width="2.44140625" style="502" customWidth="1"/>
    <col min="5378" max="5378" width="63.88671875" style="502" customWidth="1"/>
    <col min="5379" max="5379" width="8.88671875" style="502" customWidth="1"/>
    <col min="5380" max="5380" width="0.88671875" style="502" customWidth="1"/>
    <col min="5381" max="5381" width="14" style="502" customWidth="1"/>
    <col min="5382" max="5382" width="0.88671875" style="502" customWidth="1"/>
    <col min="5383" max="5383" width="14" style="502" customWidth="1"/>
    <col min="5384" max="5384" width="0.88671875" style="502" customWidth="1"/>
    <col min="5385" max="5385" width="14" style="502" customWidth="1"/>
    <col min="5386" max="5386" width="0.88671875" style="502" customWidth="1"/>
    <col min="5387" max="5387" width="14" style="502" customWidth="1"/>
    <col min="5388" max="5632" width="9.109375" style="502"/>
    <col min="5633" max="5633" width="2.44140625" style="502" customWidth="1"/>
    <col min="5634" max="5634" width="63.88671875" style="502" customWidth="1"/>
    <col min="5635" max="5635" width="8.88671875" style="502" customWidth="1"/>
    <col min="5636" max="5636" width="0.88671875" style="502" customWidth="1"/>
    <col min="5637" max="5637" width="14" style="502" customWidth="1"/>
    <col min="5638" max="5638" width="0.88671875" style="502" customWidth="1"/>
    <col min="5639" max="5639" width="14" style="502" customWidth="1"/>
    <col min="5640" max="5640" width="0.88671875" style="502" customWidth="1"/>
    <col min="5641" max="5641" width="14" style="502" customWidth="1"/>
    <col min="5642" max="5642" width="0.88671875" style="502" customWidth="1"/>
    <col min="5643" max="5643" width="14" style="502" customWidth="1"/>
    <col min="5644" max="5888" width="9.109375" style="502"/>
    <col min="5889" max="5889" width="2.44140625" style="502" customWidth="1"/>
    <col min="5890" max="5890" width="63.88671875" style="502" customWidth="1"/>
    <col min="5891" max="5891" width="8.88671875" style="502" customWidth="1"/>
    <col min="5892" max="5892" width="0.88671875" style="502" customWidth="1"/>
    <col min="5893" max="5893" width="14" style="502" customWidth="1"/>
    <col min="5894" max="5894" width="0.88671875" style="502" customWidth="1"/>
    <col min="5895" max="5895" width="14" style="502" customWidth="1"/>
    <col min="5896" max="5896" width="0.88671875" style="502" customWidth="1"/>
    <col min="5897" max="5897" width="14" style="502" customWidth="1"/>
    <col min="5898" max="5898" width="0.88671875" style="502" customWidth="1"/>
    <col min="5899" max="5899" width="14" style="502" customWidth="1"/>
    <col min="5900" max="6144" width="9.109375" style="502"/>
    <col min="6145" max="6145" width="2.44140625" style="502" customWidth="1"/>
    <col min="6146" max="6146" width="63.88671875" style="502" customWidth="1"/>
    <col min="6147" max="6147" width="8.88671875" style="502" customWidth="1"/>
    <col min="6148" max="6148" width="0.88671875" style="502" customWidth="1"/>
    <col min="6149" max="6149" width="14" style="502" customWidth="1"/>
    <col min="6150" max="6150" width="0.88671875" style="502" customWidth="1"/>
    <col min="6151" max="6151" width="14" style="502" customWidth="1"/>
    <col min="6152" max="6152" width="0.88671875" style="502" customWidth="1"/>
    <col min="6153" max="6153" width="14" style="502" customWidth="1"/>
    <col min="6154" max="6154" width="0.88671875" style="502" customWidth="1"/>
    <col min="6155" max="6155" width="14" style="502" customWidth="1"/>
    <col min="6156" max="6400" width="9.109375" style="502"/>
    <col min="6401" max="6401" width="2.44140625" style="502" customWidth="1"/>
    <col min="6402" max="6402" width="63.88671875" style="502" customWidth="1"/>
    <col min="6403" max="6403" width="8.88671875" style="502" customWidth="1"/>
    <col min="6404" max="6404" width="0.88671875" style="502" customWidth="1"/>
    <col min="6405" max="6405" width="14" style="502" customWidth="1"/>
    <col min="6406" max="6406" width="0.88671875" style="502" customWidth="1"/>
    <col min="6407" max="6407" width="14" style="502" customWidth="1"/>
    <col min="6408" max="6408" width="0.88671875" style="502" customWidth="1"/>
    <col min="6409" max="6409" width="14" style="502" customWidth="1"/>
    <col min="6410" max="6410" width="0.88671875" style="502" customWidth="1"/>
    <col min="6411" max="6411" width="14" style="502" customWidth="1"/>
    <col min="6412" max="6656" width="9.109375" style="502"/>
    <col min="6657" max="6657" width="2.44140625" style="502" customWidth="1"/>
    <col min="6658" max="6658" width="63.88671875" style="502" customWidth="1"/>
    <col min="6659" max="6659" width="8.88671875" style="502" customWidth="1"/>
    <col min="6660" max="6660" width="0.88671875" style="502" customWidth="1"/>
    <col min="6661" max="6661" width="14" style="502" customWidth="1"/>
    <col min="6662" max="6662" width="0.88671875" style="502" customWidth="1"/>
    <col min="6663" max="6663" width="14" style="502" customWidth="1"/>
    <col min="6664" max="6664" width="0.88671875" style="502" customWidth="1"/>
    <col min="6665" max="6665" width="14" style="502" customWidth="1"/>
    <col min="6666" max="6666" width="0.88671875" style="502" customWidth="1"/>
    <col min="6667" max="6667" width="14" style="502" customWidth="1"/>
    <col min="6668" max="6912" width="9.109375" style="502"/>
    <col min="6913" max="6913" width="2.44140625" style="502" customWidth="1"/>
    <col min="6914" max="6914" width="63.88671875" style="502" customWidth="1"/>
    <col min="6915" max="6915" width="8.88671875" style="502" customWidth="1"/>
    <col min="6916" max="6916" width="0.88671875" style="502" customWidth="1"/>
    <col min="6917" max="6917" width="14" style="502" customWidth="1"/>
    <col min="6918" max="6918" width="0.88671875" style="502" customWidth="1"/>
    <col min="6919" max="6919" width="14" style="502" customWidth="1"/>
    <col min="6920" max="6920" width="0.88671875" style="502" customWidth="1"/>
    <col min="6921" max="6921" width="14" style="502" customWidth="1"/>
    <col min="6922" max="6922" width="0.88671875" style="502" customWidth="1"/>
    <col min="6923" max="6923" width="14" style="502" customWidth="1"/>
    <col min="6924" max="7168" width="9.109375" style="502"/>
    <col min="7169" max="7169" width="2.44140625" style="502" customWidth="1"/>
    <col min="7170" max="7170" width="63.88671875" style="502" customWidth="1"/>
    <col min="7171" max="7171" width="8.88671875" style="502" customWidth="1"/>
    <col min="7172" max="7172" width="0.88671875" style="502" customWidth="1"/>
    <col min="7173" max="7173" width="14" style="502" customWidth="1"/>
    <col min="7174" max="7174" width="0.88671875" style="502" customWidth="1"/>
    <col min="7175" max="7175" width="14" style="502" customWidth="1"/>
    <col min="7176" max="7176" width="0.88671875" style="502" customWidth="1"/>
    <col min="7177" max="7177" width="14" style="502" customWidth="1"/>
    <col min="7178" max="7178" width="0.88671875" style="502" customWidth="1"/>
    <col min="7179" max="7179" width="14" style="502" customWidth="1"/>
    <col min="7180" max="7424" width="9.109375" style="502"/>
    <col min="7425" max="7425" width="2.44140625" style="502" customWidth="1"/>
    <col min="7426" max="7426" width="63.88671875" style="502" customWidth="1"/>
    <col min="7427" max="7427" width="8.88671875" style="502" customWidth="1"/>
    <col min="7428" max="7428" width="0.88671875" style="502" customWidth="1"/>
    <col min="7429" max="7429" width="14" style="502" customWidth="1"/>
    <col min="7430" max="7430" width="0.88671875" style="502" customWidth="1"/>
    <col min="7431" max="7431" width="14" style="502" customWidth="1"/>
    <col min="7432" max="7432" width="0.88671875" style="502" customWidth="1"/>
    <col min="7433" max="7433" width="14" style="502" customWidth="1"/>
    <col min="7434" max="7434" width="0.88671875" style="502" customWidth="1"/>
    <col min="7435" max="7435" width="14" style="502" customWidth="1"/>
    <col min="7436" max="7680" width="9.109375" style="502"/>
    <col min="7681" max="7681" width="2.44140625" style="502" customWidth="1"/>
    <col min="7682" max="7682" width="63.88671875" style="502" customWidth="1"/>
    <col min="7683" max="7683" width="8.88671875" style="502" customWidth="1"/>
    <col min="7684" max="7684" width="0.88671875" style="502" customWidth="1"/>
    <col min="7685" max="7685" width="14" style="502" customWidth="1"/>
    <col min="7686" max="7686" width="0.88671875" style="502" customWidth="1"/>
    <col min="7687" max="7687" width="14" style="502" customWidth="1"/>
    <col min="7688" max="7688" width="0.88671875" style="502" customWidth="1"/>
    <col min="7689" max="7689" width="14" style="502" customWidth="1"/>
    <col min="7690" max="7690" width="0.88671875" style="502" customWidth="1"/>
    <col min="7691" max="7691" width="14" style="502" customWidth="1"/>
    <col min="7692" max="7936" width="9.109375" style="502"/>
    <col min="7937" max="7937" width="2.44140625" style="502" customWidth="1"/>
    <col min="7938" max="7938" width="63.88671875" style="502" customWidth="1"/>
    <col min="7939" max="7939" width="8.88671875" style="502" customWidth="1"/>
    <col min="7940" max="7940" width="0.88671875" style="502" customWidth="1"/>
    <col min="7941" max="7941" width="14" style="502" customWidth="1"/>
    <col min="7942" max="7942" width="0.88671875" style="502" customWidth="1"/>
    <col min="7943" max="7943" width="14" style="502" customWidth="1"/>
    <col min="7944" max="7944" width="0.88671875" style="502" customWidth="1"/>
    <col min="7945" max="7945" width="14" style="502" customWidth="1"/>
    <col min="7946" max="7946" width="0.88671875" style="502" customWidth="1"/>
    <col min="7947" max="7947" width="14" style="502" customWidth="1"/>
    <col min="7948" max="8192" width="9.109375" style="502"/>
    <col min="8193" max="8193" width="2.44140625" style="502" customWidth="1"/>
    <col min="8194" max="8194" width="63.88671875" style="502" customWidth="1"/>
    <col min="8195" max="8195" width="8.88671875" style="502" customWidth="1"/>
    <col min="8196" max="8196" width="0.88671875" style="502" customWidth="1"/>
    <col min="8197" max="8197" width="14" style="502" customWidth="1"/>
    <col min="8198" max="8198" width="0.88671875" style="502" customWidth="1"/>
    <col min="8199" max="8199" width="14" style="502" customWidth="1"/>
    <col min="8200" max="8200" width="0.88671875" style="502" customWidth="1"/>
    <col min="8201" max="8201" width="14" style="502" customWidth="1"/>
    <col min="8202" max="8202" width="0.88671875" style="502" customWidth="1"/>
    <col min="8203" max="8203" width="14" style="502" customWidth="1"/>
    <col min="8204" max="8448" width="9.109375" style="502"/>
    <col min="8449" max="8449" width="2.44140625" style="502" customWidth="1"/>
    <col min="8450" max="8450" width="63.88671875" style="502" customWidth="1"/>
    <col min="8451" max="8451" width="8.88671875" style="502" customWidth="1"/>
    <col min="8452" max="8452" width="0.88671875" style="502" customWidth="1"/>
    <col min="8453" max="8453" width="14" style="502" customWidth="1"/>
    <col min="8454" max="8454" width="0.88671875" style="502" customWidth="1"/>
    <col min="8455" max="8455" width="14" style="502" customWidth="1"/>
    <col min="8456" max="8456" width="0.88671875" style="502" customWidth="1"/>
    <col min="8457" max="8457" width="14" style="502" customWidth="1"/>
    <col min="8458" max="8458" width="0.88671875" style="502" customWidth="1"/>
    <col min="8459" max="8459" width="14" style="502" customWidth="1"/>
    <col min="8460" max="8704" width="9.109375" style="502"/>
    <col min="8705" max="8705" width="2.44140625" style="502" customWidth="1"/>
    <col min="8706" max="8706" width="63.88671875" style="502" customWidth="1"/>
    <col min="8707" max="8707" width="8.88671875" style="502" customWidth="1"/>
    <col min="8708" max="8708" width="0.88671875" style="502" customWidth="1"/>
    <col min="8709" max="8709" width="14" style="502" customWidth="1"/>
    <col min="8710" max="8710" width="0.88671875" style="502" customWidth="1"/>
    <col min="8711" max="8711" width="14" style="502" customWidth="1"/>
    <col min="8712" max="8712" width="0.88671875" style="502" customWidth="1"/>
    <col min="8713" max="8713" width="14" style="502" customWidth="1"/>
    <col min="8714" max="8714" width="0.88671875" style="502" customWidth="1"/>
    <col min="8715" max="8715" width="14" style="502" customWidth="1"/>
    <col min="8716" max="8960" width="9.109375" style="502"/>
    <col min="8961" max="8961" width="2.44140625" style="502" customWidth="1"/>
    <col min="8962" max="8962" width="63.88671875" style="502" customWidth="1"/>
    <col min="8963" max="8963" width="8.88671875" style="502" customWidth="1"/>
    <col min="8964" max="8964" width="0.88671875" style="502" customWidth="1"/>
    <col min="8965" max="8965" width="14" style="502" customWidth="1"/>
    <col min="8966" max="8966" width="0.88671875" style="502" customWidth="1"/>
    <col min="8967" max="8967" width="14" style="502" customWidth="1"/>
    <col min="8968" max="8968" width="0.88671875" style="502" customWidth="1"/>
    <col min="8969" max="8969" width="14" style="502" customWidth="1"/>
    <col min="8970" max="8970" width="0.88671875" style="502" customWidth="1"/>
    <col min="8971" max="8971" width="14" style="502" customWidth="1"/>
    <col min="8972" max="9216" width="9.109375" style="502"/>
    <col min="9217" max="9217" width="2.44140625" style="502" customWidth="1"/>
    <col min="9218" max="9218" width="63.88671875" style="502" customWidth="1"/>
    <col min="9219" max="9219" width="8.88671875" style="502" customWidth="1"/>
    <col min="9220" max="9220" width="0.88671875" style="502" customWidth="1"/>
    <col min="9221" max="9221" width="14" style="502" customWidth="1"/>
    <col min="9222" max="9222" width="0.88671875" style="502" customWidth="1"/>
    <col min="9223" max="9223" width="14" style="502" customWidth="1"/>
    <col min="9224" max="9224" width="0.88671875" style="502" customWidth="1"/>
    <col min="9225" max="9225" width="14" style="502" customWidth="1"/>
    <col min="9226" max="9226" width="0.88671875" style="502" customWidth="1"/>
    <col min="9227" max="9227" width="14" style="502" customWidth="1"/>
    <col min="9228" max="9472" width="9.109375" style="502"/>
    <col min="9473" max="9473" width="2.44140625" style="502" customWidth="1"/>
    <col min="9474" max="9474" width="63.88671875" style="502" customWidth="1"/>
    <col min="9475" max="9475" width="8.88671875" style="502" customWidth="1"/>
    <col min="9476" max="9476" width="0.88671875" style="502" customWidth="1"/>
    <col min="9477" max="9477" width="14" style="502" customWidth="1"/>
    <col min="9478" max="9478" width="0.88671875" style="502" customWidth="1"/>
    <col min="9479" max="9479" width="14" style="502" customWidth="1"/>
    <col min="9480" max="9480" width="0.88671875" style="502" customWidth="1"/>
    <col min="9481" max="9481" width="14" style="502" customWidth="1"/>
    <col min="9482" max="9482" width="0.88671875" style="502" customWidth="1"/>
    <col min="9483" max="9483" width="14" style="502" customWidth="1"/>
    <col min="9484" max="9728" width="9.109375" style="502"/>
    <col min="9729" max="9729" width="2.44140625" style="502" customWidth="1"/>
    <col min="9730" max="9730" width="63.88671875" style="502" customWidth="1"/>
    <col min="9731" max="9731" width="8.88671875" style="502" customWidth="1"/>
    <col min="9732" max="9732" width="0.88671875" style="502" customWidth="1"/>
    <col min="9733" max="9733" width="14" style="502" customWidth="1"/>
    <col min="9734" max="9734" width="0.88671875" style="502" customWidth="1"/>
    <col min="9735" max="9735" width="14" style="502" customWidth="1"/>
    <col min="9736" max="9736" width="0.88671875" style="502" customWidth="1"/>
    <col min="9737" max="9737" width="14" style="502" customWidth="1"/>
    <col min="9738" max="9738" width="0.88671875" style="502" customWidth="1"/>
    <col min="9739" max="9739" width="14" style="502" customWidth="1"/>
    <col min="9740" max="9984" width="9.109375" style="502"/>
    <col min="9985" max="9985" width="2.44140625" style="502" customWidth="1"/>
    <col min="9986" max="9986" width="63.88671875" style="502" customWidth="1"/>
    <col min="9987" max="9987" width="8.88671875" style="502" customWidth="1"/>
    <col min="9988" max="9988" width="0.88671875" style="502" customWidth="1"/>
    <col min="9989" max="9989" width="14" style="502" customWidth="1"/>
    <col min="9990" max="9990" width="0.88671875" style="502" customWidth="1"/>
    <col min="9991" max="9991" width="14" style="502" customWidth="1"/>
    <col min="9992" max="9992" width="0.88671875" style="502" customWidth="1"/>
    <col min="9993" max="9993" width="14" style="502" customWidth="1"/>
    <col min="9994" max="9994" width="0.88671875" style="502" customWidth="1"/>
    <col min="9995" max="9995" width="14" style="502" customWidth="1"/>
    <col min="9996" max="10240" width="9.109375" style="502"/>
    <col min="10241" max="10241" width="2.44140625" style="502" customWidth="1"/>
    <col min="10242" max="10242" width="63.88671875" style="502" customWidth="1"/>
    <col min="10243" max="10243" width="8.88671875" style="502" customWidth="1"/>
    <col min="10244" max="10244" width="0.88671875" style="502" customWidth="1"/>
    <col min="10245" max="10245" width="14" style="502" customWidth="1"/>
    <col min="10246" max="10246" width="0.88671875" style="502" customWidth="1"/>
    <col min="10247" max="10247" width="14" style="502" customWidth="1"/>
    <col min="10248" max="10248" width="0.88671875" style="502" customWidth="1"/>
    <col min="10249" max="10249" width="14" style="502" customWidth="1"/>
    <col min="10250" max="10250" width="0.88671875" style="502" customWidth="1"/>
    <col min="10251" max="10251" width="14" style="502" customWidth="1"/>
    <col min="10252" max="10496" width="9.109375" style="502"/>
    <col min="10497" max="10497" width="2.44140625" style="502" customWidth="1"/>
    <col min="10498" max="10498" width="63.88671875" style="502" customWidth="1"/>
    <col min="10499" max="10499" width="8.88671875" style="502" customWidth="1"/>
    <col min="10500" max="10500" width="0.88671875" style="502" customWidth="1"/>
    <col min="10501" max="10501" width="14" style="502" customWidth="1"/>
    <col min="10502" max="10502" width="0.88671875" style="502" customWidth="1"/>
    <col min="10503" max="10503" width="14" style="502" customWidth="1"/>
    <col min="10504" max="10504" width="0.88671875" style="502" customWidth="1"/>
    <col min="10505" max="10505" width="14" style="502" customWidth="1"/>
    <col min="10506" max="10506" width="0.88671875" style="502" customWidth="1"/>
    <col min="10507" max="10507" width="14" style="502" customWidth="1"/>
    <col min="10508" max="10752" width="9.109375" style="502"/>
    <col min="10753" max="10753" width="2.44140625" style="502" customWidth="1"/>
    <col min="10754" max="10754" width="63.88671875" style="502" customWidth="1"/>
    <col min="10755" max="10755" width="8.88671875" style="502" customWidth="1"/>
    <col min="10756" max="10756" width="0.88671875" style="502" customWidth="1"/>
    <col min="10757" max="10757" width="14" style="502" customWidth="1"/>
    <col min="10758" max="10758" width="0.88671875" style="502" customWidth="1"/>
    <col min="10759" max="10759" width="14" style="502" customWidth="1"/>
    <col min="10760" max="10760" width="0.88671875" style="502" customWidth="1"/>
    <col min="10761" max="10761" width="14" style="502" customWidth="1"/>
    <col min="10762" max="10762" width="0.88671875" style="502" customWidth="1"/>
    <col min="10763" max="10763" width="14" style="502" customWidth="1"/>
    <col min="10764" max="11008" width="9.109375" style="502"/>
    <col min="11009" max="11009" width="2.44140625" style="502" customWidth="1"/>
    <col min="11010" max="11010" width="63.88671875" style="502" customWidth="1"/>
    <col min="11011" max="11011" width="8.88671875" style="502" customWidth="1"/>
    <col min="11012" max="11012" width="0.88671875" style="502" customWidth="1"/>
    <col min="11013" max="11013" width="14" style="502" customWidth="1"/>
    <col min="11014" max="11014" width="0.88671875" style="502" customWidth="1"/>
    <col min="11015" max="11015" width="14" style="502" customWidth="1"/>
    <col min="11016" max="11016" width="0.88671875" style="502" customWidth="1"/>
    <col min="11017" max="11017" width="14" style="502" customWidth="1"/>
    <col min="11018" max="11018" width="0.88671875" style="502" customWidth="1"/>
    <col min="11019" max="11019" width="14" style="502" customWidth="1"/>
    <col min="11020" max="11264" width="9.109375" style="502"/>
    <col min="11265" max="11265" width="2.44140625" style="502" customWidth="1"/>
    <col min="11266" max="11266" width="63.88671875" style="502" customWidth="1"/>
    <col min="11267" max="11267" width="8.88671875" style="502" customWidth="1"/>
    <col min="11268" max="11268" width="0.88671875" style="502" customWidth="1"/>
    <col min="11269" max="11269" width="14" style="502" customWidth="1"/>
    <col min="11270" max="11270" width="0.88671875" style="502" customWidth="1"/>
    <col min="11271" max="11271" width="14" style="502" customWidth="1"/>
    <col min="11272" max="11272" width="0.88671875" style="502" customWidth="1"/>
    <col min="11273" max="11273" width="14" style="502" customWidth="1"/>
    <col min="11274" max="11274" width="0.88671875" style="502" customWidth="1"/>
    <col min="11275" max="11275" width="14" style="502" customWidth="1"/>
    <col min="11276" max="11520" width="9.109375" style="502"/>
    <col min="11521" max="11521" width="2.44140625" style="502" customWidth="1"/>
    <col min="11522" max="11522" width="63.88671875" style="502" customWidth="1"/>
    <col min="11523" max="11523" width="8.88671875" style="502" customWidth="1"/>
    <col min="11524" max="11524" width="0.88671875" style="502" customWidth="1"/>
    <col min="11525" max="11525" width="14" style="502" customWidth="1"/>
    <col min="11526" max="11526" width="0.88671875" style="502" customWidth="1"/>
    <col min="11527" max="11527" width="14" style="502" customWidth="1"/>
    <col min="11528" max="11528" width="0.88671875" style="502" customWidth="1"/>
    <col min="11529" max="11529" width="14" style="502" customWidth="1"/>
    <col min="11530" max="11530" width="0.88671875" style="502" customWidth="1"/>
    <col min="11531" max="11531" width="14" style="502" customWidth="1"/>
    <col min="11532" max="11776" width="9.109375" style="502"/>
    <col min="11777" max="11777" width="2.44140625" style="502" customWidth="1"/>
    <col min="11778" max="11778" width="63.88671875" style="502" customWidth="1"/>
    <col min="11779" max="11779" width="8.88671875" style="502" customWidth="1"/>
    <col min="11780" max="11780" width="0.88671875" style="502" customWidth="1"/>
    <col min="11781" max="11781" width="14" style="502" customWidth="1"/>
    <col min="11782" max="11782" width="0.88671875" style="502" customWidth="1"/>
    <col min="11783" max="11783" width="14" style="502" customWidth="1"/>
    <col min="11784" max="11784" width="0.88671875" style="502" customWidth="1"/>
    <col min="11785" max="11785" width="14" style="502" customWidth="1"/>
    <col min="11786" max="11786" width="0.88671875" style="502" customWidth="1"/>
    <col min="11787" max="11787" width="14" style="502" customWidth="1"/>
    <col min="11788" max="12032" width="9.109375" style="502"/>
    <col min="12033" max="12033" width="2.44140625" style="502" customWidth="1"/>
    <col min="12034" max="12034" width="63.88671875" style="502" customWidth="1"/>
    <col min="12035" max="12035" width="8.88671875" style="502" customWidth="1"/>
    <col min="12036" max="12036" width="0.88671875" style="502" customWidth="1"/>
    <col min="12037" max="12037" width="14" style="502" customWidth="1"/>
    <col min="12038" max="12038" width="0.88671875" style="502" customWidth="1"/>
    <col min="12039" max="12039" width="14" style="502" customWidth="1"/>
    <col min="12040" max="12040" width="0.88671875" style="502" customWidth="1"/>
    <col min="12041" max="12041" width="14" style="502" customWidth="1"/>
    <col min="12042" max="12042" width="0.88671875" style="502" customWidth="1"/>
    <col min="12043" max="12043" width="14" style="502" customWidth="1"/>
    <col min="12044" max="12288" width="9.109375" style="502"/>
    <col min="12289" max="12289" width="2.44140625" style="502" customWidth="1"/>
    <col min="12290" max="12290" width="63.88671875" style="502" customWidth="1"/>
    <col min="12291" max="12291" width="8.88671875" style="502" customWidth="1"/>
    <col min="12292" max="12292" width="0.88671875" style="502" customWidth="1"/>
    <col min="12293" max="12293" width="14" style="502" customWidth="1"/>
    <col min="12294" max="12294" width="0.88671875" style="502" customWidth="1"/>
    <col min="12295" max="12295" width="14" style="502" customWidth="1"/>
    <col min="12296" max="12296" width="0.88671875" style="502" customWidth="1"/>
    <col min="12297" max="12297" width="14" style="502" customWidth="1"/>
    <col min="12298" max="12298" width="0.88671875" style="502" customWidth="1"/>
    <col min="12299" max="12299" width="14" style="502" customWidth="1"/>
    <col min="12300" max="12544" width="9.109375" style="502"/>
    <col min="12545" max="12545" width="2.44140625" style="502" customWidth="1"/>
    <col min="12546" max="12546" width="63.88671875" style="502" customWidth="1"/>
    <col min="12547" max="12547" width="8.88671875" style="502" customWidth="1"/>
    <col min="12548" max="12548" width="0.88671875" style="502" customWidth="1"/>
    <col min="12549" max="12549" width="14" style="502" customWidth="1"/>
    <col min="12550" max="12550" width="0.88671875" style="502" customWidth="1"/>
    <col min="12551" max="12551" width="14" style="502" customWidth="1"/>
    <col min="12552" max="12552" width="0.88671875" style="502" customWidth="1"/>
    <col min="12553" max="12553" width="14" style="502" customWidth="1"/>
    <col min="12554" max="12554" width="0.88671875" style="502" customWidth="1"/>
    <col min="12555" max="12555" width="14" style="502" customWidth="1"/>
    <col min="12556" max="12800" width="9.109375" style="502"/>
    <col min="12801" max="12801" width="2.44140625" style="502" customWidth="1"/>
    <col min="12802" max="12802" width="63.88671875" style="502" customWidth="1"/>
    <col min="12803" max="12803" width="8.88671875" style="502" customWidth="1"/>
    <col min="12804" max="12804" width="0.88671875" style="502" customWidth="1"/>
    <col min="12805" max="12805" width="14" style="502" customWidth="1"/>
    <col min="12806" max="12806" width="0.88671875" style="502" customWidth="1"/>
    <col min="12807" max="12807" width="14" style="502" customWidth="1"/>
    <col min="12808" max="12808" width="0.88671875" style="502" customWidth="1"/>
    <col min="12809" max="12809" width="14" style="502" customWidth="1"/>
    <col min="12810" max="12810" width="0.88671875" style="502" customWidth="1"/>
    <col min="12811" max="12811" width="14" style="502" customWidth="1"/>
    <col min="12812" max="13056" width="9.109375" style="502"/>
    <col min="13057" max="13057" width="2.44140625" style="502" customWidth="1"/>
    <col min="13058" max="13058" width="63.88671875" style="502" customWidth="1"/>
    <col min="13059" max="13059" width="8.88671875" style="502" customWidth="1"/>
    <col min="13060" max="13060" width="0.88671875" style="502" customWidth="1"/>
    <col min="13061" max="13061" width="14" style="502" customWidth="1"/>
    <col min="13062" max="13062" width="0.88671875" style="502" customWidth="1"/>
    <col min="13063" max="13063" width="14" style="502" customWidth="1"/>
    <col min="13064" max="13064" width="0.88671875" style="502" customWidth="1"/>
    <col min="13065" max="13065" width="14" style="502" customWidth="1"/>
    <col min="13066" max="13066" width="0.88671875" style="502" customWidth="1"/>
    <col min="13067" max="13067" width="14" style="502" customWidth="1"/>
    <col min="13068" max="13312" width="9.109375" style="502"/>
    <col min="13313" max="13313" width="2.44140625" style="502" customWidth="1"/>
    <col min="13314" max="13314" width="63.88671875" style="502" customWidth="1"/>
    <col min="13315" max="13315" width="8.88671875" style="502" customWidth="1"/>
    <col min="13316" max="13316" width="0.88671875" style="502" customWidth="1"/>
    <col min="13317" max="13317" width="14" style="502" customWidth="1"/>
    <col min="13318" max="13318" width="0.88671875" style="502" customWidth="1"/>
    <col min="13319" max="13319" width="14" style="502" customWidth="1"/>
    <col min="13320" max="13320" width="0.88671875" style="502" customWidth="1"/>
    <col min="13321" max="13321" width="14" style="502" customWidth="1"/>
    <col min="13322" max="13322" width="0.88671875" style="502" customWidth="1"/>
    <col min="13323" max="13323" width="14" style="502" customWidth="1"/>
    <col min="13324" max="13568" width="9.109375" style="502"/>
    <col min="13569" max="13569" width="2.44140625" style="502" customWidth="1"/>
    <col min="13570" max="13570" width="63.88671875" style="502" customWidth="1"/>
    <col min="13571" max="13571" width="8.88671875" style="502" customWidth="1"/>
    <col min="13572" max="13572" width="0.88671875" style="502" customWidth="1"/>
    <col min="13573" max="13573" width="14" style="502" customWidth="1"/>
    <col min="13574" max="13574" width="0.88671875" style="502" customWidth="1"/>
    <col min="13575" max="13575" width="14" style="502" customWidth="1"/>
    <col min="13576" max="13576" width="0.88671875" style="502" customWidth="1"/>
    <col min="13577" max="13577" width="14" style="502" customWidth="1"/>
    <col min="13578" max="13578" width="0.88671875" style="502" customWidth="1"/>
    <col min="13579" max="13579" width="14" style="502" customWidth="1"/>
    <col min="13580" max="13824" width="9.109375" style="502"/>
    <col min="13825" max="13825" width="2.44140625" style="502" customWidth="1"/>
    <col min="13826" max="13826" width="63.88671875" style="502" customWidth="1"/>
    <col min="13827" max="13827" width="8.88671875" style="502" customWidth="1"/>
    <col min="13828" max="13828" width="0.88671875" style="502" customWidth="1"/>
    <col min="13829" max="13829" width="14" style="502" customWidth="1"/>
    <col min="13830" max="13830" width="0.88671875" style="502" customWidth="1"/>
    <col min="13831" max="13831" width="14" style="502" customWidth="1"/>
    <col min="13832" max="13832" width="0.88671875" style="502" customWidth="1"/>
    <col min="13833" max="13833" width="14" style="502" customWidth="1"/>
    <col min="13834" max="13834" width="0.88671875" style="502" customWidth="1"/>
    <col min="13835" max="13835" width="14" style="502" customWidth="1"/>
    <col min="13836" max="14080" width="9.109375" style="502"/>
    <col min="14081" max="14081" width="2.44140625" style="502" customWidth="1"/>
    <col min="14082" max="14082" width="63.88671875" style="502" customWidth="1"/>
    <col min="14083" max="14083" width="8.88671875" style="502" customWidth="1"/>
    <col min="14084" max="14084" width="0.88671875" style="502" customWidth="1"/>
    <col min="14085" max="14085" width="14" style="502" customWidth="1"/>
    <col min="14086" max="14086" width="0.88671875" style="502" customWidth="1"/>
    <col min="14087" max="14087" width="14" style="502" customWidth="1"/>
    <col min="14088" max="14088" width="0.88671875" style="502" customWidth="1"/>
    <col min="14089" max="14089" width="14" style="502" customWidth="1"/>
    <col min="14090" max="14090" width="0.88671875" style="502" customWidth="1"/>
    <col min="14091" max="14091" width="14" style="502" customWidth="1"/>
    <col min="14092" max="14336" width="9.109375" style="502"/>
    <col min="14337" max="14337" width="2.44140625" style="502" customWidth="1"/>
    <col min="14338" max="14338" width="63.88671875" style="502" customWidth="1"/>
    <col min="14339" max="14339" width="8.88671875" style="502" customWidth="1"/>
    <col min="14340" max="14340" width="0.88671875" style="502" customWidth="1"/>
    <col min="14341" max="14341" width="14" style="502" customWidth="1"/>
    <col min="14342" max="14342" width="0.88671875" style="502" customWidth="1"/>
    <col min="14343" max="14343" width="14" style="502" customWidth="1"/>
    <col min="14344" max="14344" width="0.88671875" style="502" customWidth="1"/>
    <col min="14345" max="14345" width="14" style="502" customWidth="1"/>
    <col min="14346" max="14346" width="0.88671875" style="502" customWidth="1"/>
    <col min="14347" max="14347" width="14" style="502" customWidth="1"/>
    <col min="14348" max="14592" width="9.109375" style="502"/>
    <col min="14593" max="14593" width="2.44140625" style="502" customWidth="1"/>
    <col min="14594" max="14594" width="63.88671875" style="502" customWidth="1"/>
    <col min="14595" max="14595" width="8.88671875" style="502" customWidth="1"/>
    <col min="14596" max="14596" width="0.88671875" style="502" customWidth="1"/>
    <col min="14597" max="14597" width="14" style="502" customWidth="1"/>
    <col min="14598" max="14598" width="0.88671875" style="502" customWidth="1"/>
    <col min="14599" max="14599" width="14" style="502" customWidth="1"/>
    <col min="14600" max="14600" width="0.88671875" style="502" customWidth="1"/>
    <col min="14601" max="14601" width="14" style="502" customWidth="1"/>
    <col min="14602" max="14602" width="0.88671875" style="502" customWidth="1"/>
    <col min="14603" max="14603" width="14" style="502" customWidth="1"/>
    <col min="14604" max="14848" width="9.109375" style="502"/>
    <col min="14849" max="14849" width="2.44140625" style="502" customWidth="1"/>
    <col min="14850" max="14850" width="63.88671875" style="502" customWidth="1"/>
    <col min="14851" max="14851" width="8.88671875" style="502" customWidth="1"/>
    <col min="14852" max="14852" width="0.88671875" style="502" customWidth="1"/>
    <col min="14853" max="14853" width="14" style="502" customWidth="1"/>
    <col min="14854" max="14854" width="0.88671875" style="502" customWidth="1"/>
    <col min="14855" max="14855" width="14" style="502" customWidth="1"/>
    <col min="14856" max="14856" width="0.88671875" style="502" customWidth="1"/>
    <col min="14857" max="14857" width="14" style="502" customWidth="1"/>
    <col min="14858" max="14858" width="0.88671875" style="502" customWidth="1"/>
    <col min="14859" max="14859" width="14" style="502" customWidth="1"/>
    <col min="14860" max="15104" width="9.109375" style="502"/>
    <col min="15105" max="15105" width="2.44140625" style="502" customWidth="1"/>
    <col min="15106" max="15106" width="63.88671875" style="502" customWidth="1"/>
    <col min="15107" max="15107" width="8.88671875" style="502" customWidth="1"/>
    <col min="15108" max="15108" width="0.88671875" style="502" customWidth="1"/>
    <col min="15109" max="15109" width="14" style="502" customWidth="1"/>
    <col min="15110" max="15110" width="0.88671875" style="502" customWidth="1"/>
    <col min="15111" max="15111" width="14" style="502" customWidth="1"/>
    <col min="15112" max="15112" width="0.88671875" style="502" customWidth="1"/>
    <col min="15113" max="15113" width="14" style="502" customWidth="1"/>
    <col min="15114" max="15114" width="0.88671875" style="502" customWidth="1"/>
    <col min="15115" max="15115" width="14" style="502" customWidth="1"/>
    <col min="15116" max="15360" width="9.109375" style="502"/>
    <col min="15361" max="15361" width="2.44140625" style="502" customWidth="1"/>
    <col min="15362" max="15362" width="63.88671875" style="502" customWidth="1"/>
    <col min="15363" max="15363" width="8.88671875" style="502" customWidth="1"/>
    <col min="15364" max="15364" width="0.88671875" style="502" customWidth="1"/>
    <col min="15365" max="15365" width="14" style="502" customWidth="1"/>
    <col min="15366" max="15366" width="0.88671875" style="502" customWidth="1"/>
    <col min="15367" max="15367" width="14" style="502" customWidth="1"/>
    <col min="15368" max="15368" width="0.88671875" style="502" customWidth="1"/>
    <col min="15369" max="15369" width="14" style="502" customWidth="1"/>
    <col min="15370" max="15370" width="0.88671875" style="502" customWidth="1"/>
    <col min="15371" max="15371" width="14" style="502" customWidth="1"/>
    <col min="15372" max="15616" width="9.109375" style="502"/>
    <col min="15617" max="15617" width="2.44140625" style="502" customWidth="1"/>
    <col min="15618" max="15618" width="63.88671875" style="502" customWidth="1"/>
    <col min="15619" max="15619" width="8.88671875" style="502" customWidth="1"/>
    <col min="15620" max="15620" width="0.88671875" style="502" customWidth="1"/>
    <col min="15621" max="15621" width="14" style="502" customWidth="1"/>
    <col min="15622" max="15622" width="0.88671875" style="502" customWidth="1"/>
    <col min="15623" max="15623" width="14" style="502" customWidth="1"/>
    <col min="15624" max="15624" width="0.88671875" style="502" customWidth="1"/>
    <col min="15625" max="15625" width="14" style="502" customWidth="1"/>
    <col min="15626" max="15626" width="0.88671875" style="502" customWidth="1"/>
    <col min="15627" max="15627" width="14" style="502" customWidth="1"/>
    <col min="15628" max="15872" width="9.109375" style="502"/>
    <col min="15873" max="15873" width="2.44140625" style="502" customWidth="1"/>
    <col min="15874" max="15874" width="63.88671875" style="502" customWidth="1"/>
    <col min="15875" max="15875" width="8.88671875" style="502" customWidth="1"/>
    <col min="15876" max="15876" width="0.88671875" style="502" customWidth="1"/>
    <col min="15877" max="15877" width="14" style="502" customWidth="1"/>
    <col min="15878" max="15878" width="0.88671875" style="502" customWidth="1"/>
    <col min="15879" max="15879" width="14" style="502" customWidth="1"/>
    <col min="15880" max="15880" width="0.88671875" style="502" customWidth="1"/>
    <col min="15881" max="15881" width="14" style="502" customWidth="1"/>
    <col min="15882" max="15882" width="0.88671875" style="502" customWidth="1"/>
    <col min="15883" max="15883" width="14" style="502" customWidth="1"/>
    <col min="15884" max="16128" width="9.109375" style="502"/>
    <col min="16129" max="16129" width="2.44140625" style="502" customWidth="1"/>
    <col min="16130" max="16130" width="63.88671875" style="502" customWidth="1"/>
    <col min="16131" max="16131" width="8.88671875" style="502" customWidth="1"/>
    <col min="16132" max="16132" width="0.88671875" style="502" customWidth="1"/>
    <col min="16133" max="16133" width="14" style="502" customWidth="1"/>
    <col min="16134" max="16134" width="0.88671875" style="502" customWidth="1"/>
    <col min="16135" max="16135" width="14" style="502" customWidth="1"/>
    <col min="16136" max="16136" width="0.88671875" style="502" customWidth="1"/>
    <col min="16137" max="16137" width="14" style="502" customWidth="1"/>
    <col min="16138" max="16138" width="0.88671875" style="502" customWidth="1"/>
    <col min="16139" max="16139" width="14" style="502" customWidth="1"/>
    <col min="16140" max="16384" width="9.109375" style="502"/>
  </cols>
  <sheetData>
    <row r="1" spans="1:18" ht="19.5" customHeight="1">
      <c r="A1" s="498" t="s">
        <v>0</v>
      </c>
      <c r="B1" s="499"/>
      <c r="C1" s="500"/>
      <c r="D1" s="499"/>
      <c r="E1" s="501"/>
      <c r="F1" s="499"/>
      <c r="G1" s="501"/>
      <c r="H1" s="499"/>
      <c r="I1" s="501"/>
      <c r="J1" s="499"/>
      <c r="K1" s="501"/>
      <c r="M1" s="838"/>
      <c r="N1" s="839"/>
    </row>
    <row r="2" spans="1:18" ht="19.5" customHeight="1">
      <c r="A2" s="503" t="s">
        <v>420</v>
      </c>
      <c r="B2" s="499"/>
      <c r="C2" s="500"/>
      <c r="D2" s="499"/>
      <c r="E2" s="501"/>
      <c r="F2" s="499"/>
      <c r="G2" s="501"/>
      <c r="H2" s="499"/>
      <c r="I2" s="501"/>
      <c r="J2" s="499"/>
      <c r="K2" s="501"/>
      <c r="M2" s="840"/>
      <c r="N2" s="839"/>
    </row>
    <row r="3" spans="1:18" ht="19.5" customHeight="1">
      <c r="A3" s="503"/>
      <c r="B3" s="499"/>
      <c r="C3" s="500"/>
      <c r="D3" s="499"/>
      <c r="E3" s="501"/>
      <c r="F3" s="499"/>
      <c r="G3" s="501"/>
      <c r="H3" s="499"/>
      <c r="I3" s="501"/>
      <c r="J3" s="499"/>
      <c r="K3" s="501"/>
      <c r="M3" s="840"/>
      <c r="N3" s="839"/>
    </row>
    <row r="4" spans="1:18" ht="19.5" customHeight="1">
      <c r="A4" s="504"/>
      <c r="B4" s="504"/>
      <c r="C4" s="1023"/>
      <c r="D4" s="504"/>
      <c r="E4" s="1080" t="s">
        <v>80</v>
      </c>
      <c r="F4" s="1080"/>
      <c r="G4" s="1080"/>
      <c r="H4" s="505"/>
      <c r="I4" s="1080" t="s">
        <v>81</v>
      </c>
      <c r="J4" s="1080"/>
      <c r="K4" s="1080"/>
      <c r="M4" s="841"/>
      <c r="N4" s="841"/>
    </row>
    <row r="5" spans="1:18" ht="19.5" customHeight="1">
      <c r="A5" s="504"/>
      <c r="B5" s="504"/>
      <c r="C5" s="1023"/>
      <c r="D5" s="504"/>
      <c r="E5" s="1080" t="s">
        <v>82</v>
      </c>
      <c r="F5" s="1080"/>
      <c r="G5" s="1080"/>
      <c r="H5" s="505"/>
      <c r="I5" s="1080" t="s">
        <v>82</v>
      </c>
      <c r="J5" s="1080"/>
      <c r="K5" s="1080"/>
      <c r="M5" s="841"/>
      <c r="N5" s="841"/>
    </row>
    <row r="6" spans="1:18" ht="19.5" customHeight="1">
      <c r="A6" s="506"/>
      <c r="B6" s="507"/>
      <c r="C6" s="506"/>
      <c r="D6" s="507"/>
      <c r="E6" s="1078" t="s">
        <v>414</v>
      </c>
      <c r="F6" s="1078"/>
      <c r="G6" s="1078"/>
      <c r="H6" s="507"/>
      <c r="I6" s="1078" t="s">
        <v>414</v>
      </c>
      <c r="J6" s="1078"/>
      <c r="K6" s="1078"/>
      <c r="M6" s="842"/>
      <c r="N6" s="843"/>
    </row>
    <row r="7" spans="1:18" ht="19.5" customHeight="1">
      <c r="A7" s="506"/>
      <c r="B7" s="507"/>
      <c r="C7" s="506"/>
      <c r="D7" s="508"/>
      <c r="E7" s="1078" t="s">
        <v>406</v>
      </c>
      <c r="F7" s="1078"/>
      <c r="G7" s="1078"/>
      <c r="H7" s="508"/>
      <c r="I7" s="1078" t="s">
        <v>406</v>
      </c>
      <c r="J7" s="1078"/>
      <c r="K7" s="1078"/>
      <c r="M7" s="842"/>
      <c r="N7" s="843"/>
    </row>
    <row r="8" spans="1:18" ht="19.5" customHeight="1">
      <c r="A8" s="504"/>
      <c r="B8" s="504"/>
      <c r="C8" s="509" t="s">
        <v>7</v>
      </c>
      <c r="D8" s="504"/>
      <c r="E8" s="510">
        <v>2017</v>
      </c>
      <c r="F8" s="511"/>
      <c r="G8" s="510">
        <v>2016</v>
      </c>
      <c r="H8" s="505"/>
      <c r="I8" s="510">
        <v>2017</v>
      </c>
      <c r="J8" s="511"/>
      <c r="K8" s="510">
        <v>2016</v>
      </c>
      <c r="M8" s="841"/>
      <c r="N8" s="841"/>
    </row>
    <row r="9" spans="1:18" ht="19.5" customHeight="1">
      <c r="A9" s="504"/>
      <c r="B9" s="504"/>
      <c r="C9" s="1023"/>
      <c r="D9" s="504"/>
      <c r="E9" s="1079" t="s">
        <v>11</v>
      </c>
      <c r="F9" s="1079"/>
      <c r="G9" s="1079"/>
      <c r="H9" s="1079"/>
      <c r="I9" s="1079"/>
      <c r="J9" s="1079"/>
      <c r="K9" s="1079"/>
      <c r="M9" s="841"/>
      <c r="N9" s="841"/>
    </row>
    <row r="10" spans="1:18" ht="19.5" customHeight="1">
      <c r="A10" s="512" t="s">
        <v>421</v>
      </c>
      <c r="B10" s="504"/>
      <c r="C10" s="1023"/>
      <c r="D10" s="504"/>
      <c r="E10" s="1023"/>
      <c r="F10" s="1023"/>
      <c r="G10" s="1023"/>
      <c r="H10" s="1023"/>
      <c r="I10" s="1023"/>
      <c r="J10" s="1023"/>
      <c r="K10" s="1023"/>
      <c r="M10" s="844"/>
      <c r="N10" s="841"/>
    </row>
    <row r="11" spans="1:18" ht="19.5" customHeight="1">
      <c r="A11" s="505" t="s">
        <v>422</v>
      </c>
      <c r="B11" s="505"/>
      <c r="C11" s="1023"/>
      <c r="D11" s="504"/>
      <c r="E11" s="513">
        <v>415023</v>
      </c>
      <c r="F11" s="513">
        <v>0</v>
      </c>
      <c r="G11" s="513">
        <v>27862</v>
      </c>
      <c r="H11" s="513">
        <v>0</v>
      </c>
      <c r="I11" s="513">
        <v>13508</v>
      </c>
      <c r="J11" s="513">
        <v>0</v>
      </c>
      <c r="K11" s="513">
        <v>-63948</v>
      </c>
      <c r="M11" s="845"/>
      <c r="N11" s="845"/>
      <c r="R11" s="517"/>
    </row>
    <row r="12" spans="1:18" ht="19.5" customHeight="1">
      <c r="A12" s="869" t="s">
        <v>797</v>
      </c>
      <c r="B12" s="505"/>
      <c r="C12" s="1023"/>
      <c r="D12" s="504"/>
      <c r="E12" s="513"/>
      <c r="F12" s="513"/>
      <c r="G12" s="513"/>
      <c r="H12" s="513"/>
      <c r="I12" s="513"/>
      <c r="J12" s="513"/>
      <c r="K12" s="513"/>
      <c r="M12" s="846"/>
      <c r="N12" s="845"/>
    </row>
    <row r="13" spans="1:18" ht="19.5" customHeight="1">
      <c r="A13" s="505" t="s">
        <v>423</v>
      </c>
      <c r="B13" s="505"/>
      <c r="C13" s="1023"/>
      <c r="D13" s="504"/>
      <c r="E13" s="513"/>
      <c r="F13" s="513"/>
      <c r="G13" s="513"/>
      <c r="H13" s="513"/>
      <c r="I13" s="513"/>
      <c r="J13" s="513"/>
      <c r="K13" s="513"/>
      <c r="M13" s="845"/>
      <c r="N13" s="845"/>
    </row>
    <row r="14" spans="1:18" ht="19.5" customHeight="1">
      <c r="A14" s="505"/>
      <c r="B14" s="505" t="s">
        <v>424</v>
      </c>
      <c r="C14" s="1023"/>
      <c r="D14" s="504"/>
      <c r="E14" s="513">
        <v>1028340</v>
      </c>
      <c r="F14" s="513"/>
      <c r="G14" s="513">
        <v>1090687</v>
      </c>
      <c r="H14" s="513"/>
      <c r="I14" s="513">
        <v>17824</v>
      </c>
      <c r="J14" s="513"/>
      <c r="K14" s="514">
        <v>19486</v>
      </c>
      <c r="M14" s="845"/>
      <c r="N14" s="845"/>
      <c r="R14" s="517"/>
    </row>
    <row r="15" spans="1:18" ht="19.5" customHeight="1">
      <c r="A15" s="505" t="s">
        <v>425</v>
      </c>
      <c r="B15" s="505"/>
      <c r="C15" s="1023">
        <v>7</v>
      </c>
      <c r="D15" s="504"/>
      <c r="E15" s="513">
        <v>-29815</v>
      </c>
      <c r="F15" s="513"/>
      <c r="G15" s="513">
        <v>-15457</v>
      </c>
      <c r="H15" s="513"/>
      <c r="I15" s="513">
        <v>0</v>
      </c>
      <c r="J15" s="513"/>
      <c r="K15" s="513">
        <v>0</v>
      </c>
      <c r="M15" s="845"/>
      <c r="N15" s="845"/>
      <c r="R15" s="517"/>
    </row>
    <row r="16" spans="1:18" ht="19.5" customHeight="1">
      <c r="A16" s="505" t="s">
        <v>426</v>
      </c>
      <c r="B16" s="505"/>
      <c r="C16" s="1023"/>
      <c r="D16" s="504"/>
      <c r="E16" s="513">
        <v>-40454</v>
      </c>
      <c r="F16" s="513"/>
      <c r="G16" s="513">
        <v>96768</v>
      </c>
      <c r="H16" s="513"/>
      <c r="I16" s="513">
        <v>-5810</v>
      </c>
      <c r="J16" s="513"/>
      <c r="K16" s="514">
        <v>-8204</v>
      </c>
      <c r="M16" s="845"/>
      <c r="N16" s="845"/>
      <c r="R16" s="517"/>
    </row>
    <row r="17" spans="1:18" ht="19.5" customHeight="1">
      <c r="A17" s="505" t="s">
        <v>855</v>
      </c>
      <c r="B17" s="505"/>
      <c r="C17" s="1023"/>
      <c r="D17" s="504"/>
      <c r="E17" s="513">
        <v>881</v>
      </c>
      <c r="F17" s="513"/>
      <c r="G17" s="513">
        <v>-22567</v>
      </c>
      <c r="H17" s="513"/>
      <c r="I17" s="513">
        <v>0</v>
      </c>
      <c r="J17" s="513"/>
      <c r="K17" s="513">
        <v>0</v>
      </c>
      <c r="M17" s="847"/>
      <c r="N17" s="848"/>
      <c r="R17" s="517"/>
    </row>
    <row r="18" spans="1:18" ht="19.5" customHeight="1">
      <c r="A18" s="505" t="s">
        <v>428</v>
      </c>
      <c r="B18" s="505"/>
      <c r="C18" s="1023"/>
      <c r="D18" s="504"/>
      <c r="E18" s="515">
        <v>32</v>
      </c>
      <c r="F18" s="513"/>
      <c r="G18" s="513">
        <v>1958</v>
      </c>
      <c r="H18" s="513"/>
      <c r="I18" s="513">
        <v>0</v>
      </c>
      <c r="J18" s="513"/>
      <c r="K18" s="513">
        <v>0</v>
      </c>
      <c r="M18" s="847"/>
      <c r="N18" s="848"/>
      <c r="R18" s="517"/>
    </row>
    <row r="19" spans="1:18" ht="19.5" customHeight="1">
      <c r="A19" s="505" t="s">
        <v>502</v>
      </c>
      <c r="B19" s="505"/>
      <c r="C19" s="1023"/>
      <c r="D19" s="504"/>
      <c r="E19" s="515">
        <v>0</v>
      </c>
      <c r="F19" s="513"/>
      <c r="G19" s="513">
        <v>65697</v>
      </c>
      <c r="H19" s="513"/>
      <c r="I19" s="513">
        <v>0</v>
      </c>
      <c r="J19" s="513"/>
      <c r="K19" s="513">
        <v>0</v>
      </c>
      <c r="M19" s="845"/>
      <c r="N19" s="845"/>
      <c r="R19" s="517"/>
    </row>
    <row r="20" spans="1:18" ht="19.5" customHeight="1">
      <c r="A20" s="505" t="s">
        <v>450</v>
      </c>
      <c r="B20" s="536"/>
      <c r="C20" s="1023"/>
      <c r="D20" s="504"/>
      <c r="E20" s="513">
        <v>8322</v>
      </c>
      <c r="F20" s="513"/>
      <c r="G20" s="513">
        <v>34366</v>
      </c>
      <c r="H20" s="513"/>
      <c r="I20" s="513">
        <v>3626</v>
      </c>
      <c r="J20" s="513"/>
      <c r="K20" s="513">
        <v>3755</v>
      </c>
      <c r="M20" s="845"/>
      <c r="N20" s="845"/>
      <c r="R20" s="517"/>
    </row>
    <row r="21" spans="1:18" ht="19.5" customHeight="1">
      <c r="A21" s="99" t="s">
        <v>429</v>
      </c>
      <c r="B21" s="505"/>
      <c r="C21" s="1023">
        <v>3</v>
      </c>
      <c r="D21" s="504"/>
      <c r="E21" s="513">
        <v>-35137</v>
      </c>
      <c r="F21" s="513"/>
      <c r="G21" s="513">
        <v>0</v>
      </c>
      <c r="H21" s="513"/>
      <c r="I21" s="513">
        <v>0</v>
      </c>
      <c r="J21" s="513"/>
      <c r="K21" s="513">
        <v>0</v>
      </c>
      <c r="M21" s="845"/>
      <c r="N21" s="850"/>
      <c r="R21" s="517"/>
    </row>
    <row r="22" spans="1:18" ht="19.5" customHeight="1">
      <c r="A22" s="505" t="s">
        <v>430</v>
      </c>
      <c r="B22" s="505"/>
      <c r="C22" s="1023"/>
      <c r="D22" s="504"/>
      <c r="E22" s="513">
        <v>305133</v>
      </c>
      <c r="F22" s="513"/>
      <c r="G22" s="513">
        <v>374258</v>
      </c>
      <c r="H22" s="513"/>
      <c r="I22" s="513">
        <v>95908</v>
      </c>
      <c r="J22" s="513"/>
      <c r="K22" s="513">
        <v>137571</v>
      </c>
      <c r="M22" s="847"/>
      <c r="N22" s="848"/>
      <c r="R22" s="517"/>
    </row>
    <row r="23" spans="1:18" ht="19.5" customHeight="1">
      <c r="A23" s="505" t="s">
        <v>109</v>
      </c>
      <c r="B23" s="505"/>
      <c r="C23" s="1023">
        <v>17</v>
      </c>
      <c r="D23" s="504"/>
      <c r="E23" s="513">
        <v>36248</v>
      </c>
      <c r="F23" s="513"/>
      <c r="G23" s="513">
        <v>15561</v>
      </c>
      <c r="H23" s="513"/>
      <c r="I23" s="513">
        <v>-10116</v>
      </c>
      <c r="J23" s="513"/>
      <c r="K23" s="513">
        <v>10892</v>
      </c>
      <c r="M23" s="845"/>
      <c r="N23" s="845"/>
      <c r="R23" s="517"/>
    </row>
    <row r="24" spans="1:18" ht="19.5" customHeight="1">
      <c r="A24" s="505" t="s">
        <v>859</v>
      </c>
      <c r="B24" s="505"/>
      <c r="C24" s="1023"/>
      <c r="D24" s="504"/>
      <c r="E24" s="515"/>
      <c r="F24" s="513"/>
      <c r="G24" s="513"/>
      <c r="H24" s="513"/>
      <c r="I24" s="513"/>
      <c r="J24" s="513"/>
      <c r="K24" s="514"/>
      <c r="M24" s="849"/>
      <c r="N24" s="845"/>
      <c r="R24" s="517"/>
    </row>
    <row r="25" spans="1:18" ht="19.5" customHeight="1">
      <c r="A25" s="505"/>
      <c r="B25" s="505" t="s">
        <v>432</v>
      </c>
      <c r="C25" s="1023"/>
      <c r="D25" s="504"/>
      <c r="E25" s="515">
        <v>32</v>
      </c>
      <c r="F25" s="513"/>
      <c r="G25" s="513">
        <v>48105</v>
      </c>
      <c r="H25" s="513"/>
      <c r="I25" s="513">
        <v>0</v>
      </c>
      <c r="J25" s="513"/>
      <c r="K25" s="513">
        <v>0</v>
      </c>
      <c r="M25" s="845"/>
      <c r="N25" s="845"/>
      <c r="R25" s="517"/>
    </row>
    <row r="26" spans="1:18" ht="19.5" customHeight="1">
      <c r="A26" s="505" t="s">
        <v>433</v>
      </c>
      <c r="B26" s="505"/>
      <c r="C26" s="1023">
        <v>16</v>
      </c>
      <c r="D26" s="504"/>
      <c r="E26" s="513">
        <v>-30405</v>
      </c>
      <c r="F26" s="513"/>
      <c r="G26" s="513">
        <v>-92236</v>
      </c>
      <c r="H26" s="513"/>
      <c r="I26" s="513">
        <v>-5481</v>
      </c>
      <c r="J26" s="513"/>
      <c r="K26" s="514">
        <v>-54174</v>
      </c>
      <c r="M26" s="851"/>
      <c r="N26" s="845"/>
      <c r="R26" s="517"/>
    </row>
    <row r="27" spans="1:18" ht="19.5" customHeight="1">
      <c r="A27" s="505" t="s">
        <v>434</v>
      </c>
      <c r="B27" s="505"/>
      <c r="C27" s="1023">
        <v>16</v>
      </c>
      <c r="D27" s="504"/>
      <c r="E27" s="513">
        <v>0</v>
      </c>
      <c r="F27" s="513"/>
      <c r="G27" s="513">
        <v>0</v>
      </c>
      <c r="H27" s="513"/>
      <c r="I27" s="513">
        <v>-117531</v>
      </c>
      <c r="J27" s="513"/>
      <c r="K27" s="514">
        <v>-93835</v>
      </c>
      <c r="M27" s="849"/>
      <c r="N27" s="845"/>
      <c r="R27" s="517"/>
    </row>
    <row r="28" spans="1:18" ht="19.5" customHeight="1">
      <c r="A28" s="505" t="s">
        <v>435</v>
      </c>
      <c r="B28" s="505"/>
      <c r="C28" s="1023"/>
      <c r="D28" s="504"/>
      <c r="E28" s="513">
        <v>-3488</v>
      </c>
      <c r="F28" s="513"/>
      <c r="G28" s="513">
        <v>0</v>
      </c>
      <c r="H28" s="513"/>
      <c r="I28" s="513">
        <v>-4721</v>
      </c>
      <c r="J28" s="513"/>
      <c r="K28" s="513">
        <v>0</v>
      </c>
      <c r="M28" s="849"/>
      <c r="N28" s="845"/>
      <c r="R28" s="517"/>
    </row>
    <row r="29" spans="1:18" ht="19.5" customHeight="1">
      <c r="A29" s="505" t="s">
        <v>436</v>
      </c>
      <c r="B29" s="505"/>
      <c r="C29" s="1023"/>
      <c r="D29" s="504"/>
      <c r="E29" s="513">
        <v>-9176</v>
      </c>
      <c r="F29" s="513"/>
      <c r="G29" s="513">
        <v>-17718</v>
      </c>
      <c r="H29" s="513"/>
      <c r="I29" s="513">
        <v>0</v>
      </c>
      <c r="J29" s="513"/>
      <c r="K29" s="513">
        <v>-12358</v>
      </c>
      <c r="M29" s="845"/>
      <c r="N29" s="845"/>
      <c r="R29" s="517"/>
    </row>
    <row r="30" spans="1:18" ht="19.5" customHeight="1">
      <c r="A30" s="99" t="s">
        <v>437</v>
      </c>
      <c r="B30" s="505"/>
      <c r="C30" s="1023"/>
      <c r="D30" s="504"/>
      <c r="E30" s="515">
        <v>-5083</v>
      </c>
      <c r="F30" s="513"/>
      <c r="G30" s="513">
        <v>-13368</v>
      </c>
      <c r="H30" s="513"/>
      <c r="I30" s="515">
        <v>4440</v>
      </c>
      <c r="J30" s="513"/>
      <c r="K30" s="513">
        <v>-3500</v>
      </c>
      <c r="M30" s="845"/>
      <c r="N30" s="845"/>
      <c r="R30" s="517"/>
    </row>
    <row r="31" spans="1:18" ht="19.5" customHeight="1">
      <c r="A31" s="505" t="s">
        <v>438</v>
      </c>
      <c r="B31" s="505"/>
      <c r="C31" s="1023"/>
      <c r="D31" s="504"/>
      <c r="E31" s="515">
        <v>-4747</v>
      </c>
      <c r="F31" s="513"/>
      <c r="G31" s="515">
        <v>-11141</v>
      </c>
      <c r="H31" s="513"/>
      <c r="I31" s="516">
        <v>-4758</v>
      </c>
      <c r="J31" s="513"/>
      <c r="K31" s="514">
        <v>-11064</v>
      </c>
      <c r="M31" s="845"/>
      <c r="N31" s="845"/>
      <c r="R31" s="517"/>
    </row>
    <row r="32" spans="1:18" ht="19.5" customHeight="1">
      <c r="A32" s="505" t="s">
        <v>439</v>
      </c>
      <c r="B32" s="505"/>
      <c r="C32" s="1023">
        <v>9</v>
      </c>
      <c r="D32" s="504"/>
      <c r="E32" s="513">
        <v>-208819</v>
      </c>
      <c r="F32" s="513"/>
      <c r="G32" s="513">
        <v>-449589</v>
      </c>
      <c r="H32" s="513"/>
      <c r="I32" s="516">
        <v>0</v>
      </c>
      <c r="J32" s="513"/>
      <c r="K32" s="513">
        <v>0</v>
      </c>
      <c r="M32" s="845"/>
      <c r="N32" s="845"/>
      <c r="R32" s="517"/>
    </row>
    <row r="33" spans="1:18" ht="19.5" customHeight="1">
      <c r="A33" s="505" t="s">
        <v>440</v>
      </c>
      <c r="B33" s="505"/>
      <c r="C33" s="1023"/>
      <c r="D33" s="504"/>
      <c r="E33" s="513">
        <v>-529177</v>
      </c>
      <c r="F33" s="513"/>
      <c r="G33" s="513">
        <v>-240491</v>
      </c>
      <c r="H33" s="517"/>
      <c r="I33" s="514">
        <v>-343403</v>
      </c>
      <c r="J33" s="517"/>
      <c r="K33" s="514">
        <v>-99077</v>
      </c>
      <c r="M33" s="845"/>
      <c r="N33" s="845"/>
      <c r="R33" s="517"/>
    </row>
    <row r="34" spans="1:18" ht="19.5" customHeight="1">
      <c r="A34" s="505" t="s">
        <v>441</v>
      </c>
      <c r="B34" s="505"/>
      <c r="C34" s="1023"/>
      <c r="D34" s="504"/>
      <c r="E34" s="513">
        <v>3032</v>
      </c>
      <c r="F34" s="513"/>
      <c r="G34" s="513">
        <v>29593</v>
      </c>
      <c r="H34" s="513"/>
      <c r="I34" s="514">
        <v>3088</v>
      </c>
      <c r="J34" s="513"/>
      <c r="K34" s="514">
        <v>27722</v>
      </c>
      <c r="M34" s="845"/>
      <c r="N34" s="845"/>
      <c r="R34" s="517"/>
    </row>
    <row r="35" spans="1:18" ht="19.5" customHeight="1">
      <c r="A35" s="505" t="s">
        <v>442</v>
      </c>
      <c r="B35" s="505"/>
      <c r="C35" s="1023"/>
      <c r="D35" s="504"/>
      <c r="E35" s="518">
        <v>2072</v>
      </c>
      <c r="F35" s="513"/>
      <c r="G35" s="518">
        <v>1662</v>
      </c>
      <c r="H35" s="513"/>
      <c r="I35" s="518">
        <v>2072</v>
      </c>
      <c r="J35" s="513"/>
      <c r="K35" s="518">
        <v>1662</v>
      </c>
      <c r="M35" s="845"/>
      <c r="N35" s="845"/>
      <c r="R35" s="517"/>
    </row>
    <row r="36" spans="1:18" ht="19.5" customHeight="1">
      <c r="A36" s="505"/>
      <c r="B36" s="505"/>
      <c r="C36" s="1023"/>
      <c r="D36" s="505"/>
      <c r="E36" s="513">
        <v>902814</v>
      </c>
      <c r="F36" s="513"/>
      <c r="G36" s="513">
        <v>923950</v>
      </c>
      <c r="H36" s="513"/>
      <c r="I36" s="513">
        <v>-351354</v>
      </c>
      <c r="J36" s="513"/>
      <c r="K36" s="513">
        <v>-145072</v>
      </c>
      <c r="M36" s="846"/>
      <c r="N36" s="845"/>
      <c r="R36" s="517"/>
    </row>
    <row r="37" spans="1:18" ht="19.5" customHeight="1">
      <c r="A37" s="519" t="s">
        <v>443</v>
      </c>
      <c r="B37" s="505"/>
      <c r="C37" s="1023"/>
      <c r="D37" s="504"/>
      <c r="E37" s="513"/>
      <c r="F37" s="513"/>
      <c r="G37" s="513"/>
      <c r="H37" s="513"/>
      <c r="I37" s="513"/>
      <c r="J37" s="513"/>
      <c r="K37" s="513"/>
      <c r="M37" s="852"/>
      <c r="N37" s="845"/>
      <c r="R37" s="517"/>
    </row>
    <row r="38" spans="1:18" ht="19.5" customHeight="1">
      <c r="A38" s="520"/>
      <c r="B38" s="505" t="s">
        <v>16</v>
      </c>
      <c r="C38" s="1023"/>
      <c r="D38" s="504"/>
      <c r="E38" s="513">
        <v>539606</v>
      </c>
      <c r="F38" s="513"/>
      <c r="G38" s="513">
        <v>1420654</v>
      </c>
      <c r="H38" s="513"/>
      <c r="I38" s="513">
        <v>0</v>
      </c>
      <c r="J38" s="513"/>
      <c r="K38" s="513">
        <v>0</v>
      </c>
      <c r="M38" s="852"/>
      <c r="N38" s="845"/>
      <c r="R38" s="517"/>
    </row>
    <row r="39" spans="1:18" ht="19.5" customHeight="1">
      <c r="A39" s="520"/>
      <c r="B39" s="505" t="s">
        <v>17</v>
      </c>
      <c r="C39" s="1023"/>
      <c r="D39" s="504"/>
      <c r="E39" s="513">
        <v>38448</v>
      </c>
      <c r="F39" s="513"/>
      <c r="G39" s="513">
        <v>-115593</v>
      </c>
      <c r="H39" s="513"/>
      <c r="I39" s="513">
        <v>0</v>
      </c>
      <c r="J39" s="513"/>
      <c r="K39" s="513">
        <v>-717</v>
      </c>
      <c r="M39" s="852"/>
      <c r="N39" s="845"/>
      <c r="R39" s="517"/>
    </row>
    <row r="40" spans="1:18" ht="19.5" customHeight="1">
      <c r="A40" s="520"/>
      <c r="B40" s="505" t="s">
        <v>444</v>
      </c>
      <c r="C40" s="1023"/>
      <c r="D40" s="504"/>
      <c r="E40" s="513">
        <v>-430237</v>
      </c>
      <c r="F40" s="513"/>
      <c r="G40" s="513">
        <v>12031</v>
      </c>
      <c r="H40" s="513"/>
      <c r="I40" s="513">
        <v>-12695</v>
      </c>
      <c r="J40" s="513"/>
      <c r="K40" s="513">
        <v>8253</v>
      </c>
      <c r="M40" s="852"/>
      <c r="N40" s="845"/>
      <c r="R40" s="517"/>
    </row>
    <row r="41" spans="1:18" ht="19.5" customHeight="1">
      <c r="A41" s="520"/>
      <c r="B41" s="505" t="s">
        <v>23</v>
      </c>
      <c r="C41" s="1023"/>
      <c r="D41" s="504"/>
      <c r="E41" s="513">
        <v>-48251</v>
      </c>
      <c r="F41" s="513"/>
      <c r="G41" s="513">
        <v>146490</v>
      </c>
      <c r="H41" s="513"/>
      <c r="I41" s="513">
        <v>0</v>
      </c>
      <c r="J41" s="513"/>
      <c r="K41" s="513">
        <v>0</v>
      </c>
      <c r="M41" s="852"/>
      <c r="N41" s="845"/>
      <c r="R41" s="517"/>
    </row>
    <row r="42" spans="1:18" ht="19.5" customHeight="1">
      <c r="A42" s="520"/>
      <c r="B42" s="505" t="s">
        <v>445</v>
      </c>
      <c r="C42" s="1023"/>
      <c r="D42" s="504"/>
      <c r="E42" s="513">
        <v>-24789</v>
      </c>
      <c r="F42" s="513"/>
      <c r="G42" s="513">
        <v>52616</v>
      </c>
      <c r="H42" s="513"/>
      <c r="I42" s="513">
        <v>0</v>
      </c>
      <c r="J42" s="513"/>
      <c r="K42" s="513">
        <v>0</v>
      </c>
      <c r="M42" s="852"/>
      <c r="N42" s="845"/>
      <c r="R42" s="517"/>
    </row>
    <row r="43" spans="1:18" ht="19.5" customHeight="1">
      <c r="A43" s="520"/>
      <c r="B43" s="505" t="s">
        <v>446</v>
      </c>
      <c r="C43" s="1023"/>
      <c r="D43" s="504"/>
      <c r="E43" s="513">
        <v>-47486</v>
      </c>
      <c r="F43" s="513"/>
      <c r="G43" s="513">
        <v>-15509</v>
      </c>
      <c r="H43" s="513"/>
      <c r="I43" s="513">
        <v>-1717</v>
      </c>
      <c r="J43" s="513"/>
      <c r="K43" s="513">
        <v>-2327</v>
      </c>
      <c r="M43" s="852"/>
      <c r="N43" s="845"/>
      <c r="R43" s="517"/>
    </row>
    <row r="44" spans="1:18" ht="19.5" customHeight="1">
      <c r="A44" s="520"/>
      <c r="B44" s="505" t="s">
        <v>447</v>
      </c>
      <c r="C44" s="1023"/>
      <c r="D44" s="504"/>
      <c r="E44" s="513">
        <v>540152</v>
      </c>
      <c r="F44" s="513"/>
      <c r="G44" s="513">
        <v>-51622</v>
      </c>
      <c r="H44" s="513"/>
      <c r="I44" s="513">
        <v>-1486</v>
      </c>
      <c r="J44" s="513"/>
      <c r="K44" s="513">
        <v>-1257</v>
      </c>
      <c r="M44" s="852"/>
      <c r="N44" s="845"/>
      <c r="R44" s="517"/>
    </row>
    <row r="45" spans="1:18" ht="19.5" customHeight="1">
      <c r="A45" s="520"/>
      <c r="B45" s="505" t="s">
        <v>448</v>
      </c>
      <c r="C45" s="1023"/>
      <c r="D45" s="504"/>
      <c r="E45" s="513">
        <v>-77216</v>
      </c>
      <c r="F45" s="513"/>
      <c r="G45" s="513">
        <v>49069</v>
      </c>
      <c r="H45" s="513"/>
      <c r="I45" s="513">
        <v>-729</v>
      </c>
      <c r="J45" s="513"/>
      <c r="K45" s="513">
        <v>338</v>
      </c>
      <c r="M45" s="852"/>
      <c r="N45" s="845"/>
      <c r="R45" s="517"/>
    </row>
    <row r="46" spans="1:18" ht="19.5" customHeight="1">
      <c r="A46" s="520"/>
      <c r="B46" s="505" t="s">
        <v>47</v>
      </c>
      <c r="C46" s="1023"/>
      <c r="D46" s="504"/>
      <c r="E46" s="513">
        <v>-200645</v>
      </c>
      <c r="F46" s="513"/>
      <c r="G46" s="513">
        <v>-147467</v>
      </c>
      <c r="H46" s="513"/>
      <c r="I46" s="513">
        <v>-172</v>
      </c>
      <c r="J46" s="513"/>
      <c r="K46" s="513">
        <v>-2043</v>
      </c>
      <c r="M46" s="852"/>
      <c r="N46" s="845"/>
      <c r="R46" s="517"/>
    </row>
    <row r="47" spans="1:18" ht="19.5" customHeight="1">
      <c r="A47" s="520"/>
      <c r="B47" s="505" t="s">
        <v>49</v>
      </c>
      <c r="C47" s="1023"/>
      <c r="D47" s="504"/>
      <c r="E47" s="513">
        <v>-604</v>
      </c>
      <c r="F47" s="513"/>
      <c r="G47" s="513">
        <v>3215</v>
      </c>
      <c r="H47" s="513"/>
      <c r="I47" s="513">
        <v>-13667</v>
      </c>
      <c r="J47" s="513"/>
      <c r="K47" s="513">
        <v>-37</v>
      </c>
      <c r="M47" s="852"/>
      <c r="N47" s="845"/>
      <c r="R47" s="517"/>
    </row>
    <row r="48" spans="1:18" ht="19.5" customHeight="1">
      <c r="A48" s="520"/>
      <c r="B48" s="505" t="s">
        <v>48</v>
      </c>
      <c r="C48" s="1023"/>
      <c r="D48" s="504"/>
      <c r="E48" s="513">
        <v>31119</v>
      </c>
      <c r="F48" s="513"/>
      <c r="G48" s="513">
        <v>-13807</v>
      </c>
      <c r="H48" s="513"/>
      <c r="I48" s="513">
        <v>0</v>
      </c>
      <c r="J48" s="513"/>
      <c r="K48" s="513">
        <v>0</v>
      </c>
      <c r="M48" s="852"/>
      <c r="N48" s="845"/>
      <c r="R48" s="517"/>
    </row>
    <row r="49" spans="1:18" ht="19.5" customHeight="1">
      <c r="A49" s="520"/>
      <c r="B49" s="505" t="s">
        <v>50</v>
      </c>
      <c r="C49" s="1023"/>
      <c r="D49" s="504"/>
      <c r="E49" s="513">
        <v>74680</v>
      </c>
      <c r="F49" s="513"/>
      <c r="G49" s="513">
        <v>-54929</v>
      </c>
      <c r="H49" s="513"/>
      <c r="I49" s="513">
        <v>0</v>
      </c>
      <c r="J49" s="513"/>
      <c r="K49" s="513">
        <v>0</v>
      </c>
      <c r="M49" s="852"/>
      <c r="N49" s="845"/>
      <c r="R49" s="517"/>
    </row>
    <row r="50" spans="1:18" ht="19.5" customHeight="1">
      <c r="A50" s="520"/>
      <c r="B50" s="505" t="s">
        <v>449</v>
      </c>
      <c r="C50" s="1023"/>
      <c r="D50" s="504"/>
      <c r="E50" s="513">
        <v>-258299</v>
      </c>
      <c r="F50" s="513"/>
      <c r="G50" s="513">
        <v>-249180</v>
      </c>
      <c r="H50" s="513"/>
      <c r="I50" s="513">
        <v>-11731</v>
      </c>
      <c r="J50" s="513"/>
      <c r="K50" s="513">
        <v>3889</v>
      </c>
      <c r="M50" s="852"/>
      <c r="N50" s="845"/>
      <c r="R50" s="517"/>
    </row>
    <row r="51" spans="1:18" ht="19.5" customHeight="1">
      <c r="A51" s="520"/>
      <c r="B51" s="505" t="s">
        <v>56</v>
      </c>
      <c r="C51" s="1023"/>
      <c r="D51" s="504"/>
      <c r="E51" s="513">
        <v>60284</v>
      </c>
      <c r="F51" s="513"/>
      <c r="G51" s="513">
        <v>-163093</v>
      </c>
      <c r="H51" s="513"/>
      <c r="I51" s="513">
        <v>-8010</v>
      </c>
      <c r="J51" s="513"/>
      <c r="K51" s="513">
        <v>17961</v>
      </c>
      <c r="M51" s="841"/>
      <c r="N51" s="845"/>
      <c r="R51" s="517"/>
    </row>
    <row r="52" spans="1:18" ht="19.5" customHeight="1">
      <c r="A52" s="520"/>
      <c r="B52" s="505" t="s">
        <v>411</v>
      </c>
      <c r="C52" s="1023"/>
      <c r="D52" s="504"/>
      <c r="E52" s="518">
        <v>2041</v>
      </c>
      <c r="F52" s="513"/>
      <c r="G52" s="518">
        <v>0</v>
      </c>
      <c r="H52" s="513"/>
      <c r="I52" s="518">
        <v>0</v>
      </c>
      <c r="J52" s="513"/>
      <c r="K52" s="518">
        <v>0</v>
      </c>
      <c r="M52" s="841"/>
      <c r="N52" s="845"/>
      <c r="R52" s="517"/>
    </row>
    <row r="53" spans="1:18" ht="19.5" customHeight="1">
      <c r="A53" s="505" t="s">
        <v>451</v>
      </c>
      <c r="B53" s="505"/>
      <c r="C53" s="1023"/>
      <c r="D53" s="504"/>
      <c r="E53" s="513">
        <v>1101617</v>
      </c>
      <c r="F53" s="513"/>
      <c r="G53" s="513">
        <v>1796825</v>
      </c>
      <c r="H53" s="513"/>
      <c r="I53" s="513">
        <v>-401561</v>
      </c>
      <c r="J53" s="513"/>
      <c r="K53" s="513">
        <v>-121012</v>
      </c>
      <c r="M53" s="845"/>
      <c r="N53" s="845"/>
      <c r="R53" s="517"/>
    </row>
    <row r="54" spans="1:18" ht="19.5" customHeight="1">
      <c r="A54" s="505"/>
      <c r="B54" s="505" t="s">
        <v>795</v>
      </c>
      <c r="C54" s="1023"/>
      <c r="D54" s="504"/>
      <c r="E54" s="513">
        <v>-23297</v>
      </c>
      <c r="F54" s="513"/>
      <c r="G54" s="513">
        <v>0</v>
      </c>
      <c r="H54" s="513"/>
      <c r="I54" s="513">
        <v>-3789</v>
      </c>
      <c r="J54" s="513"/>
      <c r="K54" s="513">
        <v>0</v>
      </c>
      <c r="M54" s="845"/>
      <c r="N54" s="845"/>
      <c r="R54" s="517"/>
    </row>
    <row r="55" spans="1:18" ht="19.5" customHeight="1">
      <c r="A55" s="521"/>
      <c r="B55" s="521" t="s">
        <v>453</v>
      </c>
      <c r="C55" s="509"/>
      <c r="D55" s="522"/>
      <c r="E55" s="518">
        <v>-93195</v>
      </c>
      <c r="F55" s="513"/>
      <c r="G55" s="518">
        <v>-117622</v>
      </c>
      <c r="H55" s="513"/>
      <c r="I55" s="518">
        <v>-1128</v>
      </c>
      <c r="J55" s="513"/>
      <c r="K55" s="518">
        <v>-1163</v>
      </c>
      <c r="M55" s="853"/>
      <c r="N55" s="853"/>
      <c r="R55" s="517"/>
    </row>
    <row r="56" spans="1:18" ht="19.5" customHeight="1">
      <c r="A56" s="523" t="s">
        <v>454</v>
      </c>
      <c r="B56" s="523"/>
      <c r="C56" s="509"/>
      <c r="D56" s="522"/>
      <c r="E56" s="524">
        <v>985125</v>
      </c>
      <c r="F56" s="525"/>
      <c r="G56" s="524">
        <v>1679203</v>
      </c>
      <c r="H56" s="525"/>
      <c r="I56" s="524">
        <v>-406478</v>
      </c>
      <c r="J56" s="525"/>
      <c r="K56" s="524">
        <v>-122175</v>
      </c>
      <c r="M56" s="854"/>
      <c r="N56" s="854"/>
      <c r="R56" s="517"/>
    </row>
    <row r="57" spans="1:18" ht="19.5" customHeight="1">
      <c r="A57" s="523"/>
      <c r="B57" s="523"/>
      <c r="C57" s="509"/>
      <c r="D57" s="522"/>
      <c r="E57" s="526"/>
      <c r="F57" s="525"/>
      <c r="G57" s="526"/>
      <c r="H57" s="526"/>
      <c r="I57" s="526"/>
      <c r="J57" s="526"/>
      <c r="K57" s="526"/>
      <c r="M57" s="838"/>
      <c r="N57" s="839"/>
      <c r="R57" s="517"/>
    </row>
    <row r="58" spans="1:18" ht="19.5" customHeight="1">
      <c r="A58" s="498" t="s">
        <v>0</v>
      </c>
      <c r="B58" s="499"/>
      <c r="C58" s="500"/>
      <c r="D58" s="499"/>
      <c r="E58" s="501"/>
      <c r="F58" s="499"/>
      <c r="G58" s="501"/>
      <c r="H58" s="499"/>
      <c r="I58" s="501"/>
      <c r="J58" s="499"/>
      <c r="K58" s="501"/>
      <c r="M58" s="840"/>
      <c r="N58" s="839"/>
      <c r="R58" s="517"/>
    </row>
    <row r="59" spans="1:18" ht="19.5" customHeight="1">
      <c r="A59" s="503" t="s">
        <v>420</v>
      </c>
      <c r="B59" s="499"/>
      <c r="C59" s="500"/>
      <c r="D59" s="499"/>
      <c r="E59" s="501"/>
      <c r="F59" s="499"/>
      <c r="G59" s="501"/>
      <c r="H59" s="499"/>
      <c r="I59" s="501"/>
      <c r="J59" s="499"/>
      <c r="K59" s="501"/>
      <c r="M59" s="855"/>
      <c r="N59" s="845"/>
      <c r="R59" s="517"/>
    </row>
    <row r="60" spans="1:18" ht="19.5" customHeight="1">
      <c r="A60" s="527"/>
      <c r="B60" s="505"/>
      <c r="C60" s="1023"/>
      <c r="D60" s="505"/>
      <c r="E60" s="528"/>
      <c r="F60" s="528"/>
      <c r="G60" s="528"/>
      <c r="H60" s="528"/>
      <c r="I60" s="528"/>
      <c r="J60" s="528"/>
      <c r="K60" s="528"/>
      <c r="M60" s="841"/>
      <c r="N60" s="841"/>
      <c r="R60" s="517"/>
    </row>
    <row r="61" spans="1:18" ht="19.5" customHeight="1">
      <c r="A61" s="504"/>
      <c r="B61" s="504"/>
      <c r="C61" s="1023"/>
      <c r="D61" s="504"/>
      <c r="E61" s="1080" t="s">
        <v>80</v>
      </c>
      <c r="F61" s="1080"/>
      <c r="G61" s="1080"/>
      <c r="H61" s="505"/>
      <c r="I61" s="1080" t="s">
        <v>81</v>
      </c>
      <c r="J61" s="1080"/>
      <c r="K61" s="1080"/>
      <c r="M61" s="841"/>
      <c r="N61" s="841"/>
      <c r="R61" s="517"/>
    </row>
    <row r="62" spans="1:18" ht="19.5" customHeight="1">
      <c r="A62" s="504"/>
      <c r="B62" s="504"/>
      <c r="C62" s="1023"/>
      <c r="D62" s="504"/>
      <c r="E62" s="1080" t="s">
        <v>82</v>
      </c>
      <c r="F62" s="1080"/>
      <c r="G62" s="1080"/>
      <c r="H62" s="505"/>
      <c r="I62" s="1080" t="s">
        <v>82</v>
      </c>
      <c r="J62" s="1080"/>
      <c r="K62" s="1080"/>
      <c r="M62" s="842"/>
      <c r="N62" s="843"/>
      <c r="R62" s="517"/>
    </row>
    <row r="63" spans="1:18" ht="19.5" customHeight="1">
      <c r="A63" s="506"/>
      <c r="B63" s="507"/>
      <c r="C63" s="506"/>
      <c r="D63" s="507"/>
      <c r="E63" s="1078" t="s">
        <v>414</v>
      </c>
      <c r="F63" s="1078"/>
      <c r="G63" s="1078"/>
      <c r="H63" s="507"/>
      <c r="I63" s="1078" t="s">
        <v>414</v>
      </c>
      <c r="J63" s="1078"/>
      <c r="K63" s="1078"/>
      <c r="M63" s="842"/>
      <c r="N63" s="843"/>
      <c r="R63" s="517"/>
    </row>
    <row r="64" spans="1:18" ht="19.5" customHeight="1">
      <c r="A64" s="506"/>
      <c r="B64" s="507"/>
      <c r="C64" s="506"/>
      <c r="D64" s="508"/>
      <c r="E64" s="1078" t="s">
        <v>406</v>
      </c>
      <c r="F64" s="1078"/>
      <c r="G64" s="1078"/>
      <c r="H64" s="508"/>
      <c r="I64" s="1078" t="s">
        <v>406</v>
      </c>
      <c r="J64" s="1078"/>
      <c r="K64" s="1078"/>
      <c r="M64" s="841"/>
      <c r="N64" s="841"/>
      <c r="R64" s="517"/>
    </row>
    <row r="65" spans="1:18" ht="19.5" customHeight="1">
      <c r="A65" s="504"/>
      <c r="B65" s="504"/>
      <c r="C65" s="509" t="s">
        <v>7</v>
      </c>
      <c r="D65" s="504"/>
      <c r="E65" s="510">
        <v>2017</v>
      </c>
      <c r="F65" s="511"/>
      <c r="G65" s="510">
        <v>2016</v>
      </c>
      <c r="H65" s="505"/>
      <c r="I65" s="510">
        <v>2017</v>
      </c>
      <c r="J65" s="511"/>
      <c r="K65" s="510">
        <v>2016</v>
      </c>
      <c r="M65" s="841"/>
      <c r="N65" s="841"/>
      <c r="R65" s="517"/>
    </row>
    <row r="66" spans="1:18" ht="19.5" customHeight="1">
      <c r="A66" s="504"/>
      <c r="B66" s="504"/>
      <c r="C66" s="1023"/>
      <c r="D66" s="504"/>
      <c r="E66" s="1079" t="s">
        <v>11</v>
      </c>
      <c r="F66" s="1079"/>
      <c r="G66" s="1079"/>
      <c r="H66" s="1079"/>
      <c r="I66" s="1079"/>
      <c r="J66" s="1079"/>
      <c r="K66" s="1079"/>
      <c r="M66" s="856"/>
      <c r="N66" s="857"/>
      <c r="R66" s="517"/>
    </row>
    <row r="67" spans="1:18" ht="19.5" customHeight="1">
      <c r="A67" s="529" t="s">
        <v>455</v>
      </c>
      <c r="B67" s="522"/>
      <c r="C67" s="509"/>
      <c r="D67" s="504"/>
      <c r="E67" s="530"/>
      <c r="F67" s="530"/>
      <c r="G67" s="530"/>
      <c r="H67" s="530"/>
      <c r="I67" s="530"/>
      <c r="J67" s="530"/>
      <c r="K67" s="530"/>
      <c r="M67" s="857"/>
      <c r="N67" s="857"/>
      <c r="R67" s="517"/>
    </row>
    <row r="68" spans="1:18" ht="19.5" customHeight="1">
      <c r="A68" s="522" t="s">
        <v>467</v>
      </c>
      <c r="B68" s="522"/>
      <c r="C68" s="509"/>
      <c r="D68" s="522"/>
      <c r="E68" s="514">
        <v>2190283</v>
      </c>
      <c r="F68" s="514"/>
      <c r="G68" s="514">
        <v>956222</v>
      </c>
      <c r="H68" s="525"/>
      <c r="I68" s="534">
        <v>482751</v>
      </c>
      <c r="J68" s="513"/>
      <c r="K68" s="513">
        <v>1830586</v>
      </c>
      <c r="M68" s="857"/>
      <c r="N68" s="857"/>
      <c r="R68" s="517"/>
    </row>
    <row r="69" spans="1:18" ht="19.5" customHeight="1">
      <c r="A69" s="522" t="s">
        <v>461</v>
      </c>
      <c r="B69" s="522"/>
      <c r="C69" s="509"/>
      <c r="D69" s="522"/>
      <c r="E69" s="514">
        <v>30405</v>
      </c>
      <c r="F69" s="534"/>
      <c r="G69" s="513">
        <v>87691</v>
      </c>
      <c r="H69" s="535"/>
      <c r="I69" s="534">
        <v>5481</v>
      </c>
      <c r="J69" s="535"/>
      <c r="K69" s="513">
        <v>54174</v>
      </c>
      <c r="M69" s="522"/>
      <c r="N69" s="857"/>
      <c r="R69" s="517"/>
    </row>
    <row r="70" spans="1:18" ht="19.5" customHeight="1">
      <c r="A70" s="522" t="s">
        <v>468</v>
      </c>
      <c r="B70" s="522"/>
      <c r="C70" s="509"/>
      <c r="D70" s="522"/>
      <c r="E70" s="514">
        <v>-122816</v>
      </c>
      <c r="F70" s="514"/>
      <c r="G70" s="513">
        <v>-708952</v>
      </c>
      <c r="H70" s="525"/>
      <c r="I70" s="514">
        <v>0</v>
      </c>
      <c r="J70" s="513"/>
      <c r="K70" s="513">
        <v>0</v>
      </c>
      <c r="M70" s="858"/>
      <c r="N70" s="858"/>
      <c r="R70" s="517"/>
    </row>
    <row r="71" spans="1:18" ht="19.5" customHeight="1">
      <c r="A71" s="522" t="s">
        <v>462</v>
      </c>
      <c r="B71" s="522"/>
      <c r="C71" s="509"/>
      <c r="D71" s="522"/>
      <c r="E71" s="514">
        <v>0</v>
      </c>
      <c r="F71" s="534"/>
      <c r="G71" s="513">
        <v>7038</v>
      </c>
      <c r="H71" s="535"/>
      <c r="I71" s="513">
        <v>0</v>
      </c>
      <c r="J71" s="535"/>
      <c r="K71" s="513">
        <v>0</v>
      </c>
      <c r="M71" s="858"/>
      <c r="N71" s="858"/>
      <c r="R71" s="517"/>
    </row>
    <row r="72" spans="1:18" ht="19.5" customHeight="1">
      <c r="A72" s="522" t="s">
        <v>458</v>
      </c>
      <c r="B72" s="522"/>
      <c r="C72" s="509"/>
      <c r="D72" s="522"/>
      <c r="E72" s="514">
        <v>0</v>
      </c>
      <c r="F72" s="534"/>
      <c r="G72" s="513">
        <v>0</v>
      </c>
      <c r="H72" s="535"/>
      <c r="I72" s="534">
        <v>2316253</v>
      </c>
      <c r="J72" s="535"/>
      <c r="K72" s="534">
        <v>-175116</v>
      </c>
      <c r="M72" s="859"/>
      <c r="N72" s="858"/>
      <c r="R72" s="517"/>
    </row>
    <row r="73" spans="1:18" ht="19.5" customHeight="1">
      <c r="A73" s="522" t="s">
        <v>503</v>
      </c>
      <c r="B73" s="860"/>
      <c r="E73" s="514">
        <v>0</v>
      </c>
      <c r="G73" s="513">
        <v>28000</v>
      </c>
      <c r="I73" s="534">
        <v>347</v>
      </c>
      <c r="K73" s="513">
        <v>28000</v>
      </c>
      <c r="M73" s="860"/>
      <c r="N73" s="860"/>
      <c r="R73" s="517"/>
    </row>
    <row r="74" spans="1:18" ht="19.5" customHeight="1">
      <c r="A74" s="522" t="s">
        <v>460</v>
      </c>
      <c r="B74" s="522"/>
      <c r="C74" s="509"/>
      <c r="D74" s="522"/>
      <c r="E74" s="514">
        <v>-148201</v>
      </c>
      <c r="F74" s="534"/>
      <c r="G74" s="534">
        <v>-45496</v>
      </c>
      <c r="H74" s="535"/>
      <c r="I74" s="534">
        <v>-5622762</v>
      </c>
      <c r="J74" s="535"/>
      <c r="K74" s="513">
        <v>-7834</v>
      </c>
      <c r="M74" s="860"/>
      <c r="N74" s="860"/>
      <c r="R74" s="517"/>
    </row>
    <row r="75" spans="1:18" ht="19.5" customHeight="1">
      <c r="A75" s="522" t="s">
        <v>463</v>
      </c>
      <c r="B75" s="522"/>
      <c r="C75" s="509"/>
      <c r="D75" s="522"/>
      <c r="E75" s="514"/>
      <c r="F75" s="534"/>
      <c r="G75" s="513"/>
      <c r="H75" s="535"/>
      <c r="I75" s="534"/>
      <c r="J75" s="535"/>
      <c r="K75" s="513"/>
      <c r="M75" s="861"/>
      <c r="N75" s="861"/>
      <c r="R75" s="517"/>
    </row>
    <row r="76" spans="1:18" ht="19.5" customHeight="1">
      <c r="A76" s="522"/>
      <c r="B76" s="522" t="s">
        <v>464</v>
      </c>
      <c r="C76" s="509"/>
      <c r="D76" s="522"/>
      <c r="E76" s="514">
        <v>68910</v>
      </c>
      <c r="F76" s="534"/>
      <c r="G76" s="534">
        <v>303703</v>
      </c>
      <c r="H76" s="535"/>
      <c r="I76" s="534">
        <v>117531</v>
      </c>
      <c r="J76" s="535"/>
      <c r="K76" s="514">
        <v>93835</v>
      </c>
      <c r="M76" s="860"/>
      <c r="N76" s="860"/>
      <c r="R76" s="517"/>
    </row>
    <row r="77" spans="1:18" ht="19.5" customHeight="1">
      <c r="A77" s="505" t="s">
        <v>469</v>
      </c>
      <c r="B77" s="505"/>
      <c r="C77" s="1023"/>
      <c r="D77" s="505"/>
      <c r="E77" s="514">
        <v>0</v>
      </c>
      <c r="F77" s="513"/>
      <c r="G77" s="513">
        <v>2073</v>
      </c>
      <c r="H77" s="526"/>
      <c r="I77" s="535">
        <v>3962053</v>
      </c>
      <c r="J77" s="513"/>
      <c r="K77" s="513">
        <v>2073</v>
      </c>
      <c r="M77" s="858"/>
      <c r="N77" s="858"/>
      <c r="R77" s="517"/>
    </row>
    <row r="78" spans="1:18" ht="19.5" customHeight="1">
      <c r="A78" s="522" t="s">
        <v>459</v>
      </c>
      <c r="B78" s="522"/>
      <c r="C78" s="509"/>
      <c r="D78" s="522"/>
      <c r="E78" s="514">
        <v>0</v>
      </c>
      <c r="F78" s="534"/>
      <c r="G78" s="513">
        <v>0</v>
      </c>
      <c r="H78" s="535"/>
      <c r="I78" s="534">
        <v>-150000</v>
      </c>
      <c r="J78" s="535"/>
      <c r="K78" s="513">
        <v>-125551</v>
      </c>
      <c r="M78" s="857"/>
      <c r="N78" s="857"/>
      <c r="R78" s="517"/>
    </row>
    <row r="79" spans="1:18" ht="19.5" customHeight="1">
      <c r="A79" s="522" t="s">
        <v>457</v>
      </c>
      <c r="B79" s="522"/>
      <c r="C79" s="509">
        <v>11</v>
      </c>
      <c r="D79" s="522"/>
      <c r="E79" s="514">
        <v>-84634</v>
      </c>
      <c r="F79" s="534"/>
      <c r="G79" s="513">
        <v>0</v>
      </c>
      <c r="H79" s="535"/>
      <c r="I79" s="513">
        <v>0</v>
      </c>
      <c r="J79" s="513"/>
      <c r="K79" s="513">
        <v>0</v>
      </c>
      <c r="M79" s="857"/>
      <c r="N79" s="857"/>
      <c r="R79" s="517"/>
    </row>
    <row r="80" spans="1:18" s="536" customFormat="1" ht="19.5" customHeight="1">
      <c r="A80" s="522" t="s">
        <v>465</v>
      </c>
      <c r="B80" s="522"/>
      <c r="C80" s="509"/>
      <c r="D80" s="522"/>
      <c r="E80" s="514"/>
      <c r="F80" s="514"/>
      <c r="G80" s="514"/>
      <c r="H80" s="513"/>
      <c r="I80" s="534"/>
      <c r="J80" s="513"/>
      <c r="K80" s="513"/>
      <c r="L80" s="502"/>
      <c r="M80" s="858"/>
      <c r="N80" s="858"/>
      <c r="R80" s="517"/>
    </row>
    <row r="81" spans="1:18" ht="19.5" customHeight="1">
      <c r="A81" s="522"/>
      <c r="B81" s="522" t="s">
        <v>466</v>
      </c>
      <c r="C81" s="509"/>
      <c r="D81" s="522"/>
      <c r="E81" s="514">
        <v>148339</v>
      </c>
      <c r="F81" s="514"/>
      <c r="G81" s="514">
        <v>243524</v>
      </c>
      <c r="H81" s="513"/>
      <c r="I81" s="513">
        <v>0</v>
      </c>
      <c r="J81" s="513"/>
      <c r="K81" s="513">
        <v>0</v>
      </c>
      <c r="M81" s="858"/>
      <c r="N81" s="858"/>
      <c r="R81" s="517"/>
    </row>
    <row r="82" spans="1:18" ht="19.5" customHeight="1">
      <c r="A82" s="522" t="s">
        <v>456</v>
      </c>
      <c r="B82" s="522"/>
      <c r="C82" s="509"/>
      <c r="D82" s="522"/>
      <c r="E82" s="514"/>
      <c r="F82" s="531"/>
      <c r="G82" s="531"/>
      <c r="H82" s="532"/>
      <c r="J82" s="532"/>
      <c r="K82" s="531"/>
      <c r="L82" s="536"/>
      <c r="M82" s="853"/>
      <c r="N82" s="853"/>
      <c r="R82" s="517"/>
    </row>
    <row r="83" spans="1:18" ht="19.5" customHeight="1">
      <c r="A83" s="522"/>
      <c r="B83" s="522" t="s">
        <v>432</v>
      </c>
      <c r="C83" s="509"/>
      <c r="D83" s="522"/>
      <c r="E83" s="514">
        <v>-1351625</v>
      </c>
      <c r="F83" s="534"/>
      <c r="G83" s="534">
        <v>-505944</v>
      </c>
      <c r="H83" s="535"/>
      <c r="I83" s="534">
        <v>-1138</v>
      </c>
      <c r="J83" s="535"/>
      <c r="K83" s="534">
        <v>-960</v>
      </c>
      <c r="M83" s="858"/>
      <c r="N83" s="858"/>
      <c r="R83" s="517"/>
    </row>
    <row r="84" spans="1:18" ht="19.5" customHeight="1">
      <c r="A84" s="522" t="s">
        <v>470</v>
      </c>
      <c r="B84" s="522"/>
      <c r="C84" s="509">
        <v>3</v>
      </c>
      <c r="D84" s="522"/>
      <c r="E84" s="518">
        <v>-172130</v>
      </c>
      <c r="F84" s="513"/>
      <c r="G84" s="518">
        <v>0</v>
      </c>
      <c r="H84" s="526"/>
      <c r="I84" s="518">
        <v>0</v>
      </c>
      <c r="J84" s="513"/>
      <c r="K84" s="518">
        <v>0</v>
      </c>
      <c r="M84" s="858"/>
      <c r="N84" s="858"/>
      <c r="R84" s="517"/>
    </row>
    <row r="85" spans="1:18" ht="19.5" customHeight="1">
      <c r="A85" s="523" t="s">
        <v>471</v>
      </c>
      <c r="B85" s="523"/>
      <c r="C85" s="509"/>
      <c r="D85" s="522"/>
      <c r="E85" s="524">
        <v>558531</v>
      </c>
      <c r="F85" s="525"/>
      <c r="G85" s="524">
        <v>367859</v>
      </c>
      <c r="H85" s="525"/>
      <c r="I85" s="524">
        <v>1110516</v>
      </c>
      <c r="J85" s="525"/>
      <c r="K85" s="524">
        <v>1699207</v>
      </c>
      <c r="M85" s="856"/>
      <c r="N85" s="857"/>
      <c r="R85" s="517"/>
    </row>
    <row r="86" spans="1:18" ht="19.5" customHeight="1">
      <c r="A86" s="522"/>
      <c r="B86" s="522"/>
      <c r="C86" s="509"/>
      <c r="D86" s="522"/>
      <c r="E86" s="526"/>
      <c r="F86" s="526"/>
      <c r="G86" s="526"/>
      <c r="H86" s="526"/>
      <c r="I86" s="526"/>
      <c r="J86" s="526"/>
      <c r="K86" s="526"/>
      <c r="M86" s="858"/>
      <c r="N86" s="857"/>
      <c r="R86" s="517"/>
    </row>
    <row r="87" spans="1:18" ht="19.5" customHeight="1">
      <c r="A87" s="529" t="s">
        <v>472</v>
      </c>
      <c r="B87" s="522"/>
      <c r="C87" s="509"/>
      <c r="D87" s="522"/>
      <c r="E87" s="514"/>
      <c r="F87" s="514"/>
      <c r="G87" s="514"/>
      <c r="H87" s="513"/>
      <c r="I87" s="514"/>
      <c r="J87" s="513"/>
      <c r="K87" s="514"/>
      <c r="M87" s="872"/>
      <c r="N87" s="857"/>
      <c r="R87" s="517"/>
    </row>
    <row r="88" spans="1:18" ht="19.5" customHeight="1">
      <c r="A88" s="522" t="s">
        <v>482</v>
      </c>
      <c r="B88" s="522"/>
      <c r="C88" s="509"/>
      <c r="D88" s="522"/>
      <c r="E88" s="513"/>
      <c r="F88" s="513"/>
      <c r="G88" s="513"/>
      <c r="H88" s="535"/>
      <c r="I88" s="515"/>
      <c r="J88" s="535"/>
      <c r="K88" s="515"/>
      <c r="M88" s="857"/>
      <c r="N88" s="857"/>
      <c r="R88" s="517"/>
    </row>
    <row r="89" spans="1:18" ht="19.5" customHeight="1">
      <c r="A89" s="522"/>
      <c r="B89" s="522" t="s">
        <v>483</v>
      </c>
      <c r="C89" s="509"/>
      <c r="D89" s="522"/>
      <c r="E89" s="514">
        <v>138000</v>
      </c>
      <c r="F89" s="513"/>
      <c r="G89" s="514">
        <v>32403</v>
      </c>
      <c r="H89" s="535"/>
      <c r="I89" s="513">
        <v>0</v>
      </c>
      <c r="J89" s="535"/>
      <c r="K89" s="513">
        <v>0</v>
      </c>
      <c r="M89" s="845"/>
      <c r="N89" s="857"/>
      <c r="R89" s="517"/>
    </row>
    <row r="90" spans="1:18" ht="19.5" customHeight="1">
      <c r="A90" s="522" t="s">
        <v>473</v>
      </c>
      <c r="B90" s="522"/>
      <c r="C90" s="509"/>
      <c r="D90" s="522"/>
      <c r="E90" s="514">
        <v>-33816</v>
      </c>
      <c r="F90" s="514"/>
      <c r="G90" s="514">
        <v>-276190</v>
      </c>
      <c r="H90" s="535"/>
      <c r="I90" s="513">
        <v>0</v>
      </c>
      <c r="J90" s="535"/>
      <c r="K90" s="513">
        <v>0</v>
      </c>
      <c r="M90" s="857"/>
      <c r="N90" s="857"/>
      <c r="R90" s="517"/>
    </row>
    <row r="91" spans="1:18" ht="19.5" customHeight="1">
      <c r="A91" s="505" t="s">
        <v>853</v>
      </c>
      <c r="B91" s="522"/>
      <c r="C91" s="509"/>
      <c r="D91" s="522"/>
      <c r="E91" s="513">
        <v>-21800</v>
      </c>
      <c r="F91" s="514"/>
      <c r="G91" s="513">
        <v>4000</v>
      </c>
      <c r="H91" s="535"/>
      <c r="I91" s="513">
        <v>252000</v>
      </c>
      <c r="J91" s="535"/>
      <c r="K91" s="513">
        <v>-36000</v>
      </c>
      <c r="M91" s="857"/>
      <c r="N91" s="857"/>
      <c r="R91" s="517"/>
    </row>
    <row r="92" spans="1:18" ht="19.5" customHeight="1">
      <c r="A92" s="522" t="s">
        <v>476</v>
      </c>
      <c r="B92" s="522"/>
      <c r="C92" s="509"/>
      <c r="D92" s="522"/>
      <c r="E92" s="514">
        <v>19784</v>
      </c>
      <c r="F92" s="513"/>
      <c r="G92" s="514">
        <v>-149028</v>
      </c>
      <c r="H92" s="513"/>
      <c r="I92" s="513">
        <v>0</v>
      </c>
      <c r="J92" s="513">
        <v>0</v>
      </c>
      <c r="K92" s="513">
        <v>0</v>
      </c>
      <c r="M92" s="857"/>
      <c r="N92" s="857"/>
      <c r="R92" s="517"/>
    </row>
    <row r="93" spans="1:18" ht="19.5" customHeight="1">
      <c r="A93" s="505" t="s">
        <v>475</v>
      </c>
      <c r="B93" s="522"/>
      <c r="C93" s="509"/>
      <c r="D93" s="522"/>
      <c r="E93" s="513">
        <v>43592</v>
      </c>
      <c r="F93" s="514"/>
      <c r="G93" s="513">
        <v>120000</v>
      </c>
      <c r="H93" s="535"/>
      <c r="I93" s="513">
        <v>0</v>
      </c>
      <c r="J93" s="535">
        <v>0</v>
      </c>
      <c r="K93" s="513">
        <v>0</v>
      </c>
      <c r="M93" s="857"/>
      <c r="N93" s="857"/>
      <c r="R93" s="517"/>
    </row>
    <row r="94" spans="1:18" ht="19.5" customHeight="1">
      <c r="A94" s="522" t="s">
        <v>843</v>
      </c>
      <c r="B94" s="522"/>
      <c r="C94" s="509"/>
      <c r="D94" s="522"/>
      <c r="E94" s="514">
        <v>-1080315</v>
      </c>
      <c r="F94" s="513"/>
      <c r="G94" s="514">
        <v>-1490372</v>
      </c>
      <c r="H94" s="513"/>
      <c r="I94" s="513">
        <v>0</v>
      </c>
      <c r="J94" s="513"/>
      <c r="K94" s="513">
        <v>-240000</v>
      </c>
      <c r="M94" s="858"/>
      <c r="N94" s="857"/>
      <c r="R94" s="517"/>
    </row>
    <row r="95" spans="1:18" ht="19.5" customHeight="1">
      <c r="A95" s="522" t="s">
        <v>477</v>
      </c>
      <c r="B95" s="522"/>
      <c r="C95" s="509"/>
      <c r="D95" s="522"/>
      <c r="E95" s="514">
        <v>-2000000</v>
      </c>
      <c r="F95" s="513"/>
      <c r="G95" s="513">
        <v>0</v>
      </c>
      <c r="H95" s="513"/>
      <c r="I95" s="513">
        <v>-2000000</v>
      </c>
      <c r="J95" s="513"/>
      <c r="K95" s="513">
        <v>0</v>
      </c>
      <c r="M95" s="857"/>
      <c r="N95" s="857"/>
      <c r="R95" s="517"/>
    </row>
    <row r="96" spans="1:18" ht="19.5" customHeight="1">
      <c r="A96" s="522" t="s">
        <v>481</v>
      </c>
      <c r="B96" s="522"/>
      <c r="C96" s="509"/>
      <c r="D96" s="522"/>
      <c r="E96" s="513">
        <v>172</v>
      </c>
      <c r="F96" s="514"/>
      <c r="G96" s="513">
        <v>0</v>
      </c>
      <c r="H96" s="513"/>
      <c r="I96" s="513">
        <v>172</v>
      </c>
      <c r="J96" s="513"/>
      <c r="K96" s="513">
        <v>0</v>
      </c>
      <c r="M96" s="857"/>
      <c r="N96" s="857"/>
      <c r="R96" s="517"/>
    </row>
    <row r="97" spans="1:18" ht="19.5" customHeight="1">
      <c r="A97" s="522" t="s">
        <v>480</v>
      </c>
      <c r="B97" s="522"/>
      <c r="C97" s="509"/>
      <c r="D97" s="522"/>
      <c r="E97" s="514">
        <v>-91119</v>
      </c>
      <c r="F97" s="513"/>
      <c r="G97" s="514">
        <v>-91119</v>
      </c>
      <c r="H97" s="513"/>
      <c r="I97" s="513">
        <v>-91119</v>
      </c>
      <c r="J97" s="513"/>
      <c r="K97" s="513">
        <v>-91119</v>
      </c>
      <c r="M97" s="858"/>
      <c r="N97" s="857"/>
      <c r="R97" s="517"/>
    </row>
    <row r="98" spans="1:18" ht="19.5" customHeight="1">
      <c r="A98" s="522" t="s">
        <v>479</v>
      </c>
      <c r="B98" s="522"/>
      <c r="C98" s="509"/>
      <c r="D98" s="522"/>
      <c r="E98" s="514">
        <v>-37279</v>
      </c>
      <c r="F98" s="513"/>
      <c r="G98" s="514">
        <v>-37005</v>
      </c>
      <c r="H98" s="513"/>
      <c r="I98" s="513">
        <v>0</v>
      </c>
      <c r="J98" s="513"/>
      <c r="K98" s="513">
        <v>0</v>
      </c>
      <c r="M98" s="853"/>
      <c r="N98" s="853"/>
      <c r="R98" s="517"/>
    </row>
    <row r="99" spans="1:18" ht="19.5" customHeight="1">
      <c r="A99" s="522" t="s">
        <v>484</v>
      </c>
      <c r="B99" s="522"/>
      <c r="C99" s="509"/>
      <c r="D99" s="522"/>
      <c r="E99" s="537"/>
      <c r="F99" s="513"/>
      <c r="G99" s="513"/>
      <c r="H99" s="513"/>
      <c r="I99" s="513"/>
      <c r="J99" s="513"/>
      <c r="K99" s="513"/>
      <c r="M99" s="845"/>
      <c r="N99" s="850"/>
      <c r="R99" s="517"/>
    </row>
    <row r="100" spans="1:18" ht="19.5" customHeight="1">
      <c r="A100" s="521"/>
      <c r="B100" s="521" t="s">
        <v>485</v>
      </c>
      <c r="C100" s="509"/>
      <c r="D100" s="522"/>
      <c r="E100" s="513">
        <v>-3088</v>
      </c>
      <c r="F100" s="513"/>
      <c r="G100" s="513">
        <v>-33240</v>
      </c>
      <c r="H100" s="513"/>
      <c r="I100" s="513">
        <v>-3088</v>
      </c>
      <c r="J100" s="513"/>
      <c r="K100" s="513">
        <v>-33240</v>
      </c>
      <c r="M100" s="857"/>
      <c r="N100" s="857"/>
      <c r="R100" s="517"/>
    </row>
    <row r="101" spans="1:18" ht="19.5" customHeight="1">
      <c r="A101" s="505" t="s">
        <v>452</v>
      </c>
      <c r="B101" s="502"/>
      <c r="C101" s="1023"/>
      <c r="D101" s="504"/>
      <c r="E101" s="518">
        <v>-317035</v>
      </c>
      <c r="F101" s="513"/>
      <c r="G101" s="518">
        <v>-351216</v>
      </c>
      <c r="H101" s="513"/>
      <c r="I101" s="518">
        <v>-114529</v>
      </c>
      <c r="J101" s="513"/>
      <c r="K101" s="518">
        <v>-126502</v>
      </c>
      <c r="M101" s="857"/>
      <c r="N101" s="857"/>
      <c r="R101" s="517"/>
    </row>
    <row r="102" spans="1:18" ht="19.5" customHeight="1">
      <c r="A102" s="523" t="s">
        <v>486</v>
      </c>
      <c r="B102" s="523"/>
      <c r="C102" s="509"/>
      <c r="D102" s="522"/>
      <c r="E102" s="524">
        <v>-3382904</v>
      </c>
      <c r="F102" s="525"/>
      <c r="G102" s="524">
        <v>-2271767</v>
      </c>
      <c r="H102" s="525"/>
      <c r="I102" s="524">
        <v>-1956564</v>
      </c>
      <c r="J102" s="525"/>
      <c r="K102" s="524">
        <v>-526861</v>
      </c>
      <c r="M102" s="863"/>
      <c r="N102" s="854"/>
      <c r="R102" s="517"/>
    </row>
    <row r="103" spans="1:18" ht="19.5" customHeight="1">
      <c r="A103" s="523"/>
      <c r="B103" s="523"/>
      <c r="C103" s="509"/>
      <c r="D103" s="522"/>
      <c r="E103" s="526"/>
      <c r="F103" s="525"/>
      <c r="G103" s="526"/>
      <c r="H103" s="526"/>
      <c r="I103" s="526"/>
      <c r="J103" s="526"/>
      <c r="K103" s="526"/>
      <c r="M103" s="862"/>
      <c r="N103" s="857"/>
      <c r="R103" s="517"/>
    </row>
    <row r="104" spans="1:18" ht="19.5" customHeight="1">
      <c r="A104" s="522" t="s">
        <v>487</v>
      </c>
      <c r="B104" s="522"/>
      <c r="C104" s="509"/>
      <c r="D104" s="522"/>
      <c r="E104" s="513"/>
      <c r="F104" s="514"/>
      <c r="G104" s="513"/>
      <c r="H104" s="513"/>
      <c r="I104" s="513"/>
      <c r="J104" s="513"/>
      <c r="K104" s="513"/>
      <c r="M104" s="862"/>
      <c r="N104" s="862"/>
      <c r="R104" s="517"/>
    </row>
    <row r="105" spans="1:18" ht="19.5" customHeight="1">
      <c r="A105" s="502"/>
      <c r="B105" s="522" t="s">
        <v>488</v>
      </c>
      <c r="C105" s="509"/>
      <c r="D105" s="522"/>
      <c r="E105" s="513">
        <v>-1839248</v>
      </c>
      <c r="F105" s="514"/>
      <c r="G105" s="513">
        <v>-224705</v>
      </c>
      <c r="H105" s="514"/>
      <c r="I105" s="513">
        <v>-1252526</v>
      </c>
      <c r="J105" s="514"/>
      <c r="K105" s="513">
        <v>1050171</v>
      </c>
      <c r="M105" s="853"/>
      <c r="N105" s="857"/>
      <c r="R105" s="517"/>
    </row>
    <row r="106" spans="1:18" ht="19.5" customHeight="1">
      <c r="A106" s="522" t="s">
        <v>489</v>
      </c>
      <c r="B106" s="502"/>
      <c r="C106" s="509"/>
      <c r="D106" s="522"/>
      <c r="E106" s="514">
        <v>-345708</v>
      </c>
      <c r="F106" s="513"/>
      <c r="G106" s="513">
        <v>10892</v>
      </c>
      <c r="H106" s="513"/>
      <c r="I106" s="513">
        <v>0</v>
      </c>
      <c r="J106" s="535"/>
      <c r="K106" s="513">
        <v>0</v>
      </c>
      <c r="M106" s="853"/>
      <c r="N106" s="857"/>
      <c r="R106" s="517"/>
    </row>
    <row r="107" spans="1:18" ht="19.5" customHeight="1">
      <c r="A107" s="521" t="s">
        <v>490</v>
      </c>
      <c r="B107" s="522"/>
      <c r="C107" s="509"/>
      <c r="D107" s="522"/>
      <c r="E107" s="513"/>
      <c r="F107" s="513"/>
      <c r="G107" s="513"/>
      <c r="H107" s="513"/>
      <c r="I107" s="538"/>
      <c r="J107" s="513"/>
      <c r="K107" s="538"/>
      <c r="M107" s="862"/>
      <c r="N107" s="857"/>
      <c r="R107" s="517"/>
    </row>
    <row r="108" spans="1:18" ht="19.5" customHeight="1">
      <c r="A108" s="521"/>
      <c r="B108" s="522" t="s">
        <v>491</v>
      </c>
      <c r="C108" s="509"/>
      <c r="D108" s="522"/>
      <c r="E108" s="518">
        <v>16643</v>
      </c>
      <c r="F108" s="525"/>
      <c r="G108" s="518">
        <v>4910</v>
      </c>
      <c r="H108" s="525"/>
      <c r="I108" s="518">
        <v>-2793</v>
      </c>
      <c r="J108" s="525"/>
      <c r="K108" s="518">
        <v>-11567</v>
      </c>
      <c r="M108" s="862"/>
      <c r="N108" s="862"/>
      <c r="R108" s="517"/>
    </row>
    <row r="109" spans="1:18" ht="19.5" customHeight="1">
      <c r="A109" s="520" t="s">
        <v>492</v>
      </c>
      <c r="B109" s="522"/>
      <c r="C109" s="509"/>
      <c r="D109" s="522"/>
      <c r="E109" s="526">
        <v>-2168313</v>
      </c>
      <c r="F109" s="525"/>
      <c r="G109" s="526">
        <v>-208903</v>
      </c>
      <c r="H109" s="525"/>
      <c r="I109" s="526">
        <v>-1255319</v>
      </c>
      <c r="J109" s="525"/>
      <c r="K109" s="526">
        <v>1038604</v>
      </c>
      <c r="M109" s="854"/>
      <c r="N109" s="854"/>
      <c r="R109" s="517"/>
    </row>
    <row r="110" spans="1:18" ht="19.5" customHeight="1">
      <c r="A110" s="522" t="s">
        <v>493</v>
      </c>
      <c r="B110" s="522"/>
      <c r="C110" s="509"/>
      <c r="D110" s="522"/>
      <c r="E110" s="518">
        <v>6952738</v>
      </c>
      <c r="F110" s="513"/>
      <c r="G110" s="518">
        <v>5932091</v>
      </c>
      <c r="H110" s="513"/>
      <c r="I110" s="518">
        <v>1480647</v>
      </c>
      <c r="J110" s="513"/>
      <c r="K110" s="518">
        <v>126967</v>
      </c>
      <c r="M110" s="853"/>
      <c r="N110" s="854"/>
      <c r="R110" s="517"/>
    </row>
    <row r="111" spans="1:18" ht="19.5" customHeight="1" thickBot="1">
      <c r="A111" s="523" t="s">
        <v>494</v>
      </c>
      <c r="B111" s="523"/>
      <c r="C111" s="509">
        <v>5</v>
      </c>
      <c r="D111" s="522"/>
      <c r="E111" s="539">
        <v>4784425</v>
      </c>
      <c r="F111" s="525"/>
      <c r="G111" s="539">
        <v>5723188</v>
      </c>
      <c r="H111" s="525"/>
      <c r="I111" s="539">
        <v>225328</v>
      </c>
      <c r="J111" s="525"/>
      <c r="K111" s="539">
        <v>1165571</v>
      </c>
      <c r="M111" s="852"/>
      <c r="N111" s="854"/>
      <c r="R111" s="517"/>
    </row>
    <row r="112" spans="1:18" ht="19.5" customHeight="1" thickTop="1">
      <c r="A112" s="520"/>
      <c r="B112" s="523"/>
      <c r="C112" s="509"/>
      <c r="D112" s="522"/>
      <c r="E112" s="526"/>
      <c r="F112" s="525"/>
      <c r="G112" s="526"/>
      <c r="H112" s="525"/>
      <c r="I112" s="526"/>
      <c r="J112" s="525"/>
      <c r="K112" s="526"/>
      <c r="M112" s="840"/>
      <c r="N112" s="839"/>
      <c r="R112" s="517"/>
    </row>
    <row r="113" spans="1:18" ht="19.5" customHeight="1">
      <c r="A113" s="498" t="s">
        <v>0</v>
      </c>
      <c r="B113" s="499"/>
      <c r="C113" s="500"/>
      <c r="D113" s="499"/>
      <c r="E113" s="501"/>
      <c r="F113" s="499"/>
      <c r="G113" s="501"/>
      <c r="H113" s="499"/>
      <c r="I113" s="501"/>
      <c r="J113" s="499"/>
      <c r="K113" s="501"/>
      <c r="M113" s="855"/>
      <c r="N113" s="845"/>
      <c r="R113" s="517"/>
    </row>
    <row r="114" spans="1:18" ht="19.5" customHeight="1">
      <c r="A114" s="503" t="s">
        <v>420</v>
      </c>
      <c r="B114" s="499"/>
      <c r="C114" s="500"/>
      <c r="D114" s="499"/>
      <c r="E114" s="501"/>
      <c r="F114" s="499"/>
      <c r="G114" s="501"/>
      <c r="H114" s="499"/>
      <c r="I114" s="501"/>
      <c r="J114" s="499"/>
      <c r="K114" s="501"/>
      <c r="M114" s="841"/>
      <c r="N114" s="841"/>
      <c r="R114" s="517"/>
    </row>
    <row r="115" spans="1:18" ht="19.5" customHeight="1">
      <c r="A115" s="527"/>
      <c r="B115" s="505"/>
      <c r="C115" s="1023"/>
      <c r="D115" s="505"/>
      <c r="E115" s="528"/>
      <c r="F115" s="528"/>
      <c r="G115" s="528"/>
      <c r="H115" s="528"/>
      <c r="I115" s="528"/>
      <c r="J115" s="528"/>
      <c r="K115" s="528"/>
      <c r="M115" s="841"/>
      <c r="N115" s="841"/>
      <c r="R115" s="517"/>
    </row>
    <row r="116" spans="1:18" ht="19.5" customHeight="1">
      <c r="A116" s="504"/>
      <c r="B116" s="504"/>
      <c r="C116" s="1023"/>
      <c r="D116" s="504"/>
      <c r="E116" s="1080" t="s">
        <v>80</v>
      </c>
      <c r="F116" s="1080"/>
      <c r="G116" s="1080"/>
      <c r="H116" s="505"/>
      <c r="I116" s="1080" t="s">
        <v>81</v>
      </c>
      <c r="J116" s="1080"/>
      <c r="K116" s="1080"/>
      <c r="M116" s="842"/>
      <c r="N116" s="843"/>
      <c r="R116" s="517"/>
    </row>
    <row r="117" spans="1:18" ht="19.5" customHeight="1">
      <c r="A117" s="504"/>
      <c r="B117" s="504"/>
      <c r="C117" s="1023"/>
      <c r="D117" s="504"/>
      <c r="E117" s="1080" t="s">
        <v>82</v>
      </c>
      <c r="F117" s="1080"/>
      <c r="G117" s="1080"/>
      <c r="H117" s="505"/>
      <c r="I117" s="1080" t="s">
        <v>82</v>
      </c>
      <c r="J117" s="1080"/>
      <c r="K117" s="1080"/>
      <c r="M117" s="842"/>
      <c r="N117" s="843"/>
      <c r="R117" s="517"/>
    </row>
    <row r="118" spans="1:18" ht="19.5" customHeight="1">
      <c r="A118" s="506"/>
      <c r="B118" s="507"/>
      <c r="C118" s="506"/>
      <c r="D118" s="507"/>
      <c r="E118" s="1078" t="s">
        <v>414</v>
      </c>
      <c r="F118" s="1078"/>
      <c r="G118" s="1078"/>
      <c r="H118" s="507"/>
      <c r="I118" s="1078" t="s">
        <v>414</v>
      </c>
      <c r="J118" s="1078"/>
      <c r="K118" s="1078"/>
      <c r="M118" s="841"/>
      <c r="N118" s="841"/>
      <c r="R118" s="517"/>
    </row>
    <row r="119" spans="1:18" ht="19.5" customHeight="1">
      <c r="A119" s="506"/>
      <c r="B119" s="507"/>
      <c r="C119" s="506"/>
      <c r="D119" s="508"/>
      <c r="E119" s="1078" t="s">
        <v>406</v>
      </c>
      <c r="F119" s="1078"/>
      <c r="G119" s="1078"/>
      <c r="H119" s="508"/>
      <c r="I119" s="1078" t="s">
        <v>406</v>
      </c>
      <c r="J119" s="1078"/>
      <c r="K119" s="1078"/>
      <c r="M119" s="841"/>
      <c r="N119" s="841"/>
      <c r="R119" s="517"/>
    </row>
    <row r="120" spans="1:18" ht="19.5" customHeight="1">
      <c r="A120" s="504"/>
      <c r="B120" s="504"/>
      <c r="C120" s="509" t="s">
        <v>7</v>
      </c>
      <c r="D120" s="504"/>
      <c r="E120" s="510">
        <v>2017</v>
      </c>
      <c r="F120" s="511"/>
      <c r="G120" s="510">
        <v>2016</v>
      </c>
      <c r="H120" s="505"/>
      <c r="I120" s="510">
        <v>2017</v>
      </c>
      <c r="J120" s="511"/>
      <c r="K120" s="510">
        <v>2016</v>
      </c>
      <c r="M120" s="856"/>
      <c r="N120" s="857"/>
      <c r="R120" s="517"/>
    </row>
    <row r="121" spans="1:18" ht="19.5" customHeight="1">
      <c r="A121" s="504"/>
      <c r="B121" s="504"/>
      <c r="C121" s="1023"/>
      <c r="D121" s="504"/>
      <c r="E121" s="1079" t="s">
        <v>11</v>
      </c>
      <c r="F121" s="1079"/>
      <c r="G121" s="1079"/>
      <c r="H121" s="1079"/>
      <c r="I121" s="1079"/>
      <c r="J121" s="1079"/>
      <c r="K121" s="1079"/>
      <c r="M121" s="857"/>
      <c r="N121" s="854"/>
      <c r="R121" s="517"/>
    </row>
    <row r="122" spans="1:18" ht="19.5" customHeight="1">
      <c r="A122" s="540" t="s">
        <v>495</v>
      </c>
      <c r="B122" s="523"/>
      <c r="C122" s="509"/>
      <c r="D122" s="522"/>
      <c r="E122" s="513"/>
      <c r="F122" s="514"/>
      <c r="G122" s="513"/>
      <c r="H122" s="514"/>
      <c r="I122" s="513"/>
      <c r="J122" s="514"/>
      <c r="K122" s="513"/>
      <c r="M122" s="854"/>
      <c r="N122" s="857"/>
      <c r="R122" s="517"/>
    </row>
    <row r="123" spans="1:18" ht="19.5" customHeight="1">
      <c r="A123" s="522" t="s">
        <v>496</v>
      </c>
      <c r="B123" s="523"/>
      <c r="C123" s="1023"/>
      <c r="D123" s="504"/>
      <c r="E123" s="541"/>
      <c r="F123" s="541"/>
      <c r="G123" s="541"/>
      <c r="H123" s="541"/>
      <c r="I123" s="541"/>
      <c r="J123" s="541"/>
      <c r="K123" s="541"/>
      <c r="M123" s="864"/>
      <c r="N123" s="852"/>
      <c r="R123" s="517"/>
    </row>
    <row r="124" spans="1:18" ht="19.5" customHeight="1">
      <c r="A124" s="522"/>
      <c r="B124" s="522" t="s">
        <v>497</v>
      </c>
      <c r="C124" s="1023"/>
      <c r="D124" s="523"/>
      <c r="E124" s="513">
        <v>11567</v>
      </c>
      <c r="F124" s="514"/>
      <c r="G124" s="513">
        <v>47551</v>
      </c>
      <c r="H124" s="514"/>
      <c r="I124" s="513">
        <v>0</v>
      </c>
      <c r="J124" s="513"/>
      <c r="K124" s="513">
        <v>350</v>
      </c>
      <c r="M124" s="864"/>
      <c r="N124" s="864"/>
      <c r="R124" s="517"/>
    </row>
    <row r="125" spans="1:18" ht="19.5" customHeight="1">
      <c r="A125" s="522" t="s">
        <v>858</v>
      </c>
      <c r="B125" s="522"/>
      <c r="C125" s="1023"/>
      <c r="D125" s="523"/>
      <c r="E125" s="513"/>
      <c r="F125" s="514"/>
      <c r="G125" s="513"/>
      <c r="H125" s="514"/>
      <c r="I125" s="514"/>
      <c r="J125" s="513"/>
      <c r="K125" s="513"/>
      <c r="M125" s="864"/>
      <c r="N125" s="864"/>
      <c r="R125" s="517"/>
    </row>
    <row r="126" spans="1:18" ht="19.5" customHeight="1">
      <c r="B126" s="522" t="s">
        <v>497</v>
      </c>
      <c r="E126" s="513">
        <v>50</v>
      </c>
      <c r="G126" s="513">
        <v>0</v>
      </c>
      <c r="I126" s="513">
        <v>0</v>
      </c>
      <c r="K126" s="513">
        <v>0</v>
      </c>
      <c r="M126" s="857"/>
      <c r="N126" s="857"/>
      <c r="R126" s="517"/>
    </row>
    <row r="127" spans="1:18" ht="19.5" customHeight="1">
      <c r="A127" s="551" t="s">
        <v>504</v>
      </c>
      <c r="B127" s="522"/>
      <c r="C127" s="1023"/>
      <c r="D127" s="523"/>
      <c r="E127" s="513">
        <v>0</v>
      </c>
      <c r="F127" s="514"/>
      <c r="G127" s="513">
        <v>1020</v>
      </c>
      <c r="H127" s="514"/>
      <c r="I127" s="513">
        <v>0</v>
      </c>
      <c r="J127" s="513"/>
      <c r="K127" s="513">
        <v>1020</v>
      </c>
      <c r="M127" s="857"/>
      <c r="N127" s="857"/>
      <c r="R127" s="517"/>
    </row>
    <row r="128" spans="1:18" ht="19.5" customHeight="1">
      <c r="A128" s="542" t="s">
        <v>498</v>
      </c>
      <c r="B128" s="520"/>
      <c r="C128" s="1023"/>
      <c r="D128" s="523"/>
      <c r="E128" s="513">
        <v>3954</v>
      </c>
      <c r="F128" s="514"/>
      <c r="G128" s="513">
        <v>3955</v>
      </c>
      <c r="H128" s="514"/>
      <c r="I128" s="513">
        <v>3954</v>
      </c>
      <c r="J128" s="514"/>
      <c r="K128" s="513">
        <v>3955</v>
      </c>
      <c r="M128" s="857"/>
      <c r="N128" s="857"/>
      <c r="R128" s="517"/>
    </row>
    <row r="129" spans="1:18" ht="19.5" customHeight="1">
      <c r="A129" s="542" t="s">
        <v>499</v>
      </c>
      <c r="B129" s="542"/>
      <c r="C129" s="1023"/>
      <c r="D129" s="523"/>
      <c r="E129" s="513">
        <v>0</v>
      </c>
      <c r="F129" s="514"/>
      <c r="G129" s="515">
        <v>3814</v>
      </c>
      <c r="H129" s="535"/>
      <c r="I129" s="513">
        <v>0</v>
      </c>
      <c r="J129" s="535"/>
      <c r="K129" s="513">
        <v>3814</v>
      </c>
      <c r="M129" s="857"/>
      <c r="N129" s="857"/>
      <c r="R129" s="517"/>
    </row>
    <row r="130" spans="1:18" ht="19.5" customHeight="1">
      <c r="A130" s="552" t="s">
        <v>505</v>
      </c>
      <c r="B130" s="542"/>
      <c r="C130" s="1023"/>
      <c r="D130" s="523"/>
      <c r="E130" s="513">
        <v>0</v>
      </c>
      <c r="F130" s="514"/>
      <c r="G130" s="515">
        <v>72852</v>
      </c>
      <c r="H130" s="535"/>
      <c r="I130" s="513">
        <v>0</v>
      </c>
      <c r="J130" s="535"/>
      <c r="K130" s="513">
        <v>0</v>
      </c>
      <c r="M130" s="865"/>
      <c r="N130" s="845"/>
      <c r="R130" s="517"/>
    </row>
    <row r="131" spans="1:18" ht="19.5" customHeight="1">
      <c r="A131" s="542" t="s">
        <v>500</v>
      </c>
      <c r="B131" s="542"/>
      <c r="C131" s="1023"/>
      <c r="D131" s="523"/>
      <c r="E131" s="513">
        <v>0</v>
      </c>
      <c r="F131" s="514"/>
      <c r="G131" s="515">
        <v>0</v>
      </c>
      <c r="H131" s="535"/>
      <c r="I131" s="513">
        <v>-2079993</v>
      </c>
      <c r="J131" s="535"/>
      <c r="K131" s="513">
        <v>0</v>
      </c>
      <c r="M131" s="855"/>
      <c r="R131" s="517"/>
    </row>
    <row r="132" spans="1:18" ht="19.5" customHeight="1">
      <c r="A132" s="542" t="s">
        <v>854</v>
      </c>
      <c r="B132" s="542"/>
      <c r="C132" s="1023"/>
      <c r="D132" s="523"/>
      <c r="E132" s="513">
        <v>0</v>
      </c>
      <c r="F132" s="514"/>
      <c r="G132" s="515">
        <v>0</v>
      </c>
      <c r="H132" s="535"/>
      <c r="I132" s="513">
        <v>2079993</v>
      </c>
      <c r="J132" s="535"/>
      <c r="K132" s="513">
        <v>0</v>
      </c>
      <c r="M132" s="855"/>
      <c r="R132" s="517"/>
    </row>
    <row r="133" spans="1:18" ht="19.5" customHeight="1">
      <c r="M133" s="865"/>
      <c r="N133" s="841"/>
      <c r="R133" s="517"/>
    </row>
    <row r="134" spans="1:18" ht="19.5" customHeight="1">
      <c r="B134" s="865"/>
      <c r="M134" s="866"/>
      <c r="N134" s="866"/>
      <c r="R134" s="517"/>
    </row>
    <row r="135" spans="1:18" ht="19.5" customHeight="1">
      <c r="B135" s="841"/>
      <c r="M135" s="866"/>
      <c r="N135" s="866"/>
      <c r="R135" s="517"/>
    </row>
    <row r="136" spans="1:18" ht="19.5" customHeight="1">
      <c r="M136" s="867"/>
      <c r="N136" s="845"/>
    </row>
    <row r="137" spans="1:18" ht="19.5" customHeight="1">
      <c r="M137" s="855"/>
      <c r="N137" s="855"/>
    </row>
    <row r="138" spans="1:18" ht="19.5" customHeight="1">
      <c r="M138" s="855"/>
      <c r="N138" s="855"/>
    </row>
    <row r="139" spans="1:18" ht="19.5" customHeight="1">
      <c r="M139" s="855"/>
      <c r="N139" s="855"/>
    </row>
    <row r="140" spans="1:18" ht="19.5" customHeight="1">
      <c r="M140" s="855"/>
      <c r="N140" s="855"/>
    </row>
    <row r="141" spans="1:18" ht="19.5" customHeight="1">
      <c r="M141" s="855"/>
      <c r="N141" s="855"/>
    </row>
    <row r="142" spans="1:18" ht="19.5" customHeight="1">
      <c r="M142" s="855"/>
      <c r="N142" s="855"/>
    </row>
    <row r="143" spans="1:18" ht="19.5" customHeight="1">
      <c r="M143" s="855"/>
      <c r="N143" s="855"/>
    </row>
    <row r="144" spans="1:18" ht="19.5" customHeight="1">
      <c r="M144" s="855"/>
      <c r="N144" s="855"/>
    </row>
    <row r="145" spans="13:14" ht="19.5" customHeight="1">
      <c r="M145" s="855"/>
      <c r="N145" s="855"/>
    </row>
    <row r="146" spans="13:14" ht="19.5" customHeight="1">
      <c r="M146" s="855"/>
      <c r="N146" s="855"/>
    </row>
    <row r="147" spans="13:14" ht="19.5" customHeight="1">
      <c r="M147" s="855"/>
      <c r="N147" s="855"/>
    </row>
    <row r="148" spans="13:14" ht="19.5" customHeight="1">
      <c r="M148" s="855"/>
      <c r="N148" s="855"/>
    </row>
    <row r="149" spans="13:14" ht="19.5" customHeight="1">
      <c r="M149" s="855"/>
      <c r="N149" s="855"/>
    </row>
    <row r="150" spans="13:14" ht="19.5" customHeight="1">
      <c r="M150" s="855"/>
      <c r="N150" s="855"/>
    </row>
    <row r="151" spans="13:14" ht="19.5" customHeight="1">
      <c r="M151" s="855"/>
      <c r="N151" s="855"/>
    </row>
    <row r="152" spans="13:14" ht="19.5" customHeight="1">
      <c r="M152" s="855"/>
      <c r="N152" s="855"/>
    </row>
    <row r="153" spans="13:14" ht="19.5" customHeight="1">
      <c r="M153" s="855"/>
      <c r="N153" s="855"/>
    </row>
    <row r="154" spans="13:14" ht="19.5" customHeight="1">
      <c r="M154" s="855"/>
      <c r="N154" s="855"/>
    </row>
    <row r="155" spans="13:14" ht="19.5" customHeight="1">
      <c r="M155" s="855"/>
      <c r="N155" s="855"/>
    </row>
    <row r="156" spans="13:14" ht="19.5" customHeight="1">
      <c r="M156" s="855"/>
      <c r="N156" s="855"/>
    </row>
    <row r="157" spans="13:14" ht="19.5" customHeight="1">
      <c r="M157" s="855"/>
      <c r="N157" s="855"/>
    </row>
    <row r="158" spans="13:14" ht="19.5" customHeight="1">
      <c r="M158" s="855"/>
      <c r="N158" s="855"/>
    </row>
    <row r="159" spans="13:14" ht="19.5" customHeight="1">
      <c r="M159" s="855"/>
      <c r="N159" s="855"/>
    </row>
    <row r="160" spans="13:14" ht="19.5" customHeight="1">
      <c r="M160" s="855"/>
      <c r="N160" s="855"/>
    </row>
    <row r="161" spans="13:14" ht="19.5" customHeight="1">
      <c r="M161" s="855"/>
      <c r="N161" s="855"/>
    </row>
    <row r="162" spans="13:14" ht="19.5" customHeight="1">
      <c r="M162" s="855"/>
      <c r="N162" s="855"/>
    </row>
    <row r="163" spans="13:14" ht="19.5" customHeight="1">
      <c r="M163" s="855"/>
      <c r="N163" s="855"/>
    </row>
    <row r="164" spans="13:14" ht="19.5" customHeight="1">
      <c r="M164" s="855"/>
      <c r="N164" s="855"/>
    </row>
    <row r="165" spans="13:14" ht="19.5" customHeight="1">
      <c r="M165" s="855"/>
      <c r="N165" s="855"/>
    </row>
    <row r="166" spans="13:14" ht="19.5" customHeight="1">
      <c r="M166" s="855"/>
      <c r="N166" s="855"/>
    </row>
    <row r="167" spans="13:14" ht="19.5" customHeight="1">
      <c r="M167" s="855"/>
      <c r="N167" s="855"/>
    </row>
    <row r="168" spans="13:14" ht="19.5" customHeight="1">
      <c r="M168" s="855"/>
      <c r="N168" s="855"/>
    </row>
    <row r="169" spans="13:14" ht="19.5" customHeight="1">
      <c r="M169" s="855"/>
      <c r="N169" s="855"/>
    </row>
    <row r="170" spans="13:14" ht="19.5" customHeight="1">
      <c r="M170" s="855"/>
      <c r="N170" s="855"/>
    </row>
    <row r="171" spans="13:14" ht="19.5" customHeight="1">
      <c r="M171" s="855"/>
      <c r="N171" s="855"/>
    </row>
    <row r="172" spans="13:14" ht="19.5" customHeight="1">
      <c r="M172" s="855"/>
      <c r="N172" s="855"/>
    </row>
    <row r="173" spans="13:14" ht="19.5" customHeight="1">
      <c r="M173" s="855"/>
      <c r="N173" s="855"/>
    </row>
    <row r="174" spans="13:14" ht="19.5" customHeight="1">
      <c r="M174" s="855"/>
      <c r="N174" s="855"/>
    </row>
    <row r="175" spans="13:14" ht="19.5" customHeight="1">
      <c r="M175" s="855"/>
      <c r="N175" s="855"/>
    </row>
    <row r="176" spans="13:14" ht="19.5" customHeight="1">
      <c r="M176" s="855"/>
      <c r="N176" s="855"/>
    </row>
    <row r="177" spans="13:14" ht="19.5" customHeight="1">
      <c r="M177" s="855"/>
      <c r="N177" s="855"/>
    </row>
    <row r="178" spans="13:14" ht="19.5" customHeight="1">
      <c r="M178" s="855"/>
      <c r="N178" s="855"/>
    </row>
    <row r="179" spans="13:14" ht="19.5" customHeight="1">
      <c r="M179" s="855"/>
      <c r="N179" s="855"/>
    </row>
    <row r="180" spans="13:14" ht="19.5" customHeight="1">
      <c r="M180" s="855"/>
      <c r="N180" s="855"/>
    </row>
    <row r="181" spans="13:14" ht="19.5" customHeight="1">
      <c r="M181" s="855"/>
      <c r="N181" s="855"/>
    </row>
    <row r="182" spans="13:14" ht="19.5" customHeight="1">
      <c r="M182" s="855"/>
      <c r="N182" s="855"/>
    </row>
    <row r="183" spans="13:14" ht="19.5" customHeight="1">
      <c r="M183" s="855"/>
      <c r="N183" s="855"/>
    </row>
    <row r="184" spans="13:14" ht="19.5" customHeight="1">
      <c r="M184" s="855"/>
      <c r="N184" s="855"/>
    </row>
    <row r="185" spans="13:14" ht="19.5" customHeight="1">
      <c r="M185" s="855"/>
      <c r="N185" s="855"/>
    </row>
    <row r="186" spans="13:14" ht="19.5" customHeight="1">
      <c r="M186" s="855"/>
      <c r="N186" s="855"/>
    </row>
    <row r="187" spans="13:14" ht="19.5" customHeight="1">
      <c r="M187" s="855"/>
      <c r="N187" s="855"/>
    </row>
    <row r="188" spans="13:14" ht="19.5" customHeight="1">
      <c r="M188" s="855"/>
      <c r="N188" s="855"/>
    </row>
    <row r="189" spans="13:14" ht="19.5" customHeight="1">
      <c r="M189" s="855"/>
      <c r="N189" s="855"/>
    </row>
    <row r="190" spans="13:14" ht="19.5" customHeight="1">
      <c r="M190" s="855"/>
      <c r="N190" s="855"/>
    </row>
    <row r="191" spans="13:14" ht="19.5" customHeight="1">
      <c r="M191" s="855"/>
      <c r="N191" s="855"/>
    </row>
    <row r="192" spans="13:14" ht="19.5" customHeight="1">
      <c r="M192" s="855"/>
      <c r="N192" s="855"/>
    </row>
    <row r="193" spans="13:14" ht="19.5" customHeight="1">
      <c r="M193" s="855"/>
      <c r="N193" s="855"/>
    </row>
    <row r="194" spans="13:14" ht="19.5" customHeight="1">
      <c r="M194" s="855"/>
      <c r="N194" s="855"/>
    </row>
    <row r="195" spans="13:14" ht="19.5" customHeight="1">
      <c r="M195" s="855"/>
      <c r="N195" s="855"/>
    </row>
    <row r="196" spans="13:14" ht="19.5" customHeight="1">
      <c r="M196" s="855"/>
      <c r="N196" s="855"/>
    </row>
    <row r="197" spans="13:14" ht="19.5" customHeight="1">
      <c r="M197" s="855"/>
      <c r="N197" s="855"/>
    </row>
    <row r="198" spans="13:14" ht="19.5" customHeight="1">
      <c r="M198" s="855"/>
      <c r="N198" s="855"/>
    </row>
    <row r="199" spans="13:14" ht="19.5" customHeight="1">
      <c r="M199" s="855"/>
      <c r="N199" s="855"/>
    </row>
    <row r="200" spans="13:14" ht="19.5" customHeight="1">
      <c r="M200" s="855"/>
      <c r="N200" s="855"/>
    </row>
    <row r="201" spans="13:14" ht="19.5" customHeight="1">
      <c r="M201" s="855"/>
      <c r="N201" s="855"/>
    </row>
    <row r="202" spans="13:14" ht="19.5" customHeight="1">
      <c r="M202" s="855"/>
      <c r="N202" s="855"/>
    </row>
    <row r="203" spans="13:14" ht="19.5" customHeight="1">
      <c r="M203" s="855"/>
      <c r="N203" s="855"/>
    </row>
    <row r="204" spans="13:14" ht="19.5" customHeight="1">
      <c r="M204" s="855"/>
      <c r="N204" s="855"/>
    </row>
    <row r="205" spans="13:14" ht="19.5" customHeight="1">
      <c r="M205" s="855"/>
      <c r="N205" s="855"/>
    </row>
    <row r="206" spans="13:14" ht="19.5" customHeight="1">
      <c r="M206" s="855"/>
      <c r="N206" s="855"/>
    </row>
    <row r="207" spans="13:14" ht="19.5" customHeight="1">
      <c r="M207" s="855"/>
      <c r="N207" s="855"/>
    </row>
    <row r="208" spans="13:14" ht="19.5" customHeight="1">
      <c r="M208" s="855"/>
      <c r="N208" s="855"/>
    </row>
    <row r="209" spans="13:14" ht="19.5" customHeight="1">
      <c r="M209" s="855"/>
      <c r="N209" s="855"/>
    </row>
    <row r="210" spans="13:14" ht="19.5" customHeight="1">
      <c r="M210" s="855"/>
      <c r="N210" s="855"/>
    </row>
    <row r="211" spans="13:14" ht="19.5" customHeight="1">
      <c r="M211" s="855"/>
      <c r="N211" s="855"/>
    </row>
    <row r="212" spans="13:14" ht="19.5" customHeight="1">
      <c r="M212" s="855"/>
      <c r="N212" s="855"/>
    </row>
    <row r="213" spans="13:14" ht="19.5" customHeight="1">
      <c r="M213" s="855"/>
      <c r="N213" s="855"/>
    </row>
    <row r="214" spans="13:14" ht="19.5" customHeight="1">
      <c r="M214" s="855"/>
      <c r="N214" s="855"/>
    </row>
    <row r="215" spans="13:14" ht="19.5" customHeight="1">
      <c r="M215" s="855"/>
      <c r="N215" s="855"/>
    </row>
    <row r="216" spans="13:14" ht="19.5" customHeight="1">
      <c r="M216" s="855"/>
      <c r="N216" s="855"/>
    </row>
    <row r="217" spans="13:14" ht="19.5" customHeight="1">
      <c r="M217" s="855"/>
      <c r="N217" s="855"/>
    </row>
    <row r="218" spans="13:14" ht="19.5" customHeight="1">
      <c r="M218" s="855"/>
      <c r="N218" s="855"/>
    </row>
    <row r="219" spans="13:14" ht="19.5" customHeight="1">
      <c r="M219" s="855"/>
      <c r="N219" s="855"/>
    </row>
    <row r="220" spans="13:14" ht="19.5" customHeight="1">
      <c r="M220" s="855"/>
      <c r="N220" s="855"/>
    </row>
    <row r="221" spans="13:14" ht="19.5" customHeight="1">
      <c r="M221" s="855"/>
      <c r="N221" s="855"/>
    </row>
    <row r="222" spans="13:14" ht="19.5" customHeight="1">
      <c r="M222" s="855"/>
      <c r="N222" s="855"/>
    </row>
    <row r="223" spans="13:14" ht="19.5" customHeight="1">
      <c r="M223" s="855"/>
      <c r="N223" s="855"/>
    </row>
    <row r="224" spans="13:14" ht="19.5" customHeight="1">
      <c r="M224" s="855"/>
      <c r="N224" s="855"/>
    </row>
    <row r="225" spans="13:14" ht="19.5" customHeight="1">
      <c r="M225" s="855"/>
      <c r="N225" s="855"/>
    </row>
    <row r="226" spans="13:14" ht="19.5" customHeight="1">
      <c r="M226" s="855"/>
      <c r="N226" s="855"/>
    </row>
    <row r="227" spans="13:14" ht="19.5" customHeight="1">
      <c r="M227" s="855"/>
      <c r="N227" s="855"/>
    </row>
    <row r="228" spans="13:14" ht="19.5" customHeight="1">
      <c r="M228" s="855"/>
      <c r="N228" s="855"/>
    </row>
    <row r="229" spans="13:14" ht="19.5" customHeight="1">
      <c r="M229" s="855"/>
      <c r="N229" s="855"/>
    </row>
    <row r="230" spans="13:14" ht="19.5" customHeight="1">
      <c r="M230" s="855"/>
      <c r="N230" s="855"/>
    </row>
    <row r="231" spans="13:14" ht="19.5" customHeight="1">
      <c r="M231" s="855"/>
      <c r="N231" s="855"/>
    </row>
    <row r="232" spans="13:14" ht="19.5" customHeight="1">
      <c r="M232" s="855"/>
      <c r="N232" s="855"/>
    </row>
    <row r="233" spans="13:14" ht="19.5" customHeight="1">
      <c r="M233" s="855"/>
      <c r="N233" s="855"/>
    </row>
    <row r="234" spans="13:14" ht="19.5" customHeight="1">
      <c r="M234" s="855"/>
      <c r="N234" s="855"/>
    </row>
    <row r="235" spans="13:14" ht="19.5" customHeight="1">
      <c r="M235" s="855"/>
      <c r="N235" s="855"/>
    </row>
    <row r="236" spans="13:14" ht="19.5" customHeight="1">
      <c r="M236" s="855"/>
      <c r="N236" s="855"/>
    </row>
    <row r="237" spans="13:14" ht="19.5" customHeight="1">
      <c r="M237" s="855"/>
      <c r="N237" s="855"/>
    </row>
    <row r="238" spans="13:14" ht="19.5" customHeight="1">
      <c r="M238" s="855"/>
      <c r="N238" s="855"/>
    </row>
  </sheetData>
  <mergeCells count="27">
    <mergeCell ref="E119:G119"/>
    <mergeCell ref="I119:K119"/>
    <mergeCell ref="E121:K121"/>
    <mergeCell ref="E116:G116"/>
    <mergeCell ref="I116:K116"/>
    <mergeCell ref="E117:G117"/>
    <mergeCell ref="I117:K117"/>
    <mergeCell ref="E118:G118"/>
    <mergeCell ref="I118:K118"/>
    <mergeCell ref="E62:G62"/>
    <mergeCell ref="I62:K62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61:G61"/>
    <mergeCell ref="I61:K61"/>
    <mergeCell ref="E63:G63"/>
    <mergeCell ref="I63:K63"/>
    <mergeCell ref="E64:G64"/>
    <mergeCell ref="I64:K64"/>
    <mergeCell ref="E66:K66"/>
  </mergeCells>
  <pageMargins left="0.70866141732283505" right="0.39370078740157499" top="0.47244094488188998" bottom="0.511811023622047" header="0.511811023622047" footer="0.511811023622047"/>
  <pageSetup paperSize="9" scale="65" firstPageNumber="11" fitToHeight="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57" min="1" max="10" man="1"/>
    <brk id="112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U267"/>
  <sheetViews>
    <sheetView view="pageBreakPreview" topLeftCell="A199" zoomScale="90" zoomScaleSheetLayoutView="90" workbookViewId="0">
      <selection activeCell="J212" sqref="J212"/>
    </sheetView>
  </sheetViews>
  <sheetFormatPr defaultRowHeight="22.5" customHeight="1"/>
  <cols>
    <col min="1" max="2" width="2.44140625" style="550" customWidth="1"/>
    <col min="3" max="3" width="5.88671875" style="550" customWidth="1"/>
    <col min="4" max="4" width="32.33203125" style="550" customWidth="1"/>
    <col min="5" max="5" width="6.6640625" style="546" customWidth="1"/>
    <col min="6" max="6" width="11.109375" style="550" customWidth="1"/>
    <col min="7" max="7" width="1" style="548" customWidth="1"/>
    <col min="8" max="8" width="12.88671875" style="550" customWidth="1"/>
    <col min="9" max="9" width="1" style="548" customWidth="1"/>
    <col min="10" max="10" width="11.109375" style="550" customWidth="1"/>
    <col min="11" max="11" width="1" style="548" customWidth="1"/>
    <col min="12" max="12" width="12.6640625" style="550" customWidth="1"/>
    <col min="13" max="13" width="9.44140625" style="550" customWidth="1"/>
    <col min="14" max="14" width="1" style="550" customWidth="1"/>
    <col min="15" max="15" width="9.33203125" style="550" bestFit="1" customWidth="1"/>
    <col min="16" max="16" width="0.5546875" style="550" customWidth="1"/>
    <col min="17" max="17" width="9" style="550"/>
    <col min="18" max="18" width="0.5546875" style="550" customWidth="1"/>
    <col min="19" max="20" width="9" style="550"/>
    <col min="21" max="21" width="55.44140625" style="550" bestFit="1" customWidth="1"/>
    <col min="22" max="256" width="9" style="550"/>
    <col min="257" max="258" width="2.44140625" style="550" customWidth="1"/>
    <col min="259" max="259" width="5.88671875" style="550" customWidth="1"/>
    <col min="260" max="260" width="29.44140625" style="550" customWidth="1"/>
    <col min="261" max="261" width="6.6640625" style="550" customWidth="1"/>
    <col min="262" max="262" width="11.109375" style="550" customWidth="1"/>
    <col min="263" max="263" width="1" style="550" customWidth="1"/>
    <col min="264" max="264" width="12.88671875" style="550" customWidth="1"/>
    <col min="265" max="265" width="1" style="550" customWidth="1"/>
    <col min="266" max="266" width="11.109375" style="550" customWidth="1"/>
    <col min="267" max="267" width="1" style="550" customWidth="1"/>
    <col min="268" max="268" width="12.6640625" style="550" customWidth="1"/>
    <col min="269" max="512" width="9" style="550"/>
    <col min="513" max="514" width="2.44140625" style="550" customWidth="1"/>
    <col min="515" max="515" width="5.88671875" style="550" customWidth="1"/>
    <col min="516" max="516" width="29.44140625" style="550" customWidth="1"/>
    <col min="517" max="517" width="6.6640625" style="550" customWidth="1"/>
    <col min="518" max="518" width="11.109375" style="550" customWidth="1"/>
    <col min="519" max="519" width="1" style="550" customWidth="1"/>
    <col min="520" max="520" width="12.88671875" style="550" customWidth="1"/>
    <col min="521" max="521" width="1" style="550" customWidth="1"/>
    <col min="522" max="522" width="11.109375" style="550" customWidth="1"/>
    <col min="523" max="523" width="1" style="550" customWidth="1"/>
    <col min="524" max="524" width="12.6640625" style="550" customWidth="1"/>
    <col min="525" max="768" width="9" style="550"/>
    <col min="769" max="770" width="2.44140625" style="550" customWidth="1"/>
    <col min="771" max="771" width="5.88671875" style="550" customWidth="1"/>
    <col min="772" max="772" width="29.44140625" style="550" customWidth="1"/>
    <col min="773" max="773" width="6.6640625" style="550" customWidth="1"/>
    <col min="774" max="774" width="11.109375" style="550" customWidth="1"/>
    <col min="775" max="775" width="1" style="550" customWidth="1"/>
    <col min="776" max="776" width="12.88671875" style="550" customWidth="1"/>
    <col min="777" max="777" width="1" style="550" customWidth="1"/>
    <col min="778" max="778" width="11.109375" style="550" customWidth="1"/>
    <col min="779" max="779" width="1" style="550" customWidth="1"/>
    <col min="780" max="780" width="12.6640625" style="550" customWidth="1"/>
    <col min="781" max="1024" width="9" style="550"/>
    <col min="1025" max="1026" width="2.44140625" style="550" customWidth="1"/>
    <col min="1027" max="1027" width="5.88671875" style="550" customWidth="1"/>
    <col min="1028" max="1028" width="29.44140625" style="550" customWidth="1"/>
    <col min="1029" max="1029" width="6.6640625" style="550" customWidth="1"/>
    <col min="1030" max="1030" width="11.109375" style="550" customWidth="1"/>
    <col min="1031" max="1031" width="1" style="550" customWidth="1"/>
    <col min="1032" max="1032" width="12.88671875" style="550" customWidth="1"/>
    <col min="1033" max="1033" width="1" style="550" customWidth="1"/>
    <col min="1034" max="1034" width="11.109375" style="550" customWidth="1"/>
    <col min="1035" max="1035" width="1" style="550" customWidth="1"/>
    <col min="1036" max="1036" width="12.6640625" style="550" customWidth="1"/>
    <col min="1037" max="1280" width="9" style="550"/>
    <col min="1281" max="1282" width="2.44140625" style="550" customWidth="1"/>
    <col min="1283" max="1283" width="5.88671875" style="550" customWidth="1"/>
    <col min="1284" max="1284" width="29.44140625" style="550" customWidth="1"/>
    <col min="1285" max="1285" width="6.6640625" style="550" customWidth="1"/>
    <col min="1286" max="1286" width="11.109375" style="550" customWidth="1"/>
    <col min="1287" max="1287" width="1" style="550" customWidth="1"/>
    <col min="1288" max="1288" width="12.88671875" style="550" customWidth="1"/>
    <col min="1289" max="1289" width="1" style="550" customWidth="1"/>
    <col min="1290" max="1290" width="11.109375" style="550" customWidth="1"/>
    <col min="1291" max="1291" width="1" style="550" customWidth="1"/>
    <col min="1292" max="1292" width="12.6640625" style="550" customWidth="1"/>
    <col min="1293" max="1536" width="9" style="550"/>
    <col min="1537" max="1538" width="2.44140625" style="550" customWidth="1"/>
    <col min="1539" max="1539" width="5.88671875" style="550" customWidth="1"/>
    <col min="1540" max="1540" width="29.44140625" style="550" customWidth="1"/>
    <col min="1541" max="1541" width="6.6640625" style="550" customWidth="1"/>
    <col min="1542" max="1542" width="11.109375" style="550" customWidth="1"/>
    <col min="1543" max="1543" width="1" style="550" customWidth="1"/>
    <col min="1544" max="1544" width="12.88671875" style="550" customWidth="1"/>
    <col min="1545" max="1545" width="1" style="550" customWidth="1"/>
    <col min="1546" max="1546" width="11.109375" style="550" customWidth="1"/>
    <col min="1547" max="1547" width="1" style="550" customWidth="1"/>
    <col min="1548" max="1548" width="12.6640625" style="550" customWidth="1"/>
    <col min="1549" max="1792" width="9" style="550"/>
    <col min="1793" max="1794" width="2.44140625" style="550" customWidth="1"/>
    <col min="1795" max="1795" width="5.88671875" style="550" customWidth="1"/>
    <col min="1796" max="1796" width="29.44140625" style="550" customWidth="1"/>
    <col min="1797" max="1797" width="6.6640625" style="550" customWidth="1"/>
    <col min="1798" max="1798" width="11.109375" style="550" customWidth="1"/>
    <col min="1799" max="1799" width="1" style="550" customWidth="1"/>
    <col min="1800" max="1800" width="12.88671875" style="550" customWidth="1"/>
    <col min="1801" max="1801" width="1" style="550" customWidth="1"/>
    <col min="1802" max="1802" width="11.109375" style="550" customWidth="1"/>
    <col min="1803" max="1803" width="1" style="550" customWidth="1"/>
    <col min="1804" max="1804" width="12.6640625" style="550" customWidth="1"/>
    <col min="1805" max="2048" width="9" style="550"/>
    <col min="2049" max="2050" width="2.44140625" style="550" customWidth="1"/>
    <col min="2051" max="2051" width="5.88671875" style="550" customWidth="1"/>
    <col min="2052" max="2052" width="29.44140625" style="550" customWidth="1"/>
    <col min="2053" max="2053" width="6.6640625" style="550" customWidth="1"/>
    <col min="2054" max="2054" width="11.109375" style="550" customWidth="1"/>
    <col min="2055" max="2055" width="1" style="550" customWidth="1"/>
    <col min="2056" max="2056" width="12.88671875" style="550" customWidth="1"/>
    <col min="2057" max="2057" width="1" style="550" customWidth="1"/>
    <col min="2058" max="2058" width="11.109375" style="550" customWidth="1"/>
    <col min="2059" max="2059" width="1" style="550" customWidth="1"/>
    <col min="2060" max="2060" width="12.6640625" style="550" customWidth="1"/>
    <col min="2061" max="2304" width="9" style="550"/>
    <col min="2305" max="2306" width="2.44140625" style="550" customWidth="1"/>
    <col min="2307" max="2307" width="5.88671875" style="550" customWidth="1"/>
    <col min="2308" max="2308" width="29.44140625" style="550" customWidth="1"/>
    <col min="2309" max="2309" width="6.6640625" style="550" customWidth="1"/>
    <col min="2310" max="2310" width="11.109375" style="550" customWidth="1"/>
    <col min="2311" max="2311" width="1" style="550" customWidth="1"/>
    <col min="2312" max="2312" width="12.88671875" style="550" customWidth="1"/>
    <col min="2313" max="2313" width="1" style="550" customWidth="1"/>
    <col min="2314" max="2314" width="11.109375" style="550" customWidth="1"/>
    <col min="2315" max="2315" width="1" style="550" customWidth="1"/>
    <col min="2316" max="2316" width="12.6640625" style="550" customWidth="1"/>
    <col min="2317" max="2560" width="9" style="550"/>
    <col min="2561" max="2562" width="2.44140625" style="550" customWidth="1"/>
    <col min="2563" max="2563" width="5.88671875" style="550" customWidth="1"/>
    <col min="2564" max="2564" width="29.44140625" style="550" customWidth="1"/>
    <col min="2565" max="2565" width="6.6640625" style="550" customWidth="1"/>
    <col min="2566" max="2566" width="11.109375" style="550" customWidth="1"/>
    <col min="2567" max="2567" width="1" style="550" customWidth="1"/>
    <col min="2568" max="2568" width="12.88671875" style="550" customWidth="1"/>
    <col min="2569" max="2569" width="1" style="550" customWidth="1"/>
    <col min="2570" max="2570" width="11.109375" style="550" customWidth="1"/>
    <col min="2571" max="2571" width="1" style="550" customWidth="1"/>
    <col min="2572" max="2572" width="12.6640625" style="550" customWidth="1"/>
    <col min="2573" max="2816" width="9" style="550"/>
    <col min="2817" max="2818" width="2.44140625" style="550" customWidth="1"/>
    <col min="2819" max="2819" width="5.88671875" style="550" customWidth="1"/>
    <col min="2820" max="2820" width="29.44140625" style="550" customWidth="1"/>
    <col min="2821" max="2821" width="6.6640625" style="550" customWidth="1"/>
    <col min="2822" max="2822" width="11.109375" style="550" customWidth="1"/>
    <col min="2823" max="2823" width="1" style="550" customWidth="1"/>
    <col min="2824" max="2824" width="12.88671875" style="550" customWidth="1"/>
    <col min="2825" max="2825" width="1" style="550" customWidth="1"/>
    <col min="2826" max="2826" width="11.109375" style="550" customWidth="1"/>
    <col min="2827" max="2827" width="1" style="550" customWidth="1"/>
    <col min="2828" max="2828" width="12.6640625" style="550" customWidth="1"/>
    <col min="2829" max="3072" width="9" style="550"/>
    <col min="3073" max="3074" width="2.44140625" style="550" customWidth="1"/>
    <col min="3075" max="3075" width="5.88671875" style="550" customWidth="1"/>
    <col min="3076" max="3076" width="29.44140625" style="550" customWidth="1"/>
    <col min="3077" max="3077" width="6.6640625" style="550" customWidth="1"/>
    <col min="3078" max="3078" width="11.109375" style="550" customWidth="1"/>
    <col min="3079" max="3079" width="1" style="550" customWidth="1"/>
    <col min="3080" max="3080" width="12.88671875" style="550" customWidth="1"/>
    <col min="3081" max="3081" width="1" style="550" customWidth="1"/>
    <col min="3082" max="3082" width="11.109375" style="550" customWidth="1"/>
    <col min="3083" max="3083" width="1" style="550" customWidth="1"/>
    <col min="3084" max="3084" width="12.6640625" style="550" customWidth="1"/>
    <col min="3085" max="3328" width="9" style="550"/>
    <col min="3329" max="3330" width="2.44140625" style="550" customWidth="1"/>
    <col min="3331" max="3331" width="5.88671875" style="550" customWidth="1"/>
    <col min="3332" max="3332" width="29.44140625" style="550" customWidth="1"/>
    <col min="3333" max="3333" width="6.6640625" style="550" customWidth="1"/>
    <col min="3334" max="3334" width="11.109375" style="550" customWidth="1"/>
    <col min="3335" max="3335" width="1" style="550" customWidth="1"/>
    <col min="3336" max="3336" width="12.88671875" style="550" customWidth="1"/>
    <col min="3337" max="3337" width="1" style="550" customWidth="1"/>
    <col min="3338" max="3338" width="11.109375" style="550" customWidth="1"/>
    <col min="3339" max="3339" width="1" style="550" customWidth="1"/>
    <col min="3340" max="3340" width="12.6640625" style="550" customWidth="1"/>
    <col min="3341" max="3584" width="9" style="550"/>
    <col min="3585" max="3586" width="2.44140625" style="550" customWidth="1"/>
    <col min="3587" max="3587" width="5.88671875" style="550" customWidth="1"/>
    <col min="3588" max="3588" width="29.44140625" style="550" customWidth="1"/>
    <col min="3589" max="3589" width="6.6640625" style="550" customWidth="1"/>
    <col min="3590" max="3590" width="11.109375" style="550" customWidth="1"/>
    <col min="3591" max="3591" width="1" style="550" customWidth="1"/>
    <col min="3592" max="3592" width="12.88671875" style="550" customWidth="1"/>
    <col min="3593" max="3593" width="1" style="550" customWidth="1"/>
    <col min="3594" max="3594" width="11.109375" style="550" customWidth="1"/>
    <col min="3595" max="3595" width="1" style="550" customWidth="1"/>
    <col min="3596" max="3596" width="12.6640625" style="550" customWidth="1"/>
    <col min="3597" max="3840" width="9" style="550"/>
    <col min="3841" max="3842" width="2.44140625" style="550" customWidth="1"/>
    <col min="3843" max="3843" width="5.88671875" style="550" customWidth="1"/>
    <col min="3844" max="3844" width="29.44140625" style="550" customWidth="1"/>
    <col min="3845" max="3845" width="6.6640625" style="550" customWidth="1"/>
    <col min="3846" max="3846" width="11.109375" style="550" customWidth="1"/>
    <col min="3847" max="3847" width="1" style="550" customWidth="1"/>
    <col min="3848" max="3848" width="12.88671875" style="550" customWidth="1"/>
    <col min="3849" max="3849" width="1" style="550" customWidth="1"/>
    <col min="3850" max="3850" width="11.109375" style="550" customWidth="1"/>
    <col min="3851" max="3851" width="1" style="550" customWidth="1"/>
    <col min="3852" max="3852" width="12.6640625" style="550" customWidth="1"/>
    <col min="3853" max="4096" width="9" style="550"/>
    <col min="4097" max="4098" width="2.44140625" style="550" customWidth="1"/>
    <col min="4099" max="4099" width="5.88671875" style="550" customWidth="1"/>
    <col min="4100" max="4100" width="29.44140625" style="550" customWidth="1"/>
    <col min="4101" max="4101" width="6.6640625" style="550" customWidth="1"/>
    <col min="4102" max="4102" width="11.109375" style="550" customWidth="1"/>
    <col min="4103" max="4103" width="1" style="550" customWidth="1"/>
    <col min="4104" max="4104" width="12.88671875" style="550" customWidth="1"/>
    <col min="4105" max="4105" width="1" style="550" customWidth="1"/>
    <col min="4106" max="4106" width="11.109375" style="550" customWidth="1"/>
    <col min="4107" max="4107" width="1" style="550" customWidth="1"/>
    <col min="4108" max="4108" width="12.6640625" style="550" customWidth="1"/>
    <col min="4109" max="4352" width="9" style="550"/>
    <col min="4353" max="4354" width="2.44140625" style="550" customWidth="1"/>
    <col min="4355" max="4355" width="5.88671875" style="550" customWidth="1"/>
    <col min="4356" max="4356" width="29.44140625" style="550" customWidth="1"/>
    <col min="4357" max="4357" width="6.6640625" style="550" customWidth="1"/>
    <col min="4358" max="4358" width="11.109375" style="550" customWidth="1"/>
    <col min="4359" max="4359" width="1" style="550" customWidth="1"/>
    <col min="4360" max="4360" width="12.88671875" style="550" customWidth="1"/>
    <col min="4361" max="4361" width="1" style="550" customWidth="1"/>
    <col min="4362" max="4362" width="11.109375" style="550" customWidth="1"/>
    <col min="4363" max="4363" width="1" style="550" customWidth="1"/>
    <col min="4364" max="4364" width="12.6640625" style="550" customWidth="1"/>
    <col min="4365" max="4608" width="9" style="550"/>
    <col min="4609" max="4610" width="2.44140625" style="550" customWidth="1"/>
    <col min="4611" max="4611" width="5.88671875" style="550" customWidth="1"/>
    <col min="4612" max="4612" width="29.44140625" style="550" customWidth="1"/>
    <col min="4613" max="4613" width="6.6640625" style="550" customWidth="1"/>
    <col min="4614" max="4614" width="11.109375" style="550" customWidth="1"/>
    <col min="4615" max="4615" width="1" style="550" customWidth="1"/>
    <col min="4616" max="4616" width="12.88671875" style="550" customWidth="1"/>
    <col min="4617" max="4617" width="1" style="550" customWidth="1"/>
    <col min="4618" max="4618" width="11.109375" style="550" customWidth="1"/>
    <col min="4619" max="4619" width="1" style="550" customWidth="1"/>
    <col min="4620" max="4620" width="12.6640625" style="550" customWidth="1"/>
    <col min="4621" max="4864" width="9" style="550"/>
    <col min="4865" max="4866" width="2.44140625" style="550" customWidth="1"/>
    <col min="4867" max="4867" width="5.88671875" style="550" customWidth="1"/>
    <col min="4868" max="4868" width="29.44140625" style="550" customWidth="1"/>
    <col min="4869" max="4869" width="6.6640625" style="550" customWidth="1"/>
    <col min="4870" max="4870" width="11.109375" style="550" customWidth="1"/>
    <col min="4871" max="4871" width="1" style="550" customWidth="1"/>
    <col min="4872" max="4872" width="12.88671875" style="550" customWidth="1"/>
    <col min="4873" max="4873" width="1" style="550" customWidth="1"/>
    <col min="4874" max="4874" width="11.109375" style="550" customWidth="1"/>
    <col min="4875" max="4875" width="1" style="550" customWidth="1"/>
    <col min="4876" max="4876" width="12.6640625" style="550" customWidth="1"/>
    <col min="4877" max="5120" width="9" style="550"/>
    <col min="5121" max="5122" width="2.44140625" style="550" customWidth="1"/>
    <col min="5123" max="5123" width="5.88671875" style="550" customWidth="1"/>
    <col min="5124" max="5124" width="29.44140625" style="550" customWidth="1"/>
    <col min="5125" max="5125" width="6.6640625" style="550" customWidth="1"/>
    <col min="5126" max="5126" width="11.109375" style="550" customWidth="1"/>
    <col min="5127" max="5127" width="1" style="550" customWidth="1"/>
    <col min="5128" max="5128" width="12.88671875" style="550" customWidth="1"/>
    <col min="5129" max="5129" width="1" style="550" customWidth="1"/>
    <col min="5130" max="5130" width="11.109375" style="550" customWidth="1"/>
    <col min="5131" max="5131" width="1" style="550" customWidth="1"/>
    <col min="5132" max="5132" width="12.6640625" style="550" customWidth="1"/>
    <col min="5133" max="5376" width="9" style="550"/>
    <col min="5377" max="5378" width="2.44140625" style="550" customWidth="1"/>
    <col min="5379" max="5379" width="5.88671875" style="550" customWidth="1"/>
    <col min="5380" max="5380" width="29.44140625" style="550" customWidth="1"/>
    <col min="5381" max="5381" width="6.6640625" style="550" customWidth="1"/>
    <col min="5382" max="5382" width="11.109375" style="550" customWidth="1"/>
    <col min="5383" max="5383" width="1" style="550" customWidth="1"/>
    <col min="5384" max="5384" width="12.88671875" style="550" customWidth="1"/>
    <col min="5385" max="5385" width="1" style="550" customWidth="1"/>
    <col min="5386" max="5386" width="11.109375" style="550" customWidth="1"/>
    <col min="5387" max="5387" width="1" style="550" customWidth="1"/>
    <col min="5388" max="5388" width="12.6640625" style="550" customWidth="1"/>
    <col min="5389" max="5632" width="9" style="550"/>
    <col min="5633" max="5634" width="2.44140625" style="550" customWidth="1"/>
    <col min="5635" max="5635" width="5.88671875" style="550" customWidth="1"/>
    <col min="5636" max="5636" width="29.44140625" style="550" customWidth="1"/>
    <col min="5637" max="5637" width="6.6640625" style="550" customWidth="1"/>
    <col min="5638" max="5638" width="11.109375" style="550" customWidth="1"/>
    <col min="5639" max="5639" width="1" style="550" customWidth="1"/>
    <col min="5640" max="5640" width="12.88671875" style="550" customWidth="1"/>
    <col min="5641" max="5641" width="1" style="550" customWidth="1"/>
    <col min="5642" max="5642" width="11.109375" style="550" customWidth="1"/>
    <col min="5643" max="5643" width="1" style="550" customWidth="1"/>
    <col min="5644" max="5644" width="12.6640625" style="550" customWidth="1"/>
    <col min="5645" max="5888" width="9" style="550"/>
    <col min="5889" max="5890" width="2.44140625" style="550" customWidth="1"/>
    <col min="5891" max="5891" width="5.88671875" style="550" customWidth="1"/>
    <col min="5892" max="5892" width="29.44140625" style="550" customWidth="1"/>
    <col min="5893" max="5893" width="6.6640625" style="550" customWidth="1"/>
    <col min="5894" max="5894" width="11.109375" style="550" customWidth="1"/>
    <col min="5895" max="5895" width="1" style="550" customWidth="1"/>
    <col min="5896" max="5896" width="12.88671875" style="550" customWidth="1"/>
    <col min="5897" max="5897" width="1" style="550" customWidth="1"/>
    <col min="5898" max="5898" width="11.109375" style="550" customWidth="1"/>
    <col min="5899" max="5899" width="1" style="550" customWidth="1"/>
    <col min="5900" max="5900" width="12.6640625" style="550" customWidth="1"/>
    <col min="5901" max="6144" width="9" style="550"/>
    <col min="6145" max="6146" width="2.44140625" style="550" customWidth="1"/>
    <col min="6147" max="6147" width="5.88671875" style="550" customWidth="1"/>
    <col min="6148" max="6148" width="29.44140625" style="550" customWidth="1"/>
    <col min="6149" max="6149" width="6.6640625" style="550" customWidth="1"/>
    <col min="6150" max="6150" width="11.109375" style="550" customWidth="1"/>
    <col min="6151" max="6151" width="1" style="550" customWidth="1"/>
    <col min="6152" max="6152" width="12.88671875" style="550" customWidth="1"/>
    <col min="6153" max="6153" width="1" style="550" customWidth="1"/>
    <col min="6154" max="6154" width="11.109375" style="550" customWidth="1"/>
    <col min="6155" max="6155" width="1" style="550" customWidth="1"/>
    <col min="6156" max="6156" width="12.6640625" style="550" customWidth="1"/>
    <col min="6157" max="6400" width="9" style="550"/>
    <col min="6401" max="6402" width="2.44140625" style="550" customWidth="1"/>
    <col min="6403" max="6403" width="5.88671875" style="550" customWidth="1"/>
    <col min="6404" max="6404" width="29.44140625" style="550" customWidth="1"/>
    <col min="6405" max="6405" width="6.6640625" style="550" customWidth="1"/>
    <col min="6406" max="6406" width="11.109375" style="550" customWidth="1"/>
    <col min="6407" max="6407" width="1" style="550" customWidth="1"/>
    <col min="6408" max="6408" width="12.88671875" style="550" customWidth="1"/>
    <col min="6409" max="6409" width="1" style="550" customWidth="1"/>
    <col min="6410" max="6410" width="11.109375" style="550" customWidth="1"/>
    <col min="6411" max="6411" width="1" style="550" customWidth="1"/>
    <col min="6412" max="6412" width="12.6640625" style="550" customWidth="1"/>
    <col min="6413" max="6656" width="9" style="550"/>
    <col min="6657" max="6658" width="2.44140625" style="550" customWidth="1"/>
    <col min="6659" max="6659" width="5.88671875" style="550" customWidth="1"/>
    <col min="6660" max="6660" width="29.44140625" style="550" customWidth="1"/>
    <col min="6661" max="6661" width="6.6640625" style="550" customWidth="1"/>
    <col min="6662" max="6662" width="11.109375" style="550" customWidth="1"/>
    <col min="6663" max="6663" width="1" style="550" customWidth="1"/>
    <col min="6664" max="6664" width="12.88671875" style="550" customWidth="1"/>
    <col min="6665" max="6665" width="1" style="550" customWidth="1"/>
    <col min="6666" max="6666" width="11.109375" style="550" customWidth="1"/>
    <col min="6667" max="6667" width="1" style="550" customWidth="1"/>
    <col min="6668" max="6668" width="12.6640625" style="550" customWidth="1"/>
    <col min="6669" max="6912" width="9" style="550"/>
    <col min="6913" max="6914" width="2.44140625" style="550" customWidth="1"/>
    <col min="6915" max="6915" width="5.88671875" style="550" customWidth="1"/>
    <col min="6916" max="6916" width="29.44140625" style="550" customWidth="1"/>
    <col min="6917" max="6917" width="6.6640625" style="550" customWidth="1"/>
    <col min="6918" max="6918" width="11.109375" style="550" customWidth="1"/>
    <col min="6919" max="6919" width="1" style="550" customWidth="1"/>
    <col min="6920" max="6920" width="12.88671875" style="550" customWidth="1"/>
    <col min="6921" max="6921" width="1" style="550" customWidth="1"/>
    <col min="6922" max="6922" width="11.109375" style="550" customWidth="1"/>
    <col min="6923" max="6923" width="1" style="550" customWidth="1"/>
    <col min="6924" max="6924" width="12.6640625" style="550" customWidth="1"/>
    <col min="6925" max="7168" width="9" style="550"/>
    <col min="7169" max="7170" width="2.44140625" style="550" customWidth="1"/>
    <col min="7171" max="7171" width="5.88671875" style="550" customWidth="1"/>
    <col min="7172" max="7172" width="29.44140625" style="550" customWidth="1"/>
    <col min="7173" max="7173" width="6.6640625" style="550" customWidth="1"/>
    <col min="7174" max="7174" width="11.109375" style="550" customWidth="1"/>
    <col min="7175" max="7175" width="1" style="550" customWidth="1"/>
    <col min="7176" max="7176" width="12.88671875" style="550" customWidth="1"/>
    <col min="7177" max="7177" width="1" style="550" customWidth="1"/>
    <col min="7178" max="7178" width="11.109375" style="550" customWidth="1"/>
    <col min="7179" max="7179" width="1" style="550" customWidth="1"/>
    <col min="7180" max="7180" width="12.6640625" style="550" customWidth="1"/>
    <col min="7181" max="7424" width="9" style="550"/>
    <col min="7425" max="7426" width="2.44140625" style="550" customWidth="1"/>
    <col min="7427" max="7427" width="5.88671875" style="550" customWidth="1"/>
    <col min="7428" max="7428" width="29.44140625" style="550" customWidth="1"/>
    <col min="7429" max="7429" width="6.6640625" style="550" customWidth="1"/>
    <col min="7430" max="7430" width="11.109375" style="550" customWidth="1"/>
    <col min="7431" max="7431" width="1" style="550" customWidth="1"/>
    <col min="7432" max="7432" width="12.88671875" style="550" customWidth="1"/>
    <col min="7433" max="7433" width="1" style="550" customWidth="1"/>
    <col min="7434" max="7434" width="11.109375" style="550" customWidth="1"/>
    <col min="7435" max="7435" width="1" style="550" customWidth="1"/>
    <col min="7436" max="7436" width="12.6640625" style="550" customWidth="1"/>
    <col min="7437" max="7680" width="9" style="550"/>
    <col min="7681" max="7682" width="2.44140625" style="550" customWidth="1"/>
    <col min="7683" max="7683" width="5.88671875" style="550" customWidth="1"/>
    <col min="7684" max="7684" width="29.44140625" style="550" customWidth="1"/>
    <col min="7685" max="7685" width="6.6640625" style="550" customWidth="1"/>
    <col min="7686" max="7686" width="11.109375" style="550" customWidth="1"/>
    <col min="7687" max="7687" width="1" style="550" customWidth="1"/>
    <col min="7688" max="7688" width="12.88671875" style="550" customWidth="1"/>
    <col min="7689" max="7689" width="1" style="550" customWidth="1"/>
    <col min="7690" max="7690" width="11.109375" style="550" customWidth="1"/>
    <col min="7691" max="7691" width="1" style="550" customWidth="1"/>
    <col min="7692" max="7692" width="12.6640625" style="550" customWidth="1"/>
    <col min="7693" max="7936" width="9" style="550"/>
    <col min="7937" max="7938" width="2.44140625" style="550" customWidth="1"/>
    <col min="7939" max="7939" width="5.88671875" style="550" customWidth="1"/>
    <col min="7940" max="7940" width="29.44140625" style="550" customWidth="1"/>
    <col min="7941" max="7941" width="6.6640625" style="550" customWidth="1"/>
    <col min="7942" max="7942" width="11.109375" style="550" customWidth="1"/>
    <col min="7943" max="7943" width="1" style="550" customWidth="1"/>
    <col min="7944" max="7944" width="12.88671875" style="550" customWidth="1"/>
    <col min="7945" max="7945" width="1" style="550" customWidth="1"/>
    <col min="7946" max="7946" width="11.109375" style="550" customWidth="1"/>
    <col min="7947" max="7947" width="1" style="550" customWidth="1"/>
    <col min="7948" max="7948" width="12.6640625" style="550" customWidth="1"/>
    <col min="7949" max="8192" width="9" style="550"/>
    <col min="8193" max="8194" width="2.44140625" style="550" customWidth="1"/>
    <col min="8195" max="8195" width="5.88671875" style="550" customWidth="1"/>
    <col min="8196" max="8196" width="29.44140625" style="550" customWidth="1"/>
    <col min="8197" max="8197" width="6.6640625" style="550" customWidth="1"/>
    <col min="8198" max="8198" width="11.109375" style="550" customWidth="1"/>
    <col min="8199" max="8199" width="1" style="550" customWidth="1"/>
    <col min="8200" max="8200" width="12.88671875" style="550" customWidth="1"/>
    <col min="8201" max="8201" width="1" style="550" customWidth="1"/>
    <col min="8202" max="8202" width="11.109375" style="550" customWidth="1"/>
    <col min="8203" max="8203" width="1" style="550" customWidth="1"/>
    <col min="8204" max="8204" width="12.6640625" style="550" customWidth="1"/>
    <col min="8205" max="8448" width="9" style="550"/>
    <col min="8449" max="8450" width="2.44140625" style="550" customWidth="1"/>
    <col min="8451" max="8451" width="5.88671875" style="550" customWidth="1"/>
    <col min="8452" max="8452" width="29.44140625" style="550" customWidth="1"/>
    <col min="8453" max="8453" width="6.6640625" style="550" customWidth="1"/>
    <col min="8454" max="8454" width="11.109375" style="550" customWidth="1"/>
    <col min="8455" max="8455" width="1" style="550" customWidth="1"/>
    <col min="8456" max="8456" width="12.88671875" style="550" customWidth="1"/>
    <col min="8457" max="8457" width="1" style="550" customWidth="1"/>
    <col min="8458" max="8458" width="11.109375" style="550" customWidth="1"/>
    <col min="8459" max="8459" width="1" style="550" customWidth="1"/>
    <col min="8460" max="8460" width="12.6640625" style="550" customWidth="1"/>
    <col min="8461" max="8704" width="9" style="550"/>
    <col min="8705" max="8706" width="2.44140625" style="550" customWidth="1"/>
    <col min="8707" max="8707" width="5.88671875" style="550" customWidth="1"/>
    <col min="8708" max="8708" width="29.44140625" style="550" customWidth="1"/>
    <col min="8709" max="8709" width="6.6640625" style="550" customWidth="1"/>
    <col min="8710" max="8710" width="11.109375" style="550" customWidth="1"/>
    <col min="8711" max="8711" width="1" style="550" customWidth="1"/>
    <col min="8712" max="8712" width="12.88671875" style="550" customWidth="1"/>
    <col min="8713" max="8713" width="1" style="550" customWidth="1"/>
    <col min="8714" max="8714" width="11.109375" style="550" customWidth="1"/>
    <col min="8715" max="8715" width="1" style="550" customWidth="1"/>
    <col min="8716" max="8716" width="12.6640625" style="550" customWidth="1"/>
    <col min="8717" max="8960" width="9" style="550"/>
    <col min="8961" max="8962" width="2.44140625" style="550" customWidth="1"/>
    <col min="8963" max="8963" width="5.88671875" style="550" customWidth="1"/>
    <col min="8964" max="8964" width="29.44140625" style="550" customWidth="1"/>
    <col min="8965" max="8965" width="6.6640625" style="550" customWidth="1"/>
    <col min="8966" max="8966" width="11.109375" style="550" customWidth="1"/>
    <col min="8967" max="8967" width="1" style="550" customWidth="1"/>
    <col min="8968" max="8968" width="12.88671875" style="550" customWidth="1"/>
    <col min="8969" max="8969" width="1" style="550" customWidth="1"/>
    <col min="8970" max="8970" width="11.109375" style="550" customWidth="1"/>
    <col min="8971" max="8971" width="1" style="550" customWidth="1"/>
    <col min="8972" max="8972" width="12.6640625" style="550" customWidth="1"/>
    <col min="8973" max="9216" width="9" style="550"/>
    <col min="9217" max="9218" width="2.44140625" style="550" customWidth="1"/>
    <col min="9219" max="9219" width="5.88671875" style="550" customWidth="1"/>
    <col min="9220" max="9220" width="29.44140625" style="550" customWidth="1"/>
    <col min="9221" max="9221" width="6.6640625" style="550" customWidth="1"/>
    <col min="9222" max="9222" width="11.109375" style="550" customWidth="1"/>
    <col min="9223" max="9223" width="1" style="550" customWidth="1"/>
    <col min="9224" max="9224" width="12.88671875" style="550" customWidth="1"/>
    <col min="9225" max="9225" width="1" style="550" customWidth="1"/>
    <col min="9226" max="9226" width="11.109375" style="550" customWidth="1"/>
    <col min="9227" max="9227" width="1" style="550" customWidth="1"/>
    <col min="9228" max="9228" width="12.6640625" style="550" customWidth="1"/>
    <col min="9229" max="9472" width="9" style="550"/>
    <col min="9473" max="9474" width="2.44140625" style="550" customWidth="1"/>
    <col min="9475" max="9475" width="5.88671875" style="550" customWidth="1"/>
    <col min="9476" max="9476" width="29.44140625" style="550" customWidth="1"/>
    <col min="9477" max="9477" width="6.6640625" style="550" customWidth="1"/>
    <col min="9478" max="9478" width="11.109375" style="550" customWidth="1"/>
    <col min="9479" max="9479" width="1" style="550" customWidth="1"/>
    <col min="9480" max="9480" width="12.88671875" style="550" customWidth="1"/>
    <col min="9481" max="9481" width="1" style="550" customWidth="1"/>
    <col min="9482" max="9482" width="11.109375" style="550" customWidth="1"/>
    <col min="9483" max="9483" width="1" style="550" customWidth="1"/>
    <col min="9484" max="9484" width="12.6640625" style="550" customWidth="1"/>
    <col min="9485" max="9728" width="9" style="550"/>
    <col min="9729" max="9730" width="2.44140625" style="550" customWidth="1"/>
    <col min="9731" max="9731" width="5.88671875" style="550" customWidth="1"/>
    <col min="9732" max="9732" width="29.44140625" style="550" customWidth="1"/>
    <col min="9733" max="9733" width="6.6640625" style="550" customWidth="1"/>
    <col min="9734" max="9734" width="11.109375" style="550" customWidth="1"/>
    <col min="9735" max="9735" width="1" style="550" customWidth="1"/>
    <col min="9736" max="9736" width="12.88671875" style="550" customWidth="1"/>
    <col min="9737" max="9737" width="1" style="550" customWidth="1"/>
    <col min="9738" max="9738" width="11.109375" style="550" customWidth="1"/>
    <col min="9739" max="9739" width="1" style="550" customWidth="1"/>
    <col min="9740" max="9740" width="12.6640625" style="550" customWidth="1"/>
    <col min="9741" max="9984" width="9" style="550"/>
    <col min="9985" max="9986" width="2.44140625" style="550" customWidth="1"/>
    <col min="9987" max="9987" width="5.88671875" style="550" customWidth="1"/>
    <col min="9988" max="9988" width="29.44140625" style="550" customWidth="1"/>
    <col min="9989" max="9989" width="6.6640625" style="550" customWidth="1"/>
    <col min="9990" max="9990" width="11.109375" style="550" customWidth="1"/>
    <col min="9991" max="9991" width="1" style="550" customWidth="1"/>
    <col min="9992" max="9992" width="12.88671875" style="550" customWidth="1"/>
    <col min="9993" max="9993" width="1" style="550" customWidth="1"/>
    <col min="9994" max="9994" width="11.109375" style="550" customWidth="1"/>
    <col min="9995" max="9995" width="1" style="550" customWidth="1"/>
    <col min="9996" max="9996" width="12.6640625" style="550" customWidth="1"/>
    <col min="9997" max="10240" width="9" style="550"/>
    <col min="10241" max="10242" width="2.44140625" style="550" customWidth="1"/>
    <col min="10243" max="10243" width="5.88671875" style="550" customWidth="1"/>
    <col min="10244" max="10244" width="29.44140625" style="550" customWidth="1"/>
    <col min="10245" max="10245" width="6.6640625" style="550" customWidth="1"/>
    <col min="10246" max="10246" width="11.109375" style="550" customWidth="1"/>
    <col min="10247" max="10247" width="1" style="550" customWidth="1"/>
    <col min="10248" max="10248" width="12.88671875" style="550" customWidth="1"/>
    <col min="10249" max="10249" width="1" style="550" customWidth="1"/>
    <col min="10250" max="10250" width="11.109375" style="550" customWidth="1"/>
    <col min="10251" max="10251" width="1" style="550" customWidth="1"/>
    <col min="10252" max="10252" width="12.6640625" style="550" customWidth="1"/>
    <col min="10253" max="10496" width="9" style="550"/>
    <col min="10497" max="10498" width="2.44140625" style="550" customWidth="1"/>
    <col min="10499" max="10499" width="5.88671875" style="550" customWidth="1"/>
    <col min="10500" max="10500" width="29.44140625" style="550" customWidth="1"/>
    <col min="10501" max="10501" width="6.6640625" style="550" customWidth="1"/>
    <col min="10502" max="10502" width="11.109375" style="550" customWidth="1"/>
    <col min="10503" max="10503" width="1" style="550" customWidth="1"/>
    <col min="10504" max="10504" width="12.88671875" style="550" customWidth="1"/>
    <col min="10505" max="10505" width="1" style="550" customWidth="1"/>
    <col min="10506" max="10506" width="11.109375" style="550" customWidth="1"/>
    <col min="10507" max="10507" width="1" style="550" customWidth="1"/>
    <col min="10508" max="10508" width="12.6640625" style="550" customWidth="1"/>
    <col min="10509" max="10752" width="9" style="550"/>
    <col min="10753" max="10754" width="2.44140625" style="550" customWidth="1"/>
    <col min="10755" max="10755" width="5.88671875" style="550" customWidth="1"/>
    <col min="10756" max="10756" width="29.44140625" style="550" customWidth="1"/>
    <col min="10757" max="10757" width="6.6640625" style="550" customWidth="1"/>
    <col min="10758" max="10758" width="11.109375" style="550" customWidth="1"/>
    <col min="10759" max="10759" width="1" style="550" customWidth="1"/>
    <col min="10760" max="10760" width="12.88671875" style="550" customWidth="1"/>
    <col min="10761" max="10761" width="1" style="550" customWidth="1"/>
    <col min="10762" max="10762" width="11.109375" style="550" customWidth="1"/>
    <col min="10763" max="10763" width="1" style="550" customWidth="1"/>
    <col min="10764" max="10764" width="12.6640625" style="550" customWidth="1"/>
    <col min="10765" max="11008" width="9" style="550"/>
    <col min="11009" max="11010" width="2.44140625" style="550" customWidth="1"/>
    <col min="11011" max="11011" width="5.88671875" style="550" customWidth="1"/>
    <col min="11012" max="11012" width="29.44140625" style="550" customWidth="1"/>
    <col min="11013" max="11013" width="6.6640625" style="550" customWidth="1"/>
    <col min="11014" max="11014" width="11.109375" style="550" customWidth="1"/>
    <col min="11015" max="11015" width="1" style="550" customWidth="1"/>
    <col min="11016" max="11016" width="12.88671875" style="550" customWidth="1"/>
    <col min="11017" max="11017" width="1" style="550" customWidth="1"/>
    <col min="11018" max="11018" width="11.109375" style="550" customWidth="1"/>
    <col min="11019" max="11019" width="1" style="550" customWidth="1"/>
    <col min="11020" max="11020" width="12.6640625" style="550" customWidth="1"/>
    <col min="11021" max="11264" width="9" style="550"/>
    <col min="11265" max="11266" width="2.44140625" style="550" customWidth="1"/>
    <col min="11267" max="11267" width="5.88671875" style="550" customWidth="1"/>
    <col min="11268" max="11268" width="29.44140625" style="550" customWidth="1"/>
    <col min="11269" max="11269" width="6.6640625" style="550" customWidth="1"/>
    <col min="11270" max="11270" width="11.109375" style="550" customWidth="1"/>
    <col min="11271" max="11271" width="1" style="550" customWidth="1"/>
    <col min="11272" max="11272" width="12.88671875" style="550" customWidth="1"/>
    <col min="11273" max="11273" width="1" style="550" customWidth="1"/>
    <col min="11274" max="11274" width="11.109375" style="550" customWidth="1"/>
    <col min="11275" max="11275" width="1" style="550" customWidth="1"/>
    <col min="11276" max="11276" width="12.6640625" style="550" customWidth="1"/>
    <col min="11277" max="11520" width="9" style="550"/>
    <col min="11521" max="11522" width="2.44140625" style="550" customWidth="1"/>
    <col min="11523" max="11523" width="5.88671875" style="550" customWidth="1"/>
    <col min="11524" max="11524" width="29.44140625" style="550" customWidth="1"/>
    <col min="11525" max="11525" width="6.6640625" style="550" customWidth="1"/>
    <col min="11526" max="11526" width="11.109375" style="550" customWidth="1"/>
    <col min="11527" max="11527" width="1" style="550" customWidth="1"/>
    <col min="11528" max="11528" width="12.88671875" style="550" customWidth="1"/>
    <col min="11529" max="11529" width="1" style="550" customWidth="1"/>
    <col min="11530" max="11530" width="11.109375" style="550" customWidth="1"/>
    <col min="11531" max="11531" width="1" style="550" customWidth="1"/>
    <col min="11532" max="11532" width="12.6640625" style="550" customWidth="1"/>
    <col min="11533" max="11776" width="9" style="550"/>
    <col min="11777" max="11778" width="2.44140625" style="550" customWidth="1"/>
    <col min="11779" max="11779" width="5.88671875" style="550" customWidth="1"/>
    <col min="11780" max="11780" width="29.44140625" style="550" customWidth="1"/>
    <col min="11781" max="11781" width="6.6640625" style="550" customWidth="1"/>
    <col min="11782" max="11782" width="11.109375" style="550" customWidth="1"/>
    <col min="11783" max="11783" width="1" style="550" customWidth="1"/>
    <col min="11784" max="11784" width="12.88671875" style="550" customWidth="1"/>
    <col min="11785" max="11785" width="1" style="550" customWidth="1"/>
    <col min="11786" max="11786" width="11.109375" style="550" customWidth="1"/>
    <col min="11787" max="11787" width="1" style="550" customWidth="1"/>
    <col min="11788" max="11788" width="12.6640625" style="550" customWidth="1"/>
    <col min="11789" max="12032" width="9" style="550"/>
    <col min="12033" max="12034" width="2.44140625" style="550" customWidth="1"/>
    <col min="12035" max="12035" width="5.88671875" style="550" customWidth="1"/>
    <col min="12036" max="12036" width="29.44140625" style="550" customWidth="1"/>
    <col min="12037" max="12037" width="6.6640625" style="550" customWidth="1"/>
    <col min="12038" max="12038" width="11.109375" style="550" customWidth="1"/>
    <col min="12039" max="12039" width="1" style="550" customWidth="1"/>
    <col min="12040" max="12040" width="12.88671875" style="550" customWidth="1"/>
    <col min="12041" max="12041" width="1" style="550" customWidth="1"/>
    <col min="12042" max="12042" width="11.109375" style="550" customWidth="1"/>
    <col min="12043" max="12043" width="1" style="550" customWidth="1"/>
    <col min="12044" max="12044" width="12.6640625" style="550" customWidth="1"/>
    <col min="12045" max="12288" width="9" style="550"/>
    <col min="12289" max="12290" width="2.44140625" style="550" customWidth="1"/>
    <col min="12291" max="12291" width="5.88671875" style="550" customWidth="1"/>
    <col min="12292" max="12292" width="29.44140625" style="550" customWidth="1"/>
    <col min="12293" max="12293" width="6.6640625" style="550" customWidth="1"/>
    <col min="12294" max="12294" width="11.109375" style="550" customWidth="1"/>
    <col min="12295" max="12295" width="1" style="550" customWidth="1"/>
    <col min="12296" max="12296" width="12.88671875" style="550" customWidth="1"/>
    <col min="12297" max="12297" width="1" style="550" customWidth="1"/>
    <col min="12298" max="12298" width="11.109375" style="550" customWidth="1"/>
    <col min="12299" max="12299" width="1" style="550" customWidth="1"/>
    <col min="12300" max="12300" width="12.6640625" style="550" customWidth="1"/>
    <col min="12301" max="12544" width="9" style="550"/>
    <col min="12545" max="12546" width="2.44140625" style="550" customWidth="1"/>
    <col min="12547" max="12547" width="5.88671875" style="550" customWidth="1"/>
    <col min="12548" max="12548" width="29.44140625" style="550" customWidth="1"/>
    <col min="12549" max="12549" width="6.6640625" style="550" customWidth="1"/>
    <col min="12550" max="12550" width="11.109375" style="550" customWidth="1"/>
    <col min="12551" max="12551" width="1" style="550" customWidth="1"/>
    <col min="12552" max="12552" width="12.88671875" style="550" customWidth="1"/>
    <col min="12553" max="12553" width="1" style="550" customWidth="1"/>
    <col min="12554" max="12554" width="11.109375" style="550" customWidth="1"/>
    <col min="12555" max="12555" width="1" style="550" customWidth="1"/>
    <col min="12556" max="12556" width="12.6640625" style="550" customWidth="1"/>
    <col min="12557" max="12800" width="9" style="550"/>
    <col min="12801" max="12802" width="2.44140625" style="550" customWidth="1"/>
    <col min="12803" max="12803" width="5.88671875" style="550" customWidth="1"/>
    <col min="12804" max="12804" width="29.44140625" style="550" customWidth="1"/>
    <col min="12805" max="12805" width="6.6640625" style="550" customWidth="1"/>
    <col min="12806" max="12806" width="11.109375" style="550" customWidth="1"/>
    <col min="12807" max="12807" width="1" style="550" customWidth="1"/>
    <col min="12808" max="12808" width="12.88671875" style="550" customWidth="1"/>
    <col min="12809" max="12809" width="1" style="550" customWidth="1"/>
    <col min="12810" max="12810" width="11.109375" style="550" customWidth="1"/>
    <col min="12811" max="12811" width="1" style="550" customWidth="1"/>
    <col min="12812" max="12812" width="12.6640625" style="550" customWidth="1"/>
    <col min="12813" max="13056" width="9" style="550"/>
    <col min="13057" max="13058" width="2.44140625" style="550" customWidth="1"/>
    <col min="13059" max="13059" width="5.88671875" style="550" customWidth="1"/>
    <col min="13060" max="13060" width="29.44140625" style="550" customWidth="1"/>
    <col min="13061" max="13061" width="6.6640625" style="550" customWidth="1"/>
    <col min="13062" max="13062" width="11.109375" style="550" customWidth="1"/>
    <col min="13063" max="13063" width="1" style="550" customWidth="1"/>
    <col min="13064" max="13064" width="12.88671875" style="550" customWidth="1"/>
    <col min="13065" max="13065" width="1" style="550" customWidth="1"/>
    <col min="13066" max="13066" width="11.109375" style="550" customWidth="1"/>
    <col min="13067" max="13067" width="1" style="550" customWidth="1"/>
    <col min="13068" max="13068" width="12.6640625" style="550" customWidth="1"/>
    <col min="13069" max="13312" width="9" style="550"/>
    <col min="13313" max="13314" width="2.44140625" style="550" customWidth="1"/>
    <col min="13315" max="13315" width="5.88671875" style="550" customWidth="1"/>
    <col min="13316" max="13316" width="29.44140625" style="550" customWidth="1"/>
    <col min="13317" max="13317" width="6.6640625" style="550" customWidth="1"/>
    <col min="13318" max="13318" width="11.109375" style="550" customWidth="1"/>
    <col min="13319" max="13319" width="1" style="550" customWidth="1"/>
    <col min="13320" max="13320" width="12.88671875" style="550" customWidth="1"/>
    <col min="13321" max="13321" width="1" style="550" customWidth="1"/>
    <col min="13322" max="13322" width="11.109375" style="550" customWidth="1"/>
    <col min="13323" max="13323" width="1" style="550" customWidth="1"/>
    <col min="13324" max="13324" width="12.6640625" style="550" customWidth="1"/>
    <col min="13325" max="13568" width="9" style="550"/>
    <col min="13569" max="13570" width="2.44140625" style="550" customWidth="1"/>
    <col min="13571" max="13571" width="5.88671875" style="550" customWidth="1"/>
    <col min="13572" max="13572" width="29.44140625" style="550" customWidth="1"/>
    <col min="13573" max="13573" width="6.6640625" style="550" customWidth="1"/>
    <col min="13574" max="13574" width="11.109375" style="550" customWidth="1"/>
    <col min="13575" max="13575" width="1" style="550" customWidth="1"/>
    <col min="13576" max="13576" width="12.88671875" style="550" customWidth="1"/>
    <col min="13577" max="13577" width="1" style="550" customWidth="1"/>
    <col min="13578" max="13578" width="11.109375" style="550" customWidth="1"/>
    <col min="13579" max="13579" width="1" style="550" customWidth="1"/>
    <col min="13580" max="13580" width="12.6640625" style="550" customWidth="1"/>
    <col min="13581" max="13824" width="9" style="550"/>
    <col min="13825" max="13826" width="2.44140625" style="550" customWidth="1"/>
    <col min="13827" max="13827" width="5.88671875" style="550" customWidth="1"/>
    <col min="13828" max="13828" width="29.44140625" style="550" customWidth="1"/>
    <col min="13829" max="13829" width="6.6640625" style="550" customWidth="1"/>
    <col min="13830" max="13830" width="11.109375" style="550" customWidth="1"/>
    <col min="13831" max="13831" width="1" style="550" customWidth="1"/>
    <col min="13832" max="13832" width="12.88671875" style="550" customWidth="1"/>
    <col min="13833" max="13833" width="1" style="550" customWidth="1"/>
    <col min="13834" max="13834" width="11.109375" style="550" customWidth="1"/>
    <col min="13835" max="13835" width="1" style="550" customWidth="1"/>
    <col min="13836" max="13836" width="12.6640625" style="550" customWidth="1"/>
    <col min="13837" max="14080" width="9" style="550"/>
    <col min="14081" max="14082" width="2.44140625" style="550" customWidth="1"/>
    <col min="14083" max="14083" width="5.88671875" style="550" customWidth="1"/>
    <col min="14084" max="14084" width="29.44140625" style="550" customWidth="1"/>
    <col min="14085" max="14085" width="6.6640625" style="550" customWidth="1"/>
    <col min="14086" max="14086" width="11.109375" style="550" customWidth="1"/>
    <col min="14087" max="14087" width="1" style="550" customWidth="1"/>
    <col min="14088" max="14088" width="12.88671875" style="550" customWidth="1"/>
    <col min="14089" max="14089" width="1" style="550" customWidth="1"/>
    <col min="14090" max="14090" width="11.109375" style="550" customWidth="1"/>
    <col min="14091" max="14091" width="1" style="550" customWidth="1"/>
    <col min="14092" max="14092" width="12.6640625" style="550" customWidth="1"/>
    <col min="14093" max="14336" width="9" style="550"/>
    <col min="14337" max="14338" width="2.44140625" style="550" customWidth="1"/>
    <col min="14339" max="14339" width="5.88671875" style="550" customWidth="1"/>
    <col min="14340" max="14340" width="29.44140625" style="550" customWidth="1"/>
    <col min="14341" max="14341" width="6.6640625" style="550" customWidth="1"/>
    <col min="14342" max="14342" width="11.109375" style="550" customWidth="1"/>
    <col min="14343" max="14343" width="1" style="550" customWidth="1"/>
    <col min="14344" max="14344" width="12.88671875" style="550" customWidth="1"/>
    <col min="14345" max="14345" width="1" style="550" customWidth="1"/>
    <col min="14346" max="14346" width="11.109375" style="550" customWidth="1"/>
    <col min="14347" max="14347" width="1" style="550" customWidth="1"/>
    <col min="14348" max="14348" width="12.6640625" style="550" customWidth="1"/>
    <col min="14349" max="14592" width="9" style="550"/>
    <col min="14593" max="14594" width="2.44140625" style="550" customWidth="1"/>
    <col min="14595" max="14595" width="5.88671875" style="550" customWidth="1"/>
    <col min="14596" max="14596" width="29.44140625" style="550" customWidth="1"/>
    <col min="14597" max="14597" width="6.6640625" style="550" customWidth="1"/>
    <col min="14598" max="14598" width="11.109375" style="550" customWidth="1"/>
    <col min="14599" max="14599" width="1" style="550" customWidth="1"/>
    <col min="14600" max="14600" width="12.88671875" style="550" customWidth="1"/>
    <col min="14601" max="14601" width="1" style="550" customWidth="1"/>
    <col min="14602" max="14602" width="11.109375" style="550" customWidth="1"/>
    <col min="14603" max="14603" width="1" style="550" customWidth="1"/>
    <col min="14604" max="14604" width="12.6640625" style="550" customWidth="1"/>
    <col min="14605" max="14848" width="9" style="550"/>
    <col min="14849" max="14850" width="2.44140625" style="550" customWidth="1"/>
    <col min="14851" max="14851" width="5.88671875" style="550" customWidth="1"/>
    <col min="14852" max="14852" width="29.44140625" style="550" customWidth="1"/>
    <col min="14853" max="14853" width="6.6640625" style="550" customWidth="1"/>
    <col min="14854" max="14854" width="11.109375" style="550" customWidth="1"/>
    <col min="14855" max="14855" width="1" style="550" customWidth="1"/>
    <col min="14856" max="14856" width="12.88671875" style="550" customWidth="1"/>
    <col min="14857" max="14857" width="1" style="550" customWidth="1"/>
    <col min="14858" max="14858" width="11.109375" style="550" customWidth="1"/>
    <col min="14859" max="14859" width="1" style="550" customWidth="1"/>
    <col min="14860" max="14860" width="12.6640625" style="550" customWidth="1"/>
    <col min="14861" max="15104" width="9" style="550"/>
    <col min="15105" max="15106" width="2.44140625" style="550" customWidth="1"/>
    <col min="15107" max="15107" width="5.88671875" style="550" customWidth="1"/>
    <col min="15108" max="15108" width="29.44140625" style="550" customWidth="1"/>
    <col min="15109" max="15109" width="6.6640625" style="550" customWidth="1"/>
    <col min="15110" max="15110" width="11.109375" style="550" customWidth="1"/>
    <col min="15111" max="15111" width="1" style="550" customWidth="1"/>
    <col min="15112" max="15112" width="12.88671875" style="550" customWidth="1"/>
    <col min="15113" max="15113" width="1" style="550" customWidth="1"/>
    <col min="15114" max="15114" width="11.109375" style="550" customWidth="1"/>
    <col min="15115" max="15115" width="1" style="550" customWidth="1"/>
    <col min="15116" max="15116" width="12.6640625" style="550" customWidth="1"/>
    <col min="15117" max="15360" width="9" style="550"/>
    <col min="15361" max="15362" width="2.44140625" style="550" customWidth="1"/>
    <col min="15363" max="15363" width="5.88671875" style="550" customWidth="1"/>
    <col min="15364" max="15364" width="29.44140625" style="550" customWidth="1"/>
    <col min="15365" max="15365" width="6.6640625" style="550" customWidth="1"/>
    <col min="15366" max="15366" width="11.109375" style="550" customWidth="1"/>
    <col min="15367" max="15367" width="1" style="550" customWidth="1"/>
    <col min="15368" max="15368" width="12.88671875" style="550" customWidth="1"/>
    <col min="15369" max="15369" width="1" style="550" customWidth="1"/>
    <col min="15370" max="15370" width="11.109375" style="550" customWidth="1"/>
    <col min="15371" max="15371" width="1" style="550" customWidth="1"/>
    <col min="15372" max="15372" width="12.6640625" style="550" customWidth="1"/>
    <col min="15373" max="15616" width="9" style="550"/>
    <col min="15617" max="15618" width="2.44140625" style="550" customWidth="1"/>
    <col min="15619" max="15619" width="5.88671875" style="550" customWidth="1"/>
    <col min="15620" max="15620" width="29.44140625" style="550" customWidth="1"/>
    <col min="15621" max="15621" width="6.6640625" style="550" customWidth="1"/>
    <col min="15622" max="15622" width="11.109375" style="550" customWidth="1"/>
    <col min="15623" max="15623" width="1" style="550" customWidth="1"/>
    <col min="15624" max="15624" width="12.88671875" style="550" customWidth="1"/>
    <col min="15625" max="15625" width="1" style="550" customWidth="1"/>
    <col min="15626" max="15626" width="11.109375" style="550" customWidth="1"/>
    <col min="15627" max="15627" width="1" style="550" customWidth="1"/>
    <col min="15628" max="15628" width="12.6640625" style="550" customWidth="1"/>
    <col min="15629" max="15872" width="9" style="550"/>
    <col min="15873" max="15874" width="2.44140625" style="550" customWidth="1"/>
    <col min="15875" max="15875" width="5.88671875" style="550" customWidth="1"/>
    <col min="15876" max="15876" width="29.44140625" style="550" customWidth="1"/>
    <col min="15877" max="15877" width="6.6640625" style="550" customWidth="1"/>
    <col min="15878" max="15878" width="11.109375" style="550" customWidth="1"/>
    <col min="15879" max="15879" width="1" style="550" customWidth="1"/>
    <col min="15880" max="15880" width="12.88671875" style="550" customWidth="1"/>
    <col min="15881" max="15881" width="1" style="550" customWidth="1"/>
    <col min="15882" max="15882" width="11.109375" style="550" customWidth="1"/>
    <col min="15883" max="15883" width="1" style="550" customWidth="1"/>
    <col min="15884" max="15884" width="12.6640625" style="550" customWidth="1"/>
    <col min="15885" max="16128" width="9" style="550"/>
    <col min="16129" max="16130" width="2.44140625" style="550" customWidth="1"/>
    <col min="16131" max="16131" width="5.88671875" style="550" customWidth="1"/>
    <col min="16132" max="16132" width="29.44140625" style="550" customWidth="1"/>
    <col min="16133" max="16133" width="6.6640625" style="550" customWidth="1"/>
    <col min="16134" max="16134" width="11.109375" style="550" customWidth="1"/>
    <col min="16135" max="16135" width="1" style="550" customWidth="1"/>
    <col min="16136" max="16136" width="12.88671875" style="550" customWidth="1"/>
    <col min="16137" max="16137" width="1" style="550" customWidth="1"/>
    <col min="16138" max="16138" width="11.109375" style="550" customWidth="1"/>
    <col min="16139" max="16139" width="1" style="550" customWidth="1"/>
    <col min="16140" max="16140" width="12.6640625" style="550" customWidth="1"/>
    <col min="16141" max="16384" width="9" style="550"/>
  </cols>
  <sheetData>
    <row r="1" spans="1:21" ht="22.5" customHeight="1">
      <c r="A1" s="547" t="s">
        <v>506</v>
      </c>
      <c r="U1" s="550" t="s">
        <v>0</v>
      </c>
    </row>
    <row r="2" spans="1:21" ht="22.5" customHeight="1">
      <c r="A2" s="547" t="s">
        <v>507</v>
      </c>
      <c r="U2" s="550" t="s">
        <v>1</v>
      </c>
    </row>
    <row r="3" spans="1:21" ht="22.5" customHeight="1">
      <c r="A3" s="547"/>
    </row>
    <row r="4" spans="1:21" ht="22.5" customHeight="1">
      <c r="A4" s="549"/>
      <c r="D4" s="548"/>
      <c r="E4" s="553"/>
      <c r="F4" s="1083" t="s">
        <v>508</v>
      </c>
      <c r="G4" s="1083"/>
      <c r="H4" s="1083"/>
      <c r="I4" s="554"/>
      <c r="J4" s="1083" t="s">
        <v>509</v>
      </c>
      <c r="K4" s="1083"/>
      <c r="L4" s="1083"/>
      <c r="M4" s="1082" t="s">
        <v>790</v>
      </c>
      <c r="N4" s="1082"/>
      <c r="O4" s="1082"/>
      <c r="P4" s="1082"/>
      <c r="Q4" s="1082"/>
      <c r="R4" s="1082"/>
      <c r="S4" s="1082"/>
    </row>
    <row r="5" spans="1:21" ht="22.5" customHeight="1">
      <c r="A5" s="549"/>
      <c r="D5" s="548"/>
      <c r="E5" s="553"/>
      <c r="F5" s="555" t="s">
        <v>510</v>
      </c>
      <c r="G5" s="555"/>
      <c r="H5" s="555" t="s">
        <v>511</v>
      </c>
      <c r="I5" s="555"/>
      <c r="J5" s="555" t="s">
        <v>510</v>
      </c>
      <c r="K5" s="555"/>
      <c r="L5" s="555" t="s">
        <v>511</v>
      </c>
    </row>
    <row r="6" spans="1:21" ht="24" customHeight="1">
      <c r="A6" s="547" t="s">
        <v>512</v>
      </c>
      <c r="D6" s="548"/>
      <c r="E6" s="553" t="s">
        <v>513</v>
      </c>
      <c r="F6" s="555">
        <v>2560</v>
      </c>
      <c r="G6" s="555"/>
      <c r="H6" s="555">
        <v>2559</v>
      </c>
      <c r="I6" s="555"/>
      <c r="J6" s="555">
        <v>2560</v>
      </c>
      <c r="K6" s="555"/>
      <c r="L6" s="555">
        <v>2559</v>
      </c>
      <c r="M6" s="777">
        <f>SUM(M10:M266)</f>
        <v>0</v>
      </c>
      <c r="N6" s="778"/>
      <c r="O6" s="779">
        <f>SUM(O10:O266)</f>
        <v>0</v>
      </c>
      <c r="P6" s="778"/>
      <c r="Q6" s="777">
        <f>SUM(Q10:Q266)</f>
        <v>0</v>
      </c>
      <c r="R6" s="778"/>
      <c r="S6" s="779">
        <f>SUM(S10:S266)</f>
        <v>0</v>
      </c>
      <c r="T6" s="775"/>
    </row>
    <row r="7" spans="1:21" ht="22.5" customHeight="1">
      <c r="A7" s="547"/>
      <c r="D7" s="548"/>
      <c r="E7" s="553"/>
      <c r="F7" s="556" t="s">
        <v>514</v>
      </c>
      <c r="G7" s="555"/>
      <c r="H7" s="555"/>
      <c r="I7" s="555"/>
      <c r="J7" s="556" t="s">
        <v>514</v>
      </c>
      <c r="K7" s="555"/>
      <c r="L7" s="555"/>
      <c r="U7" s="550" t="s">
        <v>6</v>
      </c>
    </row>
    <row r="8" spans="1:21" ht="22.5" customHeight="1">
      <c r="A8" s="547"/>
      <c r="D8" s="548"/>
      <c r="E8" s="553"/>
      <c r="F8" s="1081" t="s">
        <v>515</v>
      </c>
      <c r="G8" s="1081"/>
      <c r="H8" s="1081"/>
      <c r="I8" s="1081"/>
      <c r="J8" s="1081"/>
      <c r="K8" s="1081"/>
      <c r="L8" s="1081"/>
    </row>
    <row r="9" spans="1:21" ht="22.5" customHeight="1">
      <c r="A9" s="557" t="s">
        <v>516</v>
      </c>
      <c r="U9" s="550" t="s">
        <v>13</v>
      </c>
    </row>
    <row r="10" spans="1:21" ht="22.5" customHeight="1">
      <c r="A10" s="550" t="s">
        <v>517</v>
      </c>
      <c r="E10" s="558">
        <v>5</v>
      </c>
      <c r="F10" s="564">
        <f>'eng2-4_BS'!D11</f>
        <v>4784425</v>
      </c>
      <c r="G10" s="560"/>
      <c r="H10" s="561">
        <v>6954814</v>
      </c>
      <c r="I10" s="560"/>
      <c r="J10" s="564">
        <f>'eng2-4_BS'!H11</f>
        <v>225328</v>
      </c>
      <c r="K10" s="562"/>
      <c r="L10" s="561">
        <v>1480647</v>
      </c>
      <c r="M10" s="613">
        <f>F10-'eng2-4_BS'!D11</f>
        <v>0</v>
      </c>
      <c r="N10" s="613">
        <f>G10-'eng2-4_BS'!E11</f>
        <v>0</v>
      </c>
      <c r="O10" s="613">
        <f>H10-'eng2-4_BS'!F11</f>
        <v>0</v>
      </c>
      <c r="P10" s="613">
        <f>I10-'eng2-4_BS'!G11</f>
        <v>0</v>
      </c>
      <c r="Q10" s="613">
        <f>J10-'eng2-4_BS'!H11</f>
        <v>0</v>
      </c>
      <c r="R10" s="613">
        <f>K10-'eng2-4_BS'!I11</f>
        <v>0</v>
      </c>
      <c r="S10" s="613">
        <f>L10-'eng2-4_BS'!J11</f>
        <v>0</v>
      </c>
      <c r="U10" s="550" t="s">
        <v>14</v>
      </c>
    </row>
    <row r="11" spans="1:21" ht="22.5" customHeight="1">
      <c r="A11" s="550" t="s">
        <v>518</v>
      </c>
      <c r="E11" s="558">
        <v>6</v>
      </c>
      <c r="F11" s="564">
        <f>'eng2-4_BS'!D12</f>
        <v>2171760</v>
      </c>
      <c r="G11" s="560"/>
      <c r="H11" s="561">
        <v>3715938</v>
      </c>
      <c r="I11" s="560"/>
      <c r="J11" s="564">
        <f>'eng2-4_BS'!H12</f>
        <v>321807</v>
      </c>
      <c r="K11" s="562"/>
      <c r="L11" s="561">
        <v>802124</v>
      </c>
      <c r="M11" s="613">
        <f>F11-'eng2-4_BS'!D12</f>
        <v>0</v>
      </c>
      <c r="N11" s="613">
        <f>G11-'eng2-4_BS'!E12</f>
        <v>0</v>
      </c>
      <c r="O11" s="613">
        <f>H11-'eng2-4_BS'!F12</f>
        <v>0</v>
      </c>
      <c r="P11" s="613">
        <f>I11-'eng2-4_BS'!G12</f>
        <v>0</v>
      </c>
      <c r="Q11" s="613">
        <f>J11-'eng2-4_BS'!H12</f>
        <v>0</v>
      </c>
      <c r="R11" s="613">
        <f>K11-'eng2-4_BS'!I12</f>
        <v>0</v>
      </c>
      <c r="S11" s="613">
        <f>L11-'eng2-4_BS'!J12</f>
        <v>0</v>
      </c>
      <c r="U11" s="550" t="s">
        <v>15</v>
      </c>
    </row>
    <row r="12" spans="1:21" ht="22.5" customHeight="1">
      <c r="A12" s="550" t="s">
        <v>519</v>
      </c>
      <c r="E12" s="558" t="s">
        <v>407</v>
      </c>
      <c r="F12" s="564">
        <f>'eng2-4_BS'!D13</f>
        <v>2808167</v>
      </c>
      <c r="G12" s="560"/>
      <c r="H12" s="561">
        <v>3072588</v>
      </c>
      <c r="I12" s="560"/>
      <c r="J12" s="545">
        <f>'eng2-4_BS'!H13</f>
        <v>0</v>
      </c>
      <c r="K12" s="555"/>
      <c r="L12" s="545">
        <v>0</v>
      </c>
      <c r="M12" s="613">
        <f>F12-'eng2-4_BS'!D13</f>
        <v>0</v>
      </c>
      <c r="N12" s="613">
        <f>G12-'eng2-4_BS'!E13</f>
        <v>0</v>
      </c>
      <c r="O12" s="613">
        <f>H12-'eng2-4_BS'!F13</f>
        <v>0</v>
      </c>
      <c r="P12" s="613">
        <f>I12-'eng2-4_BS'!G13</f>
        <v>0</v>
      </c>
      <c r="Q12" s="613">
        <f>J12-'eng2-4_BS'!H13</f>
        <v>0</v>
      </c>
      <c r="R12" s="613">
        <f>K12-'eng2-4_BS'!I13</f>
        <v>0</v>
      </c>
      <c r="S12" s="613">
        <f>L12-'eng2-4_BS'!J13</f>
        <v>0</v>
      </c>
      <c r="U12" s="550" t="s">
        <v>16</v>
      </c>
    </row>
    <row r="13" spans="1:21" ht="22.5" customHeight="1">
      <c r="A13" s="550" t="s">
        <v>520</v>
      </c>
      <c r="E13" s="558"/>
      <c r="F13" s="564">
        <f>'eng2-4_BS'!D14</f>
        <v>127852</v>
      </c>
      <c r="G13" s="560"/>
      <c r="H13" s="561">
        <v>178988</v>
      </c>
      <c r="I13" s="560"/>
      <c r="J13" s="564">
        <f>'eng2-4_BS'!H14</f>
        <v>285</v>
      </c>
      <c r="K13" s="562"/>
      <c r="L13" s="561">
        <v>3069</v>
      </c>
      <c r="M13" s="613">
        <f>F13-'eng2-4_BS'!D14</f>
        <v>0</v>
      </c>
      <c r="N13" s="613">
        <f>G13-'eng2-4_BS'!E14</f>
        <v>0</v>
      </c>
      <c r="O13" s="613">
        <f>H13-'eng2-4_BS'!F14</f>
        <v>0</v>
      </c>
      <c r="P13" s="613">
        <f>I13-'eng2-4_BS'!G14</f>
        <v>0</v>
      </c>
      <c r="Q13" s="613">
        <f>J13-'eng2-4_BS'!H14</f>
        <v>0</v>
      </c>
      <c r="R13" s="613">
        <f>K13-'eng2-4_BS'!I14</f>
        <v>0</v>
      </c>
      <c r="S13" s="613">
        <f>L13-'eng2-4_BS'!J14</f>
        <v>0</v>
      </c>
      <c r="U13" s="550" t="s">
        <v>17</v>
      </c>
    </row>
    <row r="14" spans="1:21" ht="22.5" customHeight="1">
      <c r="A14" s="550" t="s">
        <v>521</v>
      </c>
      <c r="E14" s="558">
        <v>4</v>
      </c>
      <c r="F14" s="564">
        <f>'eng2-4_BS'!D15</f>
        <v>15</v>
      </c>
      <c r="G14" s="560"/>
      <c r="H14" s="561">
        <v>749</v>
      </c>
      <c r="I14" s="560"/>
      <c r="J14" s="564">
        <f>'eng2-4_BS'!H15</f>
        <v>19714</v>
      </c>
      <c r="K14" s="562"/>
      <c r="L14" s="561">
        <v>7019</v>
      </c>
      <c r="M14" s="613">
        <f>F14-'eng2-4_BS'!D15</f>
        <v>0</v>
      </c>
      <c r="N14" s="613">
        <f>G14-'eng2-4_BS'!E15</f>
        <v>0</v>
      </c>
      <c r="O14" s="613">
        <f>H14-'eng2-4_BS'!F15</f>
        <v>0</v>
      </c>
      <c r="P14" s="613">
        <f>I14-'eng2-4_BS'!G15</f>
        <v>0</v>
      </c>
      <c r="Q14" s="613">
        <f>J14-'eng2-4_BS'!H15</f>
        <v>0</v>
      </c>
      <c r="R14" s="613">
        <f>K14-'eng2-4_BS'!I15</f>
        <v>0</v>
      </c>
      <c r="S14" s="613">
        <f>L14-'eng2-4_BS'!J15</f>
        <v>0</v>
      </c>
      <c r="U14" s="550" t="s">
        <v>18</v>
      </c>
    </row>
    <row r="15" spans="1:21" ht="22.5" customHeight="1">
      <c r="A15" s="550" t="s">
        <v>522</v>
      </c>
      <c r="E15" s="558">
        <v>4</v>
      </c>
      <c r="F15" s="545">
        <f>'eng2-4_BS'!D16</f>
        <v>0</v>
      </c>
      <c r="G15" s="545"/>
      <c r="H15" s="545">
        <v>0</v>
      </c>
      <c r="I15" s="560"/>
      <c r="J15" s="564">
        <f>'eng2-4_BS'!H16</f>
        <v>4729152</v>
      </c>
      <c r="K15" s="562"/>
      <c r="L15" s="561">
        <v>7081971</v>
      </c>
      <c r="M15" s="613">
        <f>F15-'eng2-4_BS'!D16</f>
        <v>0</v>
      </c>
      <c r="N15" s="613">
        <f>G15-'eng2-4_BS'!E16</f>
        <v>0</v>
      </c>
      <c r="O15" s="613">
        <f>H15-'eng2-4_BS'!F16</f>
        <v>0</v>
      </c>
      <c r="P15" s="613">
        <f>I15-'eng2-4_BS'!G16</f>
        <v>0</v>
      </c>
      <c r="Q15" s="613">
        <f>J15-'eng2-4_BS'!H16</f>
        <v>0</v>
      </c>
      <c r="R15" s="613">
        <f>K15-'eng2-4_BS'!I16</f>
        <v>0</v>
      </c>
      <c r="S15" s="613">
        <f>L15-'eng2-4_BS'!J16</f>
        <v>0</v>
      </c>
      <c r="U15" s="550" t="s">
        <v>19</v>
      </c>
    </row>
    <row r="16" spans="1:21" ht="22.5" customHeight="1">
      <c r="A16" s="550" t="s">
        <v>523</v>
      </c>
      <c r="E16" s="558"/>
      <c r="F16" s="564"/>
      <c r="G16" s="560"/>
      <c r="H16" s="561"/>
      <c r="I16" s="560"/>
      <c r="J16" s="545">
        <f>'eng2-4_BS'!H17</f>
        <v>0</v>
      </c>
      <c r="K16" s="562"/>
      <c r="L16" s="561"/>
      <c r="M16" s="613">
        <f>F16-'eng2-4_BS'!D17</f>
        <v>0</v>
      </c>
      <c r="N16" s="613">
        <f>G16-'eng2-4_BS'!E17</f>
        <v>0</v>
      </c>
      <c r="O16" s="613">
        <f>H16-'eng2-4_BS'!F17</f>
        <v>0</v>
      </c>
      <c r="P16" s="613">
        <f>I16-'eng2-4_BS'!G17</f>
        <v>0</v>
      </c>
      <c r="Q16" s="613">
        <f>J16-'eng2-4_BS'!H17</f>
        <v>0</v>
      </c>
      <c r="R16" s="613">
        <f>K16-'eng2-4_BS'!I17</f>
        <v>0</v>
      </c>
      <c r="S16" s="613">
        <f>L16-'eng2-4_BS'!J17</f>
        <v>0</v>
      </c>
      <c r="U16" s="550" t="s">
        <v>20</v>
      </c>
    </row>
    <row r="17" spans="1:21" ht="22.5" customHeight="1">
      <c r="B17" s="550" t="s">
        <v>524</v>
      </c>
      <c r="E17" s="558">
        <v>4</v>
      </c>
      <c r="F17" s="545">
        <f>'eng2-4_BS'!D18</f>
        <v>0</v>
      </c>
      <c r="G17" s="545"/>
      <c r="H17" s="545">
        <v>0</v>
      </c>
      <c r="I17" s="560"/>
      <c r="J17" s="564">
        <f>'eng2-4_BS'!H18</f>
        <v>40875</v>
      </c>
      <c r="K17" s="562"/>
      <c r="L17" s="561">
        <v>10500</v>
      </c>
      <c r="M17" s="613">
        <f>F17-'eng2-4_BS'!D18</f>
        <v>0</v>
      </c>
      <c r="N17" s="613">
        <f>G17-'eng2-4_BS'!E18</f>
        <v>0</v>
      </c>
      <c r="O17" s="613">
        <f>H17-'eng2-4_BS'!F18</f>
        <v>0</v>
      </c>
      <c r="P17" s="613">
        <f>I17-'eng2-4_BS'!G18</f>
        <v>0</v>
      </c>
      <c r="Q17" s="613">
        <f>J17-'eng2-4_BS'!H18</f>
        <v>0</v>
      </c>
      <c r="R17" s="613">
        <f>K17-'eng2-4_BS'!I18</f>
        <v>0</v>
      </c>
      <c r="S17" s="613">
        <f>L17-'eng2-4_BS'!J18</f>
        <v>0</v>
      </c>
      <c r="U17" s="550" t="s">
        <v>21</v>
      </c>
    </row>
    <row r="18" spans="1:21" ht="22.5" customHeight="1">
      <c r="A18" s="550" t="s">
        <v>525</v>
      </c>
      <c r="E18" s="558"/>
      <c r="F18" s="564">
        <f>'eng2-4_BS'!D19</f>
        <v>5550</v>
      </c>
      <c r="G18" s="560"/>
      <c r="H18" s="561">
        <v>60723</v>
      </c>
      <c r="I18" s="560"/>
      <c r="J18" s="545">
        <f>'eng2-4_BS'!H19</f>
        <v>0</v>
      </c>
      <c r="K18" s="555"/>
      <c r="L18" s="545">
        <v>0</v>
      </c>
      <c r="M18" s="613">
        <f>F18-'eng2-4_BS'!D19</f>
        <v>0</v>
      </c>
      <c r="N18" s="613">
        <f>G18-'eng2-4_BS'!E19</f>
        <v>0</v>
      </c>
      <c r="O18" s="613">
        <f>H18-'eng2-4_BS'!F19</f>
        <v>0</v>
      </c>
      <c r="P18" s="613">
        <f>I18-'eng2-4_BS'!G19</f>
        <v>0</v>
      </c>
      <c r="Q18" s="613">
        <f>J18-'eng2-4_BS'!H19</f>
        <v>0</v>
      </c>
      <c r="R18" s="613">
        <f>K18-'eng2-4_BS'!I19</f>
        <v>0</v>
      </c>
      <c r="S18" s="613">
        <f>L18-'eng2-4_BS'!J19</f>
        <v>0</v>
      </c>
      <c r="U18" s="550" t="s">
        <v>22</v>
      </c>
    </row>
    <row r="19" spans="1:21" ht="22.5" customHeight="1">
      <c r="A19" s="550" t="s">
        <v>526</v>
      </c>
      <c r="E19" s="558">
        <v>8</v>
      </c>
      <c r="F19" s="564">
        <f>'eng2-4_BS'!D20</f>
        <v>755253</v>
      </c>
      <c r="G19" s="560"/>
      <c r="H19" s="561">
        <v>588884</v>
      </c>
      <c r="I19" s="560"/>
      <c r="J19" s="545">
        <f>'eng2-4_BS'!H20</f>
        <v>0</v>
      </c>
      <c r="K19" s="555"/>
      <c r="L19" s="545">
        <v>0</v>
      </c>
      <c r="M19" s="613">
        <f>F19-'eng2-4_BS'!D20</f>
        <v>0</v>
      </c>
      <c r="N19" s="613">
        <f>G19-'eng2-4_BS'!E20</f>
        <v>0</v>
      </c>
      <c r="O19" s="613">
        <f>H19-'eng2-4_BS'!F20</f>
        <v>0</v>
      </c>
      <c r="P19" s="613">
        <f>I19-'eng2-4_BS'!G20</f>
        <v>0</v>
      </c>
      <c r="Q19" s="613">
        <f>J19-'eng2-4_BS'!H20</f>
        <v>0</v>
      </c>
      <c r="R19" s="613">
        <f>K19-'eng2-4_BS'!I20</f>
        <v>0</v>
      </c>
      <c r="S19" s="613">
        <f>L19-'eng2-4_BS'!J20</f>
        <v>0</v>
      </c>
      <c r="U19" s="550" t="s">
        <v>23</v>
      </c>
    </row>
    <row r="20" spans="1:21" ht="22.5" customHeight="1">
      <c r="A20" s="550" t="s">
        <v>527</v>
      </c>
      <c r="E20" s="558"/>
      <c r="F20" s="564">
        <f>'eng2-4_BS'!D21</f>
        <v>242624</v>
      </c>
      <c r="G20" s="564"/>
      <c r="H20" s="565">
        <v>302213</v>
      </c>
      <c r="I20" s="566"/>
      <c r="J20" s="545">
        <f>'eng2-4_BS'!H21</f>
        <v>0</v>
      </c>
      <c r="K20" s="555"/>
      <c r="L20" s="545">
        <v>0</v>
      </c>
      <c r="M20" s="613">
        <f>F20-'eng2-4_BS'!D21</f>
        <v>0</v>
      </c>
      <c r="N20" s="613">
        <f>G20-'eng2-4_BS'!E21</f>
        <v>0</v>
      </c>
      <c r="O20" s="613">
        <f>H20-'eng2-4_BS'!F21</f>
        <v>0</v>
      </c>
      <c r="P20" s="613">
        <f>I20-'eng2-4_BS'!G21</f>
        <v>0</v>
      </c>
      <c r="Q20" s="613">
        <f>J20-'eng2-4_BS'!H21</f>
        <v>0</v>
      </c>
      <c r="R20" s="613">
        <f>K20-'eng2-4_BS'!I21</f>
        <v>0</v>
      </c>
      <c r="S20" s="613">
        <f>L20-'eng2-4_BS'!J21</f>
        <v>0</v>
      </c>
      <c r="U20" s="550" t="s">
        <v>24</v>
      </c>
    </row>
    <row r="21" spans="1:21" ht="22.5" customHeight="1">
      <c r="A21" s="550" t="s">
        <v>528</v>
      </c>
      <c r="E21" s="558"/>
      <c r="F21" s="564">
        <f>'eng2-4_BS'!D22</f>
        <v>157744</v>
      </c>
      <c r="G21" s="564"/>
      <c r="H21" s="561">
        <v>118109</v>
      </c>
      <c r="I21" s="566"/>
      <c r="J21" s="564">
        <f>'eng2-4_BS'!H22</f>
        <v>6393</v>
      </c>
      <c r="K21" s="562"/>
      <c r="L21" s="561">
        <v>4676</v>
      </c>
      <c r="M21" s="613">
        <f>F21-'eng2-4_BS'!D22</f>
        <v>0</v>
      </c>
      <c r="N21" s="613">
        <f>G21-'eng2-4_BS'!E22</f>
        <v>0</v>
      </c>
      <c r="O21" s="613">
        <f>H21-'eng2-4_BS'!F22</f>
        <v>0</v>
      </c>
      <c r="P21" s="613">
        <f>I21-'eng2-4_BS'!G22</f>
        <v>0</v>
      </c>
      <c r="Q21" s="613">
        <f>J21-'eng2-4_BS'!H22</f>
        <v>0</v>
      </c>
      <c r="R21" s="613">
        <f>K21-'eng2-4_BS'!I22</f>
        <v>0</v>
      </c>
      <c r="S21" s="613">
        <f>L21-'eng2-4_BS'!J22</f>
        <v>0</v>
      </c>
      <c r="U21" s="550" t="s">
        <v>25</v>
      </c>
    </row>
    <row r="22" spans="1:21" ht="22.5" customHeight="1">
      <c r="A22" s="550" t="s">
        <v>529</v>
      </c>
      <c r="F22" s="567">
        <f>'eng2-4_BS'!D23</f>
        <v>596676</v>
      </c>
      <c r="G22" s="564"/>
      <c r="H22" s="568">
        <v>1130871</v>
      </c>
      <c r="I22" s="566"/>
      <c r="J22" s="567">
        <f>'eng2-4_BS'!H23</f>
        <v>22223</v>
      </c>
      <c r="K22" s="562"/>
      <c r="L22" s="568">
        <v>19799</v>
      </c>
      <c r="M22" s="613">
        <f>F22-'eng2-4_BS'!D23</f>
        <v>0</v>
      </c>
      <c r="N22" s="613">
        <f>G22-'eng2-4_BS'!E23</f>
        <v>0</v>
      </c>
      <c r="O22" s="613">
        <f>H22-'eng2-4_BS'!F23</f>
        <v>0</v>
      </c>
      <c r="P22" s="613">
        <f>I22-'eng2-4_BS'!G23</f>
        <v>0</v>
      </c>
      <c r="Q22" s="613">
        <f>J22-'eng2-4_BS'!H23</f>
        <v>0</v>
      </c>
      <c r="R22" s="613">
        <f>K22-'eng2-4_BS'!I23</f>
        <v>0</v>
      </c>
      <c r="S22" s="613">
        <f>L22-'eng2-4_BS'!J23</f>
        <v>0</v>
      </c>
      <c r="U22" s="550" t="s">
        <v>26</v>
      </c>
    </row>
    <row r="23" spans="1:21" ht="22.5" customHeight="1">
      <c r="A23" s="569" t="s">
        <v>530</v>
      </c>
      <c r="F23" s="570">
        <f>SUM(F10:F22)</f>
        <v>11650066</v>
      </c>
      <c r="G23" s="571"/>
      <c r="H23" s="570">
        <f>SUM(H10:H22)</f>
        <v>16123877</v>
      </c>
      <c r="I23" s="571"/>
      <c r="J23" s="570">
        <f>SUM(J10:J22)</f>
        <v>5365777</v>
      </c>
      <c r="K23" s="571"/>
      <c r="L23" s="570">
        <f>SUM(L10:L22)</f>
        <v>9409805</v>
      </c>
      <c r="M23" s="613">
        <f>F23-'eng2-4_BS'!D24</f>
        <v>0</v>
      </c>
      <c r="N23" s="613">
        <f>G23-'eng2-4_BS'!E24</f>
        <v>0</v>
      </c>
      <c r="O23" s="613">
        <f>H23-'eng2-4_BS'!F24</f>
        <v>0</v>
      </c>
      <c r="P23" s="613">
        <f>I23-'eng2-4_BS'!G24</f>
        <v>0</v>
      </c>
      <c r="Q23" s="613">
        <f>J23-'eng2-4_BS'!H24</f>
        <v>0</v>
      </c>
      <c r="R23" s="613">
        <f>K23-'eng2-4_BS'!I24</f>
        <v>0</v>
      </c>
      <c r="S23" s="613">
        <f>L23-'eng2-4_BS'!J24</f>
        <v>0</v>
      </c>
      <c r="U23" s="550" t="s">
        <v>27</v>
      </c>
    </row>
    <row r="24" spans="1:21" ht="22.5" customHeight="1">
      <c r="F24" s="572"/>
      <c r="G24" s="560"/>
      <c r="H24" s="572"/>
      <c r="I24" s="560"/>
      <c r="J24" s="572"/>
      <c r="K24" s="560"/>
      <c r="L24" s="572"/>
      <c r="M24" s="613">
        <f>F24-'eng2-4_BS'!D25</f>
        <v>0</v>
      </c>
      <c r="N24" s="613">
        <f>G24-'eng2-4_BS'!E25</f>
        <v>0</v>
      </c>
      <c r="O24" s="613">
        <f>H24-'eng2-4_BS'!F25</f>
        <v>0</v>
      </c>
      <c r="P24" s="613">
        <f>I24-'eng2-4_BS'!G25</f>
        <v>0</v>
      </c>
      <c r="Q24" s="613">
        <f>J24-'eng2-4_BS'!H25</f>
        <v>0</v>
      </c>
      <c r="R24" s="613">
        <f>K24-'eng2-4_BS'!I25</f>
        <v>0</v>
      </c>
      <c r="S24" s="613">
        <f>L24-'eng2-4_BS'!J25</f>
        <v>0</v>
      </c>
    </row>
    <row r="25" spans="1:21" ht="22.5" customHeight="1">
      <c r="A25" s="557" t="s">
        <v>531</v>
      </c>
      <c r="F25" s="572"/>
      <c r="G25" s="560"/>
      <c r="H25" s="572"/>
      <c r="I25" s="560"/>
      <c r="J25" s="572"/>
      <c r="K25" s="560"/>
      <c r="L25" s="572"/>
      <c r="M25" s="613">
        <f>F25-'eng2-4_BS'!D26</f>
        <v>0</v>
      </c>
      <c r="N25" s="613">
        <f>G25-'eng2-4_BS'!E26</f>
        <v>0</v>
      </c>
      <c r="O25" s="613">
        <f>H25-'eng2-4_BS'!F26</f>
        <v>0</v>
      </c>
      <c r="P25" s="613">
        <f>I25-'eng2-4_BS'!G26</f>
        <v>0</v>
      </c>
      <c r="Q25" s="613">
        <f>J25-'eng2-4_BS'!H26</f>
        <v>0</v>
      </c>
      <c r="R25" s="613">
        <f>K25-'eng2-4_BS'!I26</f>
        <v>0</v>
      </c>
      <c r="S25" s="613">
        <f>L25-'eng2-4_BS'!J26</f>
        <v>0</v>
      </c>
      <c r="U25" s="550" t="s">
        <v>28</v>
      </c>
    </row>
    <row r="26" spans="1:21" ht="22.5" customHeight="1">
      <c r="A26" s="550" t="s">
        <v>532</v>
      </c>
      <c r="E26" s="558">
        <v>4</v>
      </c>
      <c r="F26" s="545">
        <f>'eng2-4_BS'!D27</f>
        <v>0</v>
      </c>
      <c r="G26" s="555"/>
      <c r="H26" s="545">
        <v>0</v>
      </c>
      <c r="I26" s="566"/>
      <c r="J26" s="545">
        <f>'eng2-4_BS'!H27</f>
        <v>124125</v>
      </c>
      <c r="K26" s="562"/>
      <c r="L26" s="573">
        <v>4500</v>
      </c>
      <c r="M26" s="613">
        <f>F26-'eng2-4_BS'!D27</f>
        <v>0</v>
      </c>
      <c r="N26" s="613">
        <f>G26-'eng2-4_BS'!E27</f>
        <v>0</v>
      </c>
      <c r="O26" s="613">
        <f>H26-'eng2-4_BS'!F27</f>
        <v>0</v>
      </c>
      <c r="P26" s="613">
        <f>I26-'eng2-4_BS'!G27</f>
        <v>0</v>
      </c>
      <c r="Q26" s="613">
        <f>J26-'eng2-4_BS'!H27</f>
        <v>0</v>
      </c>
      <c r="R26" s="613">
        <f>K26-'eng2-4_BS'!I27</f>
        <v>0</v>
      </c>
      <c r="S26" s="613">
        <f>L26-'eng2-4_BS'!J27</f>
        <v>0</v>
      </c>
      <c r="U26" s="550" t="s">
        <v>29</v>
      </c>
    </row>
    <row r="27" spans="1:21" ht="22.5" customHeight="1">
      <c r="A27" s="550" t="s">
        <v>533</v>
      </c>
      <c r="E27" s="558">
        <v>6</v>
      </c>
      <c r="F27" s="545">
        <f>'eng2-4_BS'!D28</f>
        <v>669799</v>
      </c>
      <c r="G27" s="555"/>
      <c r="H27" s="565">
        <v>1301438</v>
      </c>
      <c r="I27" s="566"/>
      <c r="J27" s="545">
        <f>'eng2-4_BS'!H28</f>
        <v>0</v>
      </c>
      <c r="K27" s="555"/>
      <c r="L27" s="545">
        <v>0</v>
      </c>
      <c r="M27" s="613">
        <f>F27-'eng2-4_BS'!D28</f>
        <v>0</v>
      </c>
      <c r="N27" s="613">
        <f>G27-'eng2-4_BS'!E28</f>
        <v>0</v>
      </c>
      <c r="O27" s="613">
        <f>H27-'eng2-4_BS'!F28</f>
        <v>0</v>
      </c>
      <c r="P27" s="613">
        <f>I27-'eng2-4_BS'!G28</f>
        <v>0</v>
      </c>
      <c r="Q27" s="613">
        <f>J27-'eng2-4_BS'!H28</f>
        <v>0</v>
      </c>
      <c r="R27" s="613">
        <f>K27-'eng2-4_BS'!I28</f>
        <v>0</v>
      </c>
      <c r="S27" s="613">
        <f>L27-'eng2-4_BS'!J28</f>
        <v>0</v>
      </c>
      <c r="U27" s="550" t="s">
        <v>33</v>
      </c>
    </row>
    <row r="28" spans="1:21" ht="22.5" customHeight="1">
      <c r="A28" s="550" t="s">
        <v>534</v>
      </c>
      <c r="E28" s="558">
        <v>9</v>
      </c>
      <c r="F28" s="545">
        <f>'eng2-4_BS'!D29</f>
        <v>3723388</v>
      </c>
      <c r="G28" s="555"/>
      <c r="H28" s="574">
        <v>3705242</v>
      </c>
      <c r="I28" s="566"/>
      <c r="J28" s="545">
        <f>'eng2-4_BS'!H29</f>
        <v>17868</v>
      </c>
      <c r="K28" s="562"/>
      <c r="L28" s="573">
        <v>17868</v>
      </c>
      <c r="M28" s="613">
        <f>F28-'eng2-4_BS'!D29</f>
        <v>0</v>
      </c>
      <c r="N28" s="613">
        <f>G28-'eng2-4_BS'!E29</f>
        <v>0</v>
      </c>
      <c r="O28" s="613">
        <f>H28-'eng2-4_BS'!F29</f>
        <v>0</v>
      </c>
      <c r="P28" s="613">
        <f>I28-'eng2-4_BS'!G29</f>
        <v>0</v>
      </c>
      <c r="Q28" s="613">
        <f>J28-'eng2-4_BS'!H29</f>
        <v>0</v>
      </c>
      <c r="R28" s="613">
        <f>K28-'eng2-4_BS'!I29</f>
        <v>0</v>
      </c>
      <c r="S28" s="613">
        <f>L28-'eng2-4_BS'!J29</f>
        <v>0</v>
      </c>
      <c r="U28" s="550" t="s">
        <v>30</v>
      </c>
    </row>
    <row r="29" spans="1:21" ht="22.5" customHeight="1">
      <c r="A29" s="550" t="s">
        <v>535</v>
      </c>
      <c r="E29" s="558">
        <v>10</v>
      </c>
      <c r="F29" s="545">
        <f>'eng2-4_BS'!D30</f>
        <v>0</v>
      </c>
      <c r="G29" s="555"/>
      <c r="H29" s="545">
        <v>0</v>
      </c>
      <c r="I29" s="566"/>
      <c r="J29" s="545">
        <f>'eng2-4_BS'!H30</f>
        <v>23651136</v>
      </c>
      <c r="K29" s="562"/>
      <c r="L29" s="574">
        <v>24247347</v>
      </c>
      <c r="M29" s="613">
        <f>F29-'eng2-4_BS'!D30</f>
        <v>0</v>
      </c>
      <c r="N29" s="613">
        <f>G29-'eng2-4_BS'!E30</f>
        <v>0</v>
      </c>
      <c r="O29" s="613">
        <f>H29-'eng2-4_BS'!F30</f>
        <v>0</v>
      </c>
      <c r="P29" s="613">
        <f>I29-'eng2-4_BS'!G30</f>
        <v>0</v>
      </c>
      <c r="Q29" s="613">
        <f>J29-'eng2-4_BS'!H30</f>
        <v>0</v>
      </c>
      <c r="R29" s="613">
        <f>K29-'eng2-4_BS'!I30</f>
        <v>0</v>
      </c>
      <c r="S29" s="613">
        <f>L29-'eng2-4_BS'!J30</f>
        <v>0</v>
      </c>
      <c r="U29" s="550" t="s">
        <v>31</v>
      </c>
    </row>
    <row r="30" spans="1:21" ht="22.5" customHeight="1">
      <c r="A30" s="550" t="s">
        <v>536</v>
      </c>
      <c r="E30" s="558">
        <v>9</v>
      </c>
      <c r="F30" s="545">
        <f>'eng2-4_BS'!D31</f>
        <v>1167175</v>
      </c>
      <c r="G30" s="555"/>
      <c r="H30" s="563">
        <v>1228957</v>
      </c>
      <c r="I30" s="566"/>
      <c r="J30" s="545">
        <f>'eng2-4_BS'!H31</f>
        <v>21004</v>
      </c>
      <c r="K30" s="562"/>
      <c r="L30" s="574">
        <v>21004</v>
      </c>
      <c r="M30" s="613">
        <f>F30-'eng2-4_BS'!D31</f>
        <v>0</v>
      </c>
      <c r="N30" s="613">
        <f>G30-'eng2-4_BS'!E31</f>
        <v>0</v>
      </c>
      <c r="O30" s="613">
        <f>H30-'eng2-4_BS'!F31</f>
        <v>0</v>
      </c>
      <c r="P30" s="613">
        <f>I30-'eng2-4_BS'!G31</f>
        <v>0</v>
      </c>
      <c r="Q30" s="613">
        <f>J30-'eng2-4_BS'!H31</f>
        <v>0</v>
      </c>
      <c r="R30" s="613">
        <f>K30-'eng2-4_BS'!I31</f>
        <v>0</v>
      </c>
      <c r="S30" s="613">
        <f>L30-'eng2-4_BS'!J31</f>
        <v>0</v>
      </c>
      <c r="U30" s="550" t="s">
        <v>32</v>
      </c>
    </row>
    <row r="31" spans="1:21" ht="22.5" customHeight="1">
      <c r="A31" s="550" t="s">
        <v>537</v>
      </c>
      <c r="E31" s="558"/>
      <c r="F31" s="545">
        <f>'eng2-4_BS'!D32</f>
        <v>68948</v>
      </c>
      <c r="G31" s="566"/>
      <c r="H31" s="573">
        <v>74035</v>
      </c>
      <c r="I31" s="566"/>
      <c r="J31" s="545">
        <f>'eng2-4_BS'!H32</f>
        <v>0</v>
      </c>
      <c r="K31" s="555"/>
      <c r="L31" s="545">
        <v>0</v>
      </c>
      <c r="M31" s="613">
        <f>F31-'eng2-4_BS'!D32</f>
        <v>0</v>
      </c>
      <c r="N31" s="613">
        <f>G31-'eng2-4_BS'!E32</f>
        <v>0</v>
      </c>
      <c r="O31" s="613">
        <f>H31-'eng2-4_BS'!F32</f>
        <v>0</v>
      </c>
      <c r="P31" s="613">
        <f>I31-'eng2-4_BS'!G32</f>
        <v>0</v>
      </c>
      <c r="Q31" s="613">
        <f>J31-'eng2-4_BS'!H32</f>
        <v>0</v>
      </c>
      <c r="R31" s="613">
        <f>K31-'eng2-4_BS'!I32</f>
        <v>0</v>
      </c>
      <c r="S31" s="613">
        <f>L31-'eng2-4_BS'!J32</f>
        <v>0</v>
      </c>
      <c r="U31" s="550" t="s">
        <v>34</v>
      </c>
    </row>
    <row r="32" spans="1:21" ht="22.5" customHeight="1">
      <c r="A32" s="550" t="s">
        <v>538</v>
      </c>
      <c r="E32" s="558">
        <v>11</v>
      </c>
      <c r="F32" s="545">
        <f>'eng2-4_BS'!D33</f>
        <v>1694563</v>
      </c>
      <c r="G32" s="566"/>
      <c r="H32" s="573">
        <v>1613445</v>
      </c>
      <c r="I32" s="566"/>
      <c r="J32" s="545">
        <f>'eng2-4_BS'!H33</f>
        <v>0</v>
      </c>
      <c r="K32" s="555"/>
      <c r="L32" s="545">
        <v>0</v>
      </c>
      <c r="M32" s="613">
        <f>F32-'eng2-4_BS'!D33</f>
        <v>0</v>
      </c>
      <c r="N32" s="613">
        <f>G32-'eng2-4_BS'!E33</f>
        <v>0</v>
      </c>
      <c r="O32" s="613">
        <f>H32-'eng2-4_BS'!F33</f>
        <v>0</v>
      </c>
      <c r="P32" s="613">
        <f>I32-'eng2-4_BS'!G33</f>
        <v>0</v>
      </c>
      <c r="Q32" s="613">
        <f>J32-'eng2-4_BS'!H33</f>
        <v>0</v>
      </c>
      <c r="R32" s="613">
        <f>K32-'eng2-4_BS'!I33</f>
        <v>0</v>
      </c>
      <c r="S32" s="613">
        <f>L32-'eng2-4_BS'!J33</f>
        <v>0</v>
      </c>
      <c r="U32" s="550" t="s">
        <v>35</v>
      </c>
    </row>
    <row r="33" spans="1:21" ht="22.5" customHeight="1">
      <c r="A33" s="550" t="s">
        <v>539</v>
      </c>
      <c r="E33" s="558">
        <v>12</v>
      </c>
      <c r="F33" s="545">
        <f>'eng2-4_BS'!D34</f>
        <v>15908544</v>
      </c>
      <c r="G33" s="566"/>
      <c r="H33" s="573">
        <v>16801293</v>
      </c>
      <c r="I33" s="566"/>
      <c r="J33" s="545">
        <f>'eng2-4_BS'!H34</f>
        <v>132001</v>
      </c>
      <c r="K33" s="562"/>
      <c r="L33" s="561">
        <v>137962</v>
      </c>
      <c r="M33" s="613">
        <f>F33-'eng2-4_BS'!D34</f>
        <v>0</v>
      </c>
      <c r="N33" s="613">
        <f>G33-'eng2-4_BS'!E34</f>
        <v>0</v>
      </c>
      <c r="O33" s="613">
        <f>H33-'eng2-4_BS'!F34</f>
        <v>0</v>
      </c>
      <c r="P33" s="613">
        <f>I33-'eng2-4_BS'!G34</f>
        <v>0</v>
      </c>
      <c r="Q33" s="613">
        <f>J33-'eng2-4_BS'!H34</f>
        <v>0</v>
      </c>
      <c r="R33" s="613">
        <f>K33-'eng2-4_BS'!I34</f>
        <v>0</v>
      </c>
      <c r="S33" s="613">
        <f>L33-'eng2-4_BS'!J34</f>
        <v>0</v>
      </c>
      <c r="U33" s="550" t="s">
        <v>36</v>
      </c>
    </row>
    <row r="34" spans="1:21" ht="22.5" customHeight="1">
      <c r="A34" s="1085" t="s">
        <v>540</v>
      </c>
      <c r="B34" s="1085"/>
      <c r="C34" s="1085"/>
      <c r="D34" s="1085"/>
      <c r="E34" s="558"/>
      <c r="F34" s="545">
        <f>'eng2-4_BS'!D35</f>
        <v>175973</v>
      </c>
      <c r="G34" s="566"/>
      <c r="H34" s="573">
        <v>28626</v>
      </c>
      <c r="I34" s="566"/>
      <c r="J34" s="545">
        <f>'eng2-4_BS'!H35</f>
        <v>886</v>
      </c>
      <c r="K34" s="562"/>
      <c r="L34" s="561">
        <v>11587</v>
      </c>
      <c r="M34" s="613">
        <f>F34-'eng2-4_BS'!D35</f>
        <v>0</v>
      </c>
      <c r="N34" s="613">
        <f>G34-'eng2-4_BS'!E35</f>
        <v>0</v>
      </c>
      <c r="O34" s="613">
        <f>H34-'eng2-4_BS'!F35</f>
        <v>0</v>
      </c>
      <c r="P34" s="613">
        <f>I34-'eng2-4_BS'!G35</f>
        <v>0</v>
      </c>
      <c r="Q34" s="613">
        <f>J34-'eng2-4_BS'!H35</f>
        <v>0</v>
      </c>
      <c r="R34" s="613">
        <f>K34-'eng2-4_BS'!I35</f>
        <v>0</v>
      </c>
      <c r="S34" s="613">
        <f>L34-'eng2-4_BS'!J35</f>
        <v>0</v>
      </c>
      <c r="U34" s="550" t="s">
        <v>37</v>
      </c>
    </row>
    <row r="35" spans="1:21" ht="22.5" customHeight="1">
      <c r="A35" s="575" t="s">
        <v>541</v>
      </c>
      <c r="B35" s="575"/>
      <c r="C35" s="575"/>
      <c r="D35" s="575"/>
      <c r="E35" s="558"/>
      <c r="F35" s="545">
        <f>'eng2-4_BS'!D36</f>
        <v>348407</v>
      </c>
      <c r="G35" s="566"/>
      <c r="H35" s="573">
        <v>326343</v>
      </c>
      <c r="I35" s="566"/>
      <c r="J35" s="545">
        <f>'eng2-4_BS'!H36</f>
        <v>184468</v>
      </c>
      <c r="K35" s="562"/>
      <c r="L35" s="561">
        <v>171782</v>
      </c>
      <c r="M35" s="613">
        <f>F35-'eng2-4_BS'!D36</f>
        <v>0</v>
      </c>
      <c r="N35" s="613">
        <f>G35-'eng2-4_BS'!E36</f>
        <v>0</v>
      </c>
      <c r="O35" s="613">
        <f>H35-'eng2-4_BS'!F36</f>
        <v>0</v>
      </c>
      <c r="P35" s="613">
        <f>I35-'eng2-4_BS'!G36</f>
        <v>0</v>
      </c>
      <c r="Q35" s="613">
        <f>J35-'eng2-4_BS'!H36</f>
        <v>0</v>
      </c>
      <c r="R35" s="613">
        <f>K35-'eng2-4_BS'!I36</f>
        <v>0</v>
      </c>
      <c r="S35" s="613">
        <f>L35-'eng2-4_BS'!J36</f>
        <v>0</v>
      </c>
      <c r="U35" s="550" t="s">
        <v>38</v>
      </c>
    </row>
    <row r="36" spans="1:21" ht="22.5" customHeight="1">
      <c r="A36" s="550" t="s">
        <v>542</v>
      </c>
      <c r="E36" s="558"/>
      <c r="F36" s="545">
        <f>'eng2-4_BS'!D37</f>
        <v>519831</v>
      </c>
      <c r="G36" s="566"/>
      <c r="H36" s="573">
        <v>416746</v>
      </c>
      <c r="I36" s="566"/>
      <c r="J36" s="545">
        <f>'eng2-4_BS'!H37</f>
        <v>12224</v>
      </c>
      <c r="K36" s="562"/>
      <c r="L36" s="561">
        <v>11495</v>
      </c>
      <c r="M36" s="613">
        <f>F36-'eng2-4_BS'!D37</f>
        <v>0</v>
      </c>
      <c r="N36" s="613">
        <f>G36-'eng2-4_BS'!E37</f>
        <v>0</v>
      </c>
      <c r="O36" s="613">
        <f>H36-'eng2-4_BS'!F37</f>
        <v>0</v>
      </c>
      <c r="P36" s="613">
        <f>I36-'eng2-4_BS'!G37</f>
        <v>0</v>
      </c>
      <c r="Q36" s="613">
        <f>J36-'eng2-4_BS'!H37</f>
        <v>0</v>
      </c>
      <c r="R36" s="613">
        <f>K36-'eng2-4_BS'!I37</f>
        <v>0</v>
      </c>
      <c r="S36" s="613">
        <f>L36-'eng2-4_BS'!J37</f>
        <v>0</v>
      </c>
      <c r="U36" s="550" t="s">
        <v>39</v>
      </c>
    </row>
    <row r="37" spans="1:21" ht="22.5" customHeight="1">
      <c r="A37" s="569" t="s">
        <v>543</v>
      </c>
      <c r="F37" s="576">
        <f>SUM(F26:F36)</f>
        <v>24276628</v>
      </c>
      <c r="G37" s="571"/>
      <c r="H37" s="576">
        <f>SUM(H26:H36)</f>
        <v>25496125</v>
      </c>
      <c r="I37" s="571"/>
      <c r="J37" s="576">
        <f>SUM(J26:J36)</f>
        <v>24143712</v>
      </c>
      <c r="K37" s="571"/>
      <c r="L37" s="576">
        <f>SUM(L26:L36)</f>
        <v>24623545</v>
      </c>
      <c r="M37" s="613">
        <f>F37-'eng2-4_BS'!D38</f>
        <v>0</v>
      </c>
      <c r="N37" s="613">
        <f>G37-'eng2-4_BS'!E38</f>
        <v>0</v>
      </c>
      <c r="O37" s="613">
        <f>H37-'eng2-4_BS'!F38</f>
        <v>0</v>
      </c>
      <c r="P37" s="613">
        <f>I37-'eng2-4_BS'!G38</f>
        <v>0</v>
      </c>
      <c r="Q37" s="613">
        <f>J37-'eng2-4_BS'!H38</f>
        <v>0</v>
      </c>
      <c r="R37" s="613">
        <f>K37-'eng2-4_BS'!I38</f>
        <v>0</v>
      </c>
      <c r="S37" s="613">
        <f>L37-'eng2-4_BS'!J38</f>
        <v>0</v>
      </c>
      <c r="U37" s="550" t="s">
        <v>40</v>
      </c>
    </row>
    <row r="38" spans="1:21" ht="15.75" customHeight="1">
      <c r="F38" s="577"/>
      <c r="G38" s="566"/>
      <c r="H38" s="577"/>
      <c r="I38" s="566"/>
      <c r="J38" s="577"/>
      <c r="K38" s="566"/>
      <c r="L38" s="577"/>
      <c r="M38" s="613">
        <f>F38-'eng2-4_BS'!D39</f>
        <v>0</v>
      </c>
      <c r="N38" s="613">
        <f>G38-'eng2-4_BS'!E39</f>
        <v>0</v>
      </c>
      <c r="O38" s="613">
        <f>H38-'eng2-4_BS'!F39</f>
        <v>0</v>
      </c>
      <c r="P38" s="613">
        <f>I38-'eng2-4_BS'!G39</f>
        <v>0</v>
      </c>
      <c r="Q38" s="613">
        <f>J38-'eng2-4_BS'!H39</f>
        <v>0</v>
      </c>
      <c r="R38" s="613">
        <f>K38-'eng2-4_BS'!I39</f>
        <v>0</v>
      </c>
      <c r="S38" s="613">
        <f>L38-'eng2-4_BS'!J39</f>
        <v>0</v>
      </c>
    </row>
    <row r="39" spans="1:21" ht="22.5" customHeight="1" thickBot="1">
      <c r="A39" s="569" t="s">
        <v>544</v>
      </c>
      <c r="F39" s="578">
        <f>F37+F23</f>
        <v>35926694</v>
      </c>
      <c r="G39" s="571"/>
      <c r="H39" s="578">
        <f>H37+H23</f>
        <v>41620002</v>
      </c>
      <c r="I39" s="571"/>
      <c r="J39" s="578">
        <f>J37+J23</f>
        <v>29509489</v>
      </c>
      <c r="K39" s="571"/>
      <c r="L39" s="578">
        <f>L37+L23</f>
        <v>34033350</v>
      </c>
      <c r="M39" s="613">
        <f>F39-'eng2-4_BS'!D40</f>
        <v>0</v>
      </c>
      <c r="N39" s="613">
        <f>G39-'eng2-4_BS'!E40</f>
        <v>0</v>
      </c>
      <c r="O39" s="613">
        <f>H39-'eng2-4_BS'!F40</f>
        <v>0</v>
      </c>
      <c r="P39" s="613">
        <f>I39-'eng2-4_BS'!G40</f>
        <v>0</v>
      </c>
      <c r="Q39" s="613">
        <f>J39-'eng2-4_BS'!H40</f>
        <v>0</v>
      </c>
      <c r="R39" s="613">
        <f>K39-'eng2-4_BS'!I40</f>
        <v>0</v>
      </c>
      <c r="S39" s="613">
        <f>L39-'eng2-4_BS'!J40</f>
        <v>0</v>
      </c>
      <c r="U39" s="550" t="s">
        <v>41</v>
      </c>
    </row>
    <row r="40" spans="1:21" ht="22.5" customHeight="1" thickTop="1">
      <c r="A40" s="569"/>
      <c r="F40" s="579"/>
      <c r="G40" s="560"/>
      <c r="H40" s="579"/>
      <c r="I40" s="560"/>
      <c r="J40" s="579"/>
      <c r="K40" s="580"/>
      <c r="L40" s="579"/>
    </row>
    <row r="41" spans="1:21" ht="22.5" customHeight="1">
      <c r="A41" s="547" t="s">
        <v>506</v>
      </c>
      <c r="U41" s="550" t="s">
        <v>0</v>
      </c>
    </row>
    <row r="42" spans="1:21" ht="22.5" customHeight="1">
      <c r="A42" s="547" t="s">
        <v>507</v>
      </c>
      <c r="U42" s="550" t="s">
        <v>1</v>
      </c>
    </row>
    <row r="43" spans="1:21" ht="22.5" customHeight="1">
      <c r="A43" s="547"/>
    </row>
    <row r="44" spans="1:21" ht="22.5" customHeight="1">
      <c r="A44" s="549"/>
      <c r="D44" s="548"/>
      <c r="E44" s="553"/>
      <c r="F44" s="1083" t="s">
        <v>508</v>
      </c>
      <c r="G44" s="1083"/>
      <c r="H44" s="1083"/>
      <c r="I44" s="554"/>
      <c r="J44" s="1083" t="s">
        <v>509</v>
      </c>
      <c r="K44" s="1083"/>
      <c r="L44" s="1083"/>
    </row>
    <row r="45" spans="1:21" ht="22.5" customHeight="1">
      <c r="D45" s="548"/>
      <c r="E45" s="553"/>
      <c r="F45" s="555" t="s">
        <v>510</v>
      </c>
      <c r="G45" s="555"/>
      <c r="H45" s="555" t="s">
        <v>511</v>
      </c>
      <c r="I45" s="555"/>
      <c r="J45" s="555" t="s">
        <v>510</v>
      </c>
      <c r="K45" s="555"/>
      <c r="L45" s="555" t="s">
        <v>511</v>
      </c>
    </row>
    <row r="46" spans="1:21" ht="22.5" customHeight="1">
      <c r="A46" s="547" t="s">
        <v>545</v>
      </c>
      <c r="D46" s="548"/>
      <c r="E46" s="553" t="s">
        <v>513</v>
      </c>
      <c r="F46" s="555">
        <v>2560</v>
      </c>
      <c r="G46" s="555"/>
      <c r="H46" s="555">
        <v>2559</v>
      </c>
      <c r="I46" s="555"/>
      <c r="J46" s="555">
        <v>2560</v>
      </c>
      <c r="K46" s="555"/>
      <c r="L46" s="555">
        <v>2559</v>
      </c>
      <c r="U46" s="550" t="s">
        <v>42</v>
      </c>
    </row>
    <row r="47" spans="1:21" ht="22.5" customHeight="1">
      <c r="A47" s="569"/>
      <c r="D47" s="548"/>
      <c r="E47" s="553"/>
      <c r="F47" s="581" t="s">
        <v>514</v>
      </c>
      <c r="G47" s="555"/>
      <c r="H47" s="555"/>
      <c r="I47" s="555"/>
      <c r="J47" s="581" t="s">
        <v>514</v>
      </c>
      <c r="K47" s="555"/>
      <c r="L47" s="555"/>
    </row>
    <row r="48" spans="1:21" ht="22.5" customHeight="1">
      <c r="D48" s="548"/>
      <c r="E48" s="550"/>
      <c r="F48" s="1081" t="s">
        <v>515</v>
      </c>
      <c r="G48" s="1081"/>
      <c r="H48" s="1081"/>
      <c r="I48" s="1081"/>
      <c r="J48" s="1081"/>
      <c r="K48" s="1081"/>
      <c r="L48" s="1081"/>
    </row>
    <row r="49" spans="1:21" ht="22.5" customHeight="1">
      <c r="A49" s="557" t="s">
        <v>546</v>
      </c>
      <c r="U49" s="550" t="s">
        <v>43</v>
      </c>
    </row>
    <row r="50" spans="1:21" ht="22.5" customHeight="1">
      <c r="A50" s="550" t="s">
        <v>547</v>
      </c>
      <c r="E50" s="558" t="s">
        <v>409</v>
      </c>
      <c r="F50" s="545">
        <f>'eng2-4_BS'!D52</f>
        <v>0</v>
      </c>
      <c r="G50" s="582"/>
      <c r="H50" s="565">
        <v>2076</v>
      </c>
      <c r="I50" s="582"/>
      <c r="J50" s="545">
        <f>'eng2-4_BS'!H52</f>
        <v>0</v>
      </c>
      <c r="K50" s="545">
        <v>0</v>
      </c>
      <c r="L50" s="545">
        <v>0</v>
      </c>
      <c r="M50" s="613">
        <f>F50-'eng2-4_BS'!D52</f>
        <v>0</v>
      </c>
      <c r="N50" s="613">
        <f>G50-'eng2-4_BS'!E52</f>
        <v>0</v>
      </c>
      <c r="O50" s="613">
        <f>H50-'eng2-4_BS'!F52</f>
        <v>0</v>
      </c>
      <c r="P50" s="613">
        <f>I50-'eng2-4_BS'!G52</f>
        <v>0</v>
      </c>
      <c r="Q50" s="613">
        <f>J50-'eng2-4_BS'!H52</f>
        <v>0</v>
      </c>
      <c r="R50" s="613">
        <f>K50-'eng2-4_BS'!I52</f>
        <v>0</v>
      </c>
      <c r="S50" s="613">
        <f>L50-'eng2-4_BS'!J52</f>
        <v>0</v>
      </c>
      <c r="U50" s="550" t="s">
        <v>44</v>
      </c>
    </row>
    <row r="51" spans="1:21" ht="22.5" customHeight="1">
      <c r="A51" s="550" t="s">
        <v>548</v>
      </c>
      <c r="E51" s="558">
        <v>13</v>
      </c>
      <c r="F51" s="563">
        <f>'eng2-4_BS'!D54</f>
        <v>292939</v>
      </c>
      <c r="G51" s="582"/>
      <c r="H51" s="565">
        <v>280999</v>
      </c>
      <c r="I51" s="582"/>
      <c r="J51" s="545">
        <f>'eng2-4_BS'!H54</f>
        <v>0</v>
      </c>
      <c r="K51" s="545">
        <v>0</v>
      </c>
      <c r="L51" s="545">
        <v>0</v>
      </c>
      <c r="M51" s="613">
        <f>F51-'eng2-4_BS'!D54</f>
        <v>0</v>
      </c>
      <c r="N51" s="613">
        <f>G51-'eng2-4_BS'!E54</f>
        <v>0</v>
      </c>
      <c r="O51" s="613">
        <f>H51-'eng2-4_BS'!F54</f>
        <v>0</v>
      </c>
      <c r="P51" s="613">
        <f>I51-'eng2-4_BS'!G54</f>
        <v>0</v>
      </c>
      <c r="Q51" s="613">
        <f>J51-'eng2-4_BS'!H54</f>
        <v>0</v>
      </c>
      <c r="R51" s="613">
        <f>K51-'eng2-4_BS'!I54</f>
        <v>0</v>
      </c>
      <c r="S51" s="613">
        <f>L51-'eng2-4_BS'!J54</f>
        <v>0</v>
      </c>
      <c r="U51" s="550" t="s">
        <v>801</v>
      </c>
    </row>
    <row r="52" spans="1:21" ht="22.5" customHeight="1">
      <c r="A52" s="550" t="s">
        <v>549</v>
      </c>
      <c r="E52" s="558"/>
      <c r="F52" s="563">
        <f>'eng2-4_BS'!D55</f>
        <v>518905</v>
      </c>
      <c r="G52" s="582"/>
      <c r="H52" s="565">
        <v>757061</v>
      </c>
      <c r="I52" s="582"/>
      <c r="J52" s="563">
        <f>'eng2-4_BS'!H55</f>
        <v>4743</v>
      </c>
      <c r="K52" s="562"/>
      <c r="L52" s="565">
        <v>4916</v>
      </c>
      <c r="M52" s="613">
        <f>F52-'eng2-4_BS'!D55</f>
        <v>0</v>
      </c>
      <c r="N52" s="613">
        <f>G52-'eng2-4_BS'!E55</f>
        <v>0</v>
      </c>
      <c r="O52" s="613">
        <f>H52-'eng2-4_BS'!F55</f>
        <v>0</v>
      </c>
      <c r="P52" s="613">
        <f>I52-'eng2-4_BS'!G55</f>
        <v>0</v>
      </c>
      <c r="Q52" s="613">
        <f>J52-'eng2-4_BS'!H55</f>
        <v>0</v>
      </c>
      <c r="R52" s="613">
        <f>K52-'eng2-4_BS'!I55</f>
        <v>0</v>
      </c>
      <c r="S52" s="613">
        <f>L52-'eng2-4_BS'!J55</f>
        <v>0</v>
      </c>
      <c r="U52" s="550" t="s">
        <v>47</v>
      </c>
    </row>
    <row r="53" spans="1:21" ht="22.5" customHeight="1">
      <c r="A53" s="575" t="s">
        <v>550</v>
      </c>
      <c r="E53" s="558"/>
      <c r="F53" s="563">
        <f>'eng2-4_BS'!D56</f>
        <v>111455</v>
      </c>
      <c r="G53" s="582"/>
      <c r="H53" s="565">
        <v>172437</v>
      </c>
      <c r="I53" s="582"/>
      <c r="J53" s="563">
        <f>'eng2-4_BS'!H56</f>
        <v>34</v>
      </c>
      <c r="K53" s="562"/>
      <c r="L53" s="565">
        <v>10</v>
      </c>
      <c r="M53" s="613">
        <f>F53-'eng2-4_BS'!D56</f>
        <v>0</v>
      </c>
      <c r="N53" s="613">
        <f>G53-'eng2-4_BS'!E56</f>
        <v>0</v>
      </c>
      <c r="O53" s="613">
        <f>H53-'eng2-4_BS'!F56</f>
        <v>0</v>
      </c>
      <c r="P53" s="613">
        <f>I53-'eng2-4_BS'!G56</f>
        <v>0</v>
      </c>
      <c r="Q53" s="613">
        <f>J53-'eng2-4_BS'!H56</f>
        <v>0</v>
      </c>
      <c r="R53" s="613">
        <f>K53-'eng2-4_BS'!I56</f>
        <v>0</v>
      </c>
      <c r="S53" s="613">
        <f>L53-'eng2-4_BS'!J56</f>
        <v>0</v>
      </c>
      <c r="U53" s="550" t="s">
        <v>48</v>
      </c>
    </row>
    <row r="54" spans="1:21" ht="22.5" customHeight="1">
      <c r="A54" s="575" t="s">
        <v>551</v>
      </c>
      <c r="E54" s="558">
        <v>4</v>
      </c>
      <c r="F54" s="563">
        <f>'eng2-4_BS'!D57</f>
        <v>10998</v>
      </c>
      <c r="G54" s="582"/>
      <c r="H54" s="565">
        <v>12014</v>
      </c>
      <c r="I54" s="582"/>
      <c r="J54" s="563">
        <f>'eng2-4_BS'!H57</f>
        <v>57378</v>
      </c>
      <c r="K54" s="562"/>
      <c r="L54" s="574">
        <v>60729</v>
      </c>
      <c r="M54" s="613">
        <f>F54-'eng2-4_BS'!D57</f>
        <v>0</v>
      </c>
      <c r="N54" s="613">
        <f>G54-'eng2-4_BS'!E57</f>
        <v>0</v>
      </c>
      <c r="O54" s="613">
        <f>H54-'eng2-4_BS'!F57</f>
        <v>0</v>
      </c>
      <c r="P54" s="613">
        <f>I54-'eng2-4_BS'!G57</f>
        <v>0</v>
      </c>
      <c r="Q54" s="613">
        <f>J54-'eng2-4_BS'!H57</f>
        <v>0</v>
      </c>
      <c r="R54" s="613">
        <f>K54-'eng2-4_BS'!I57</f>
        <v>0</v>
      </c>
      <c r="S54" s="613">
        <f>L54-'eng2-4_BS'!J57</f>
        <v>0</v>
      </c>
      <c r="U54" s="550" t="s">
        <v>49</v>
      </c>
    </row>
    <row r="55" spans="1:21" ht="22.5" customHeight="1">
      <c r="A55" s="550" t="s">
        <v>552</v>
      </c>
      <c r="E55" s="558"/>
      <c r="F55" s="563">
        <f>'eng2-4_BS'!D58</f>
        <v>131104</v>
      </c>
      <c r="G55" s="582"/>
      <c r="H55" s="565">
        <v>62202</v>
      </c>
      <c r="I55" s="582"/>
      <c r="J55" s="545">
        <f>'eng2-4_BS'!H58</f>
        <v>0</v>
      </c>
      <c r="K55" s="545">
        <v>0</v>
      </c>
      <c r="L55" s="545">
        <v>0</v>
      </c>
      <c r="M55" s="613">
        <f>F55-'eng2-4_BS'!D58</f>
        <v>0</v>
      </c>
      <c r="N55" s="613">
        <f>G55-'eng2-4_BS'!E58</f>
        <v>0</v>
      </c>
      <c r="O55" s="613">
        <f>H55-'eng2-4_BS'!F58</f>
        <v>0</v>
      </c>
      <c r="P55" s="613">
        <f>I55-'eng2-4_BS'!G58</f>
        <v>0</v>
      </c>
      <c r="Q55" s="613">
        <f>J55-'eng2-4_BS'!H58</f>
        <v>0</v>
      </c>
      <c r="R55" s="613">
        <f>K55-'eng2-4_BS'!I58</f>
        <v>0</v>
      </c>
      <c r="S55" s="613">
        <f>L55-'eng2-4_BS'!J58</f>
        <v>0</v>
      </c>
      <c r="U55" s="550" t="s">
        <v>50</v>
      </c>
    </row>
    <row r="56" spans="1:21" ht="22.5" customHeight="1">
      <c r="A56" s="550" t="s">
        <v>553</v>
      </c>
      <c r="E56" s="558" t="s">
        <v>410</v>
      </c>
      <c r="F56" s="563">
        <f>'eng2-4_BS'!D59</f>
        <v>0</v>
      </c>
      <c r="G56" s="583"/>
      <c r="H56" s="573">
        <v>21800</v>
      </c>
      <c r="I56" s="583"/>
      <c r="J56" s="563">
        <f>'eng2-4_BS'!H59</f>
        <v>1624097</v>
      </c>
      <c r="K56" s="566"/>
      <c r="L56" s="561">
        <v>3543051</v>
      </c>
      <c r="M56" s="613">
        <f>F56-'eng2-4_BS'!D59</f>
        <v>0</v>
      </c>
      <c r="N56" s="613">
        <f>G56-'eng2-4_BS'!E59</f>
        <v>0</v>
      </c>
      <c r="O56" s="613">
        <f>H56-'eng2-4_BS'!F59</f>
        <v>0</v>
      </c>
      <c r="P56" s="613">
        <f>I56-'eng2-4_BS'!G59</f>
        <v>0</v>
      </c>
      <c r="Q56" s="613">
        <f>J56-'eng2-4_BS'!H59</f>
        <v>0</v>
      </c>
      <c r="R56" s="613">
        <f>K56-'eng2-4_BS'!I59</f>
        <v>0</v>
      </c>
      <c r="S56" s="613">
        <f>L56-'eng2-4_BS'!J59</f>
        <v>0</v>
      </c>
      <c r="U56" s="550" t="s">
        <v>51</v>
      </c>
    </row>
    <row r="57" spans="1:21" ht="22.5" customHeight="1">
      <c r="A57" s="550" t="s">
        <v>554</v>
      </c>
      <c r="E57" s="558">
        <v>13</v>
      </c>
      <c r="F57" s="563">
        <f>'eng2-4_BS'!D60</f>
        <v>2319700</v>
      </c>
      <c r="G57" s="564"/>
      <c r="H57" s="574">
        <v>2451282</v>
      </c>
      <c r="I57" s="564"/>
      <c r="J57" s="545">
        <f>'eng2-4_BS'!H60</f>
        <v>0</v>
      </c>
      <c r="K57" s="545"/>
      <c r="L57" s="545">
        <v>0</v>
      </c>
      <c r="M57" s="613">
        <f>F57-'eng2-4_BS'!D60</f>
        <v>0</v>
      </c>
      <c r="N57" s="613">
        <f>G57-'eng2-4_BS'!E60</f>
        <v>0</v>
      </c>
      <c r="O57" s="613">
        <f>H57-'eng2-4_BS'!F60</f>
        <v>0</v>
      </c>
      <c r="P57" s="613">
        <f>I57-'eng2-4_BS'!G60</f>
        <v>0</v>
      </c>
      <c r="Q57" s="613">
        <f>J57-'eng2-4_BS'!H60</f>
        <v>0</v>
      </c>
      <c r="R57" s="613">
        <f>K57-'eng2-4_BS'!I60</f>
        <v>0</v>
      </c>
      <c r="S57" s="613">
        <f>L57-'eng2-4_BS'!J60</f>
        <v>0</v>
      </c>
      <c r="U57" s="550" t="s">
        <v>408</v>
      </c>
    </row>
    <row r="58" spans="1:21" ht="22.5" customHeight="1">
      <c r="A58" s="550" t="s">
        <v>555</v>
      </c>
      <c r="E58" s="558">
        <v>13</v>
      </c>
      <c r="F58" s="563">
        <f>'eng2-4_BS'!D61</f>
        <v>1997972</v>
      </c>
      <c r="G58" s="564"/>
      <c r="H58" s="574">
        <v>2365753</v>
      </c>
      <c r="I58" s="564"/>
      <c r="J58" s="545">
        <f>'eng2-4_BS'!H61</f>
        <v>1997972</v>
      </c>
      <c r="K58" s="562"/>
      <c r="L58" s="574">
        <v>2365753</v>
      </c>
      <c r="M58" s="613">
        <f>F58-'eng2-4_BS'!D61</f>
        <v>0</v>
      </c>
      <c r="N58" s="613">
        <f>G58-'eng2-4_BS'!E61</f>
        <v>0</v>
      </c>
      <c r="O58" s="613">
        <f>H58-'eng2-4_BS'!F61</f>
        <v>0</v>
      </c>
      <c r="P58" s="613">
        <f>I58-'eng2-4_BS'!G61</f>
        <v>0</v>
      </c>
      <c r="Q58" s="613">
        <f>J58-'eng2-4_BS'!H61</f>
        <v>0</v>
      </c>
      <c r="R58" s="613">
        <f>K58-'eng2-4_BS'!I61</f>
        <v>0</v>
      </c>
      <c r="S58" s="613">
        <f>L58-'eng2-4_BS'!J61</f>
        <v>0</v>
      </c>
      <c r="U58" s="550" t="s">
        <v>52</v>
      </c>
    </row>
    <row r="59" spans="1:21" ht="22.5" customHeight="1">
      <c r="A59" s="550" t="s">
        <v>556</v>
      </c>
      <c r="E59" s="546">
        <v>13</v>
      </c>
      <c r="F59" s="563">
        <f>'eng2-4_BS'!D62</f>
        <v>12868</v>
      </c>
      <c r="G59" s="584"/>
      <c r="H59" s="574">
        <v>11015</v>
      </c>
      <c r="I59" s="584"/>
      <c r="J59" s="545">
        <f>'eng2-4_BS'!H62</f>
        <v>0</v>
      </c>
      <c r="K59" s="562"/>
      <c r="L59" s="545">
        <v>0</v>
      </c>
      <c r="M59" s="613">
        <f>F59-'eng2-4_BS'!D62</f>
        <v>0</v>
      </c>
      <c r="N59" s="613">
        <f>G59-'eng2-4_BS'!E62</f>
        <v>0</v>
      </c>
      <c r="O59" s="613">
        <f>H59-'eng2-4_BS'!F62</f>
        <v>0</v>
      </c>
      <c r="P59" s="613">
        <f>I59-'eng2-4_BS'!G62</f>
        <v>0</v>
      </c>
      <c r="Q59" s="613">
        <f>J59-'eng2-4_BS'!H62</f>
        <v>0</v>
      </c>
      <c r="R59" s="613">
        <f>K59-'eng2-4_BS'!I62</f>
        <v>0</v>
      </c>
      <c r="S59" s="613">
        <f>L59-'eng2-4_BS'!J62</f>
        <v>0</v>
      </c>
      <c r="U59" s="550" t="s">
        <v>53</v>
      </c>
    </row>
    <row r="60" spans="1:21" ht="22.5" customHeight="1">
      <c r="A60" s="550" t="s">
        <v>557</v>
      </c>
      <c r="F60" s="563">
        <f>'eng2-4_BS'!D63</f>
        <v>17276</v>
      </c>
      <c r="G60" s="584"/>
      <c r="H60" s="561">
        <v>44032</v>
      </c>
      <c r="I60" s="584"/>
      <c r="J60" s="545">
        <f>'eng2-4_BS'!H63</f>
        <v>0</v>
      </c>
      <c r="K60" s="562"/>
      <c r="L60" s="545">
        <v>0</v>
      </c>
      <c r="M60" s="613">
        <f>F60-'eng2-4_BS'!D63</f>
        <v>0</v>
      </c>
      <c r="N60" s="613">
        <f>G60-'eng2-4_BS'!E63</f>
        <v>0</v>
      </c>
      <c r="O60" s="613">
        <f>H60-'eng2-4_BS'!F63</f>
        <v>0</v>
      </c>
      <c r="P60" s="613">
        <f>I60-'eng2-4_BS'!G63</f>
        <v>0</v>
      </c>
      <c r="Q60" s="613">
        <f>J60-'eng2-4_BS'!H63</f>
        <v>0</v>
      </c>
      <c r="R60" s="613">
        <f>K60-'eng2-4_BS'!I63</f>
        <v>0</v>
      </c>
      <c r="S60" s="613">
        <f>L60-'eng2-4_BS'!J63</f>
        <v>0</v>
      </c>
      <c r="U60" s="550" t="s">
        <v>54</v>
      </c>
    </row>
    <row r="61" spans="1:21" ht="22.5" customHeight="1">
      <c r="A61" s="550" t="s">
        <v>558</v>
      </c>
      <c r="F61" s="563">
        <f>'eng2-4_BS'!D64</f>
        <v>1175945</v>
      </c>
      <c r="G61" s="584"/>
      <c r="H61" s="585">
        <v>1536207</v>
      </c>
      <c r="I61" s="584"/>
      <c r="J61" s="563">
        <f>'eng2-4_BS'!H64</f>
        <v>32026</v>
      </c>
      <c r="K61" s="562"/>
      <c r="L61" s="585">
        <v>59058</v>
      </c>
      <c r="M61" s="613">
        <f>F61-'eng2-4_BS'!D64</f>
        <v>0</v>
      </c>
      <c r="N61" s="613">
        <f>G61-'eng2-4_BS'!E64</f>
        <v>0</v>
      </c>
      <c r="O61" s="613">
        <f>H61-'eng2-4_BS'!F64</f>
        <v>0</v>
      </c>
      <c r="P61" s="613">
        <f>I61-'eng2-4_BS'!G64</f>
        <v>0</v>
      </c>
      <c r="Q61" s="613">
        <f>J61-'eng2-4_BS'!H64</f>
        <v>0</v>
      </c>
      <c r="R61" s="613">
        <f>K61-'eng2-4_BS'!I64</f>
        <v>0</v>
      </c>
      <c r="S61" s="613">
        <f>L61-'eng2-4_BS'!J64</f>
        <v>0</v>
      </c>
      <c r="U61" s="550" t="s">
        <v>55</v>
      </c>
    </row>
    <row r="62" spans="1:21" ht="22.5" customHeight="1">
      <c r="A62" s="550" t="s">
        <v>559</v>
      </c>
      <c r="E62" s="586"/>
      <c r="F62" s="563">
        <f>'eng2-4_BS'!D65</f>
        <v>233914</v>
      </c>
      <c r="G62" s="584"/>
      <c r="H62" s="568">
        <v>182995</v>
      </c>
      <c r="I62" s="584"/>
      <c r="J62" s="563">
        <f>'eng2-4_BS'!H65</f>
        <v>9033</v>
      </c>
      <c r="K62" s="562"/>
      <c r="L62" s="568">
        <v>17042</v>
      </c>
      <c r="M62" s="613">
        <f>F62-'eng2-4_BS'!D65</f>
        <v>0</v>
      </c>
      <c r="N62" s="613">
        <f>G62-'eng2-4_BS'!E65</f>
        <v>0</v>
      </c>
      <c r="O62" s="613">
        <f>H62-'eng2-4_BS'!F65</f>
        <v>0</v>
      </c>
      <c r="P62" s="613">
        <f>I62-'eng2-4_BS'!G65</f>
        <v>0</v>
      </c>
      <c r="Q62" s="613">
        <f>J62-'eng2-4_BS'!H65</f>
        <v>0</v>
      </c>
      <c r="R62" s="613">
        <f>K62-'eng2-4_BS'!I65</f>
        <v>0</v>
      </c>
      <c r="S62" s="613">
        <f>L62-'eng2-4_BS'!J65</f>
        <v>0</v>
      </c>
      <c r="U62" s="550" t="s">
        <v>56</v>
      </c>
    </row>
    <row r="63" spans="1:21" ht="22.5" customHeight="1">
      <c r="A63" s="569" t="s">
        <v>560</v>
      </c>
      <c r="E63" s="586"/>
      <c r="F63" s="587">
        <f>SUM(F50:F62)</f>
        <v>6823076</v>
      </c>
      <c r="G63" s="588"/>
      <c r="H63" s="587">
        <f>SUM(H50:H62)</f>
        <v>7899873</v>
      </c>
      <c r="I63" s="588"/>
      <c r="J63" s="587">
        <f>SUM(J50:J62)</f>
        <v>3725283</v>
      </c>
      <c r="K63" s="588"/>
      <c r="L63" s="587">
        <f>SUM(L50:L62)</f>
        <v>6050559</v>
      </c>
      <c r="M63" s="613">
        <f>F63-'eng2-4_BS'!D66</f>
        <v>0</v>
      </c>
      <c r="N63" s="613">
        <f>G63-'eng2-4_BS'!E66</f>
        <v>0</v>
      </c>
      <c r="O63" s="613">
        <f>H63-'eng2-4_BS'!F66</f>
        <v>0</v>
      </c>
      <c r="P63" s="613">
        <f>I63-'eng2-4_BS'!G66</f>
        <v>0</v>
      </c>
      <c r="Q63" s="613">
        <f>J63-'eng2-4_BS'!H66</f>
        <v>0</v>
      </c>
      <c r="R63" s="613">
        <f>K63-'eng2-4_BS'!I66</f>
        <v>0</v>
      </c>
      <c r="S63" s="613">
        <f>L63-'eng2-4_BS'!J66</f>
        <v>0</v>
      </c>
      <c r="U63" s="550" t="s">
        <v>57</v>
      </c>
    </row>
    <row r="64" spans="1:21" ht="22.5" customHeight="1">
      <c r="F64" s="572"/>
      <c r="G64" s="560"/>
      <c r="H64" s="572"/>
      <c r="I64" s="560"/>
      <c r="J64" s="572"/>
      <c r="K64" s="560"/>
      <c r="L64" s="572"/>
      <c r="M64" s="613">
        <f>F64-'eng2-4_BS'!D67</f>
        <v>0</v>
      </c>
      <c r="N64" s="613">
        <f>G64-'eng2-4_BS'!E67</f>
        <v>0</v>
      </c>
      <c r="O64" s="613">
        <f>H64-'eng2-4_BS'!F67</f>
        <v>0</v>
      </c>
      <c r="P64" s="613">
        <f>I64-'eng2-4_BS'!G67</f>
        <v>0</v>
      </c>
      <c r="Q64" s="613">
        <f>J64-'eng2-4_BS'!H67</f>
        <v>0</v>
      </c>
      <c r="R64" s="613">
        <f>K64-'eng2-4_BS'!I67</f>
        <v>0</v>
      </c>
      <c r="S64" s="613">
        <f>L64-'eng2-4_BS'!J67</f>
        <v>0</v>
      </c>
    </row>
    <row r="65" spans="1:21" ht="22.5" customHeight="1">
      <c r="A65" s="557" t="s">
        <v>561</v>
      </c>
      <c r="M65" s="613">
        <f>F65-'eng2-4_BS'!D68</f>
        <v>0</v>
      </c>
      <c r="N65" s="613">
        <f>G65-'eng2-4_BS'!E68</f>
        <v>0</v>
      </c>
      <c r="O65" s="613">
        <f>H65-'eng2-4_BS'!F68</f>
        <v>0</v>
      </c>
      <c r="P65" s="613">
        <f>I65-'eng2-4_BS'!G68</f>
        <v>0</v>
      </c>
      <c r="Q65" s="613">
        <f>J65-'eng2-4_BS'!H68</f>
        <v>0</v>
      </c>
      <c r="R65" s="613">
        <f>K65-'eng2-4_BS'!I68</f>
        <v>0</v>
      </c>
      <c r="S65" s="613">
        <f>L65-'eng2-4_BS'!J68</f>
        <v>0</v>
      </c>
      <c r="U65" s="550" t="s">
        <v>58</v>
      </c>
    </row>
    <row r="66" spans="1:21" ht="22.5" customHeight="1">
      <c r="A66" s="550" t="s">
        <v>562</v>
      </c>
      <c r="E66" s="589">
        <v>13</v>
      </c>
      <c r="F66" s="590">
        <f>'eng2-4_BS'!D69</f>
        <v>3523325</v>
      </c>
      <c r="G66" s="564"/>
      <c r="H66" s="559">
        <v>4892293</v>
      </c>
      <c r="I66" s="564"/>
      <c r="J66" s="545">
        <f>'eng2-4_BS'!H69</f>
        <v>0</v>
      </c>
      <c r="K66" s="566"/>
      <c r="L66" s="545">
        <v>0</v>
      </c>
      <c r="M66" s="613">
        <f>F66-'eng2-4_BS'!D69</f>
        <v>0</v>
      </c>
      <c r="N66" s="613">
        <f>G66-'eng2-4_BS'!E69</f>
        <v>0</v>
      </c>
      <c r="O66" s="613">
        <f>H66-'eng2-4_BS'!F69</f>
        <v>0</v>
      </c>
      <c r="P66" s="613">
        <f>I66-'eng2-4_BS'!G69</f>
        <v>0</v>
      </c>
      <c r="Q66" s="613">
        <f>J66-'eng2-4_BS'!H69</f>
        <v>0</v>
      </c>
      <c r="R66" s="613">
        <f>K66-'eng2-4_BS'!I69</f>
        <v>0</v>
      </c>
      <c r="S66" s="613">
        <f>L66-'eng2-4_BS'!J69</f>
        <v>0</v>
      </c>
      <c r="U66" s="550" t="s">
        <v>59</v>
      </c>
    </row>
    <row r="67" spans="1:21" ht="22.5" customHeight="1">
      <c r="A67" s="1085" t="s">
        <v>563</v>
      </c>
      <c r="B67" s="1086"/>
      <c r="C67" s="1086"/>
      <c r="D67" s="1086"/>
      <c r="E67" s="589">
        <v>13</v>
      </c>
      <c r="F67" s="590">
        <f>'eng2-4_BS'!D70</f>
        <v>0</v>
      </c>
      <c r="G67" s="564"/>
      <c r="H67" s="564">
        <v>2110699</v>
      </c>
      <c r="I67" s="564"/>
      <c r="J67" s="590">
        <f>'eng2-4_BS'!H70</f>
        <v>0</v>
      </c>
      <c r="K67" s="566"/>
      <c r="L67" s="564">
        <v>2110699</v>
      </c>
      <c r="M67" s="613">
        <f>F67-'eng2-4_BS'!D70</f>
        <v>0</v>
      </c>
      <c r="N67" s="613">
        <f>G67-'eng2-4_BS'!E70</f>
        <v>0</v>
      </c>
      <c r="O67" s="613">
        <f>H67-'eng2-4_BS'!F70</f>
        <v>0</v>
      </c>
      <c r="P67" s="613">
        <f>I67-'eng2-4_BS'!G70</f>
        <v>0</v>
      </c>
      <c r="Q67" s="613">
        <f>J67-'eng2-4_BS'!H70</f>
        <v>0</v>
      </c>
      <c r="R67" s="613">
        <f>K67-'eng2-4_BS'!I70</f>
        <v>0</v>
      </c>
      <c r="S67" s="613">
        <f>L67-'eng2-4_BS'!J70</f>
        <v>0</v>
      </c>
      <c r="U67" s="550" t="s">
        <v>60</v>
      </c>
    </row>
    <row r="68" spans="1:21" ht="22.5" customHeight="1">
      <c r="A68" s="1085" t="s">
        <v>564</v>
      </c>
      <c r="B68" s="1085"/>
      <c r="C68" s="1085"/>
      <c r="D68" s="1085"/>
      <c r="E68" s="589">
        <v>13</v>
      </c>
      <c r="F68" s="590">
        <f>'eng2-4_BS'!D71</f>
        <v>34464</v>
      </c>
      <c r="G68" s="564"/>
      <c r="H68" s="564">
        <v>28860</v>
      </c>
      <c r="I68" s="564"/>
      <c r="J68" s="545">
        <f>'eng2-4_BS'!H71</f>
        <v>0</v>
      </c>
      <c r="K68" s="562"/>
      <c r="L68" s="545">
        <v>0</v>
      </c>
      <c r="M68" s="613">
        <f>F68-'eng2-4_BS'!D71</f>
        <v>0</v>
      </c>
      <c r="N68" s="613">
        <f>G68-'eng2-4_BS'!E71</f>
        <v>0</v>
      </c>
      <c r="O68" s="613">
        <f>H68-'eng2-4_BS'!F71</f>
        <v>0</v>
      </c>
      <c r="P68" s="613">
        <f>I68-'eng2-4_BS'!G71</f>
        <v>0</v>
      </c>
      <c r="Q68" s="613">
        <f>J68-'eng2-4_BS'!H71</f>
        <v>0</v>
      </c>
      <c r="R68" s="613">
        <f>K68-'eng2-4_BS'!I71</f>
        <v>0</v>
      </c>
      <c r="S68" s="613">
        <f>L68-'eng2-4_BS'!J71</f>
        <v>0</v>
      </c>
      <c r="U68" s="550" t="s">
        <v>61</v>
      </c>
    </row>
    <row r="69" spans="1:21" ht="22.5" customHeight="1">
      <c r="A69" s="575" t="s">
        <v>565</v>
      </c>
      <c r="B69" s="575"/>
      <c r="C69" s="575"/>
      <c r="D69" s="575"/>
      <c r="E69" s="558"/>
      <c r="F69" s="590">
        <f>'eng2-4_BS'!D72</f>
        <v>22633</v>
      </c>
      <c r="G69" s="550"/>
      <c r="H69" s="559">
        <v>23029</v>
      </c>
      <c r="I69" s="550"/>
      <c r="J69" s="545">
        <f>'eng2-4_BS'!H72</f>
        <v>0</v>
      </c>
      <c r="K69" s="550"/>
      <c r="L69" s="545">
        <v>0</v>
      </c>
      <c r="M69" s="613">
        <f>F69-'eng2-4_BS'!D72</f>
        <v>0</v>
      </c>
      <c r="N69" s="613">
        <f>G69-'eng2-4_BS'!E72</f>
        <v>0</v>
      </c>
      <c r="O69" s="613">
        <f>H69-'eng2-4_BS'!F72</f>
        <v>0</v>
      </c>
      <c r="P69" s="613">
        <f>I69-'eng2-4_BS'!G72</f>
        <v>0</v>
      </c>
      <c r="Q69" s="613">
        <f>J69-'eng2-4_BS'!H72</f>
        <v>0</v>
      </c>
      <c r="R69" s="613">
        <f>K69-'eng2-4_BS'!I72</f>
        <v>0</v>
      </c>
      <c r="S69" s="613">
        <f>L69-'eng2-4_BS'!J72</f>
        <v>0</v>
      </c>
      <c r="U69" s="550" t="s">
        <v>62</v>
      </c>
    </row>
    <row r="70" spans="1:21" ht="22.5" customHeight="1">
      <c r="A70" s="1085" t="s">
        <v>566</v>
      </c>
      <c r="B70" s="1085"/>
      <c r="C70" s="1085"/>
      <c r="D70" s="1085"/>
      <c r="F70" s="592"/>
      <c r="G70" s="564"/>
      <c r="H70" s="563"/>
      <c r="I70" s="550"/>
      <c r="J70" s="592"/>
      <c r="K70" s="550"/>
      <c r="L70" s="563"/>
      <c r="M70" s="613"/>
      <c r="N70" s="613"/>
      <c r="O70" s="613"/>
      <c r="P70" s="613"/>
      <c r="Q70" s="613"/>
      <c r="R70" s="613"/>
      <c r="S70" s="613"/>
      <c r="U70" s="550" t="s">
        <v>63</v>
      </c>
    </row>
    <row r="71" spans="1:21" ht="22.5" customHeight="1">
      <c r="A71" s="575" t="s">
        <v>567</v>
      </c>
      <c r="B71" s="575"/>
      <c r="C71" s="575"/>
      <c r="D71" s="575"/>
      <c r="F71" s="591">
        <f>'eng2-4_BS'!D73</f>
        <v>149150</v>
      </c>
      <c r="G71" s="564"/>
      <c r="H71" s="564">
        <v>170628</v>
      </c>
      <c r="I71" s="564"/>
      <c r="J71" s="591">
        <f>'eng2-4_BS'!H73</f>
        <v>15656</v>
      </c>
      <c r="K71" s="562"/>
      <c r="L71" s="593">
        <v>15820</v>
      </c>
      <c r="M71" s="613">
        <f>F71-'eng2-4_BS'!D73</f>
        <v>0</v>
      </c>
      <c r="N71" s="613">
        <f>G71-'eng2-4_BS'!E73</f>
        <v>0</v>
      </c>
      <c r="O71" s="613">
        <f>H71-'eng2-4_BS'!F73</f>
        <v>0</v>
      </c>
      <c r="P71" s="613">
        <f>I71-'eng2-4_BS'!G73</f>
        <v>0</v>
      </c>
      <c r="Q71" s="613">
        <f>J71-'eng2-4_BS'!H73</f>
        <v>0</v>
      </c>
      <c r="R71" s="613">
        <f>K71-'eng2-4_BS'!I73</f>
        <v>0</v>
      </c>
      <c r="S71" s="613">
        <f>L71-'eng2-4_BS'!J73</f>
        <v>0</v>
      </c>
    </row>
    <row r="72" spans="1:21" ht="22.5" customHeight="1">
      <c r="A72" s="550" t="s">
        <v>568</v>
      </c>
      <c r="E72" s="586"/>
      <c r="F72" s="769">
        <f>'eng2-4_BS'!D74</f>
        <v>42228</v>
      </c>
      <c r="G72" s="584"/>
      <c r="H72" s="594">
        <v>0</v>
      </c>
      <c r="I72" s="584"/>
      <c r="J72" s="594">
        <f>'eng2-4_BS'!H74</f>
        <v>0</v>
      </c>
      <c r="K72" s="562"/>
      <c r="L72" s="594">
        <v>0</v>
      </c>
      <c r="M72" s="613">
        <f>F72-'eng2-4_BS'!D74</f>
        <v>0</v>
      </c>
      <c r="N72" s="613">
        <f>G72-'eng2-4_BS'!E74</f>
        <v>0</v>
      </c>
      <c r="O72" s="613">
        <f>H72-'eng2-4_BS'!F74</f>
        <v>0</v>
      </c>
      <c r="P72" s="613">
        <f>I72-'eng2-4_BS'!G74</f>
        <v>0</v>
      </c>
      <c r="Q72" s="613">
        <f>J72-'eng2-4_BS'!H74</f>
        <v>0</v>
      </c>
      <c r="R72" s="613">
        <f>K72-'eng2-4_BS'!I74</f>
        <v>0</v>
      </c>
      <c r="S72" s="613">
        <f>L72-'eng2-4_BS'!J74</f>
        <v>0</v>
      </c>
      <c r="U72" s="550" t="s">
        <v>411</v>
      </c>
    </row>
    <row r="73" spans="1:21" ht="22.5" customHeight="1">
      <c r="A73" s="569" t="s">
        <v>569</v>
      </c>
      <c r="E73" s="586"/>
      <c r="F73" s="595">
        <f>SUM(F66:F72)</f>
        <v>3771800</v>
      </c>
      <c r="G73" s="596">
        <v>0</v>
      </c>
      <c r="H73" s="595">
        <f>SUM(H66:H72)</f>
        <v>7225509</v>
      </c>
      <c r="I73" s="596">
        <v>1</v>
      </c>
      <c r="J73" s="595">
        <f>SUM(J66:J72)</f>
        <v>15656</v>
      </c>
      <c r="K73" s="596">
        <v>2</v>
      </c>
      <c r="L73" s="595">
        <f>SUM(L66:L72)</f>
        <v>2126519</v>
      </c>
      <c r="M73" s="613">
        <f>F73-'eng2-4_BS'!D75</f>
        <v>0</v>
      </c>
      <c r="N73" s="613">
        <f>G73-'eng2-4_BS'!E75</f>
        <v>0</v>
      </c>
      <c r="O73" s="613">
        <f>H73-'eng2-4_BS'!F75</f>
        <v>0</v>
      </c>
      <c r="P73" s="613">
        <f>I73-'eng2-4_BS'!G75</f>
        <v>1</v>
      </c>
      <c r="Q73" s="613">
        <f>J73-'eng2-4_BS'!H75</f>
        <v>0</v>
      </c>
      <c r="R73" s="613">
        <f>K73-'eng2-4_BS'!I75</f>
        <v>2</v>
      </c>
      <c r="S73" s="613">
        <f>L73-'eng2-4_BS'!J75</f>
        <v>0</v>
      </c>
      <c r="U73" s="550" t="s">
        <v>64</v>
      </c>
    </row>
    <row r="74" spans="1:21" ht="22.5" customHeight="1">
      <c r="A74" s="569"/>
      <c r="E74" s="586"/>
      <c r="F74" s="596"/>
      <c r="G74" s="596"/>
      <c r="H74" s="596"/>
      <c r="I74" s="596"/>
      <c r="J74" s="596"/>
      <c r="K74" s="597"/>
      <c r="L74" s="596"/>
      <c r="M74" s="613">
        <f>F74-'eng2-4_BS'!D76</f>
        <v>0</v>
      </c>
      <c r="N74" s="613">
        <f>G74-'eng2-4_BS'!E76</f>
        <v>0</v>
      </c>
      <c r="O74" s="613">
        <f>H74-'eng2-4_BS'!F76</f>
        <v>0</v>
      </c>
      <c r="P74" s="613">
        <f>I74-'eng2-4_BS'!G76</f>
        <v>0</v>
      </c>
      <c r="Q74" s="613">
        <f>J74-'eng2-4_BS'!H76</f>
        <v>0</v>
      </c>
      <c r="R74" s="613">
        <f>K74-'eng2-4_BS'!I76</f>
        <v>0</v>
      </c>
      <c r="S74" s="613">
        <f>L74-'eng2-4_BS'!J76</f>
        <v>0</v>
      </c>
      <c r="U74" s="569"/>
    </row>
    <row r="75" spans="1:21" ht="22.5" customHeight="1">
      <c r="A75" s="569" t="s">
        <v>570</v>
      </c>
      <c r="F75" s="595">
        <f>F73+F63</f>
        <v>10594876</v>
      </c>
      <c r="G75" s="596"/>
      <c r="H75" s="595">
        <f>H73+H63</f>
        <v>15125382</v>
      </c>
      <c r="I75" s="596"/>
      <c r="J75" s="595">
        <f>J73+J63</f>
        <v>3740939</v>
      </c>
      <c r="K75" s="596"/>
      <c r="L75" s="595">
        <f>L73+L63</f>
        <v>8177078</v>
      </c>
      <c r="M75" s="613">
        <f>F75-'eng2-4_BS'!D77</f>
        <v>0</v>
      </c>
      <c r="N75" s="613">
        <f>G75-'eng2-4_BS'!E77</f>
        <v>0</v>
      </c>
      <c r="O75" s="613">
        <f>H75-'eng2-4_BS'!F77</f>
        <v>0</v>
      </c>
      <c r="P75" s="613">
        <f>I75-'eng2-4_BS'!G77</f>
        <v>0</v>
      </c>
      <c r="Q75" s="613">
        <f>J75-'eng2-4_BS'!H77</f>
        <v>0</v>
      </c>
      <c r="R75" s="613">
        <f>K75-'eng2-4_BS'!I77</f>
        <v>0</v>
      </c>
      <c r="S75" s="613">
        <f>L75-'eng2-4_BS'!J77</f>
        <v>0</v>
      </c>
      <c r="U75" s="569" t="s">
        <v>65</v>
      </c>
    </row>
    <row r="76" spans="1:21" s="569" customFormat="1" ht="22.5" customHeight="1">
      <c r="A76" s="547" t="s">
        <v>506</v>
      </c>
      <c r="B76" s="550"/>
      <c r="C76" s="550"/>
      <c r="D76" s="550"/>
      <c r="E76" s="546"/>
      <c r="F76" s="550"/>
      <c r="G76" s="548"/>
      <c r="H76" s="550"/>
      <c r="I76" s="548"/>
      <c r="J76" s="550"/>
      <c r="K76" s="548"/>
      <c r="L76" s="550"/>
      <c r="U76" s="550"/>
    </row>
    <row r="77" spans="1:21" s="569" customFormat="1" ht="22.5" customHeight="1">
      <c r="A77" s="547" t="s">
        <v>507</v>
      </c>
      <c r="B77" s="550"/>
      <c r="C77" s="550"/>
      <c r="D77" s="550"/>
      <c r="E77" s="546"/>
      <c r="F77" s="550"/>
      <c r="G77" s="548"/>
      <c r="H77" s="550"/>
      <c r="I77" s="548"/>
      <c r="J77" s="550"/>
      <c r="K77" s="548"/>
      <c r="L77" s="550"/>
      <c r="U77" s="550" t="s">
        <v>0</v>
      </c>
    </row>
    <row r="78" spans="1:21" ht="22.5" customHeight="1">
      <c r="A78" s="547"/>
      <c r="U78" s="550" t="s">
        <v>1</v>
      </c>
    </row>
    <row r="79" spans="1:21" ht="22.5" customHeight="1">
      <c r="A79" s="549"/>
      <c r="D79" s="548"/>
      <c r="E79" s="553"/>
      <c r="F79" s="1083" t="s">
        <v>508</v>
      </c>
      <c r="G79" s="1083"/>
      <c r="H79" s="1083"/>
      <c r="I79" s="554"/>
      <c r="J79" s="1083" t="s">
        <v>509</v>
      </c>
      <c r="K79" s="1083"/>
      <c r="L79" s="1083"/>
    </row>
    <row r="80" spans="1:21" ht="22.5" customHeight="1">
      <c r="D80" s="548"/>
      <c r="E80" s="550"/>
      <c r="F80" s="555" t="s">
        <v>510</v>
      </c>
      <c r="G80" s="555"/>
      <c r="H80" s="555" t="s">
        <v>511</v>
      </c>
      <c r="I80" s="555"/>
      <c r="J80" s="555" t="s">
        <v>510</v>
      </c>
      <c r="K80" s="555"/>
      <c r="L80" s="555" t="s">
        <v>511</v>
      </c>
    </row>
    <row r="81" spans="1:21" ht="22.5" customHeight="1">
      <c r="A81" s="547" t="s">
        <v>545</v>
      </c>
      <c r="D81" s="548"/>
      <c r="E81" s="553" t="s">
        <v>513</v>
      </c>
      <c r="F81" s="555">
        <v>2560</v>
      </c>
      <c r="G81" s="555"/>
      <c r="H81" s="555">
        <v>2559</v>
      </c>
      <c r="I81" s="555"/>
      <c r="J81" s="555">
        <v>2560</v>
      </c>
      <c r="K81" s="555"/>
      <c r="L81" s="555">
        <v>2559</v>
      </c>
      <c r="U81" s="550" t="s">
        <v>42</v>
      </c>
    </row>
    <row r="82" spans="1:21" ht="22.5" customHeight="1">
      <c r="A82" s="569"/>
      <c r="D82" s="548"/>
      <c r="E82" s="553"/>
      <c r="F82" s="581" t="s">
        <v>514</v>
      </c>
      <c r="G82" s="555"/>
      <c r="H82" s="555"/>
      <c r="I82" s="555"/>
      <c r="J82" s="581" t="s">
        <v>514</v>
      </c>
      <c r="K82" s="555"/>
      <c r="L82" s="555"/>
    </row>
    <row r="83" spans="1:21" ht="22.5" customHeight="1">
      <c r="D83" s="548"/>
      <c r="E83" s="550"/>
      <c r="F83" s="1081" t="s">
        <v>515</v>
      </c>
      <c r="G83" s="1081"/>
      <c r="H83" s="1081"/>
      <c r="I83" s="1081"/>
      <c r="J83" s="1081"/>
      <c r="K83" s="1081"/>
      <c r="L83" s="1081"/>
    </row>
    <row r="84" spans="1:21" ht="22.5" customHeight="1">
      <c r="A84" s="598" t="s">
        <v>571</v>
      </c>
      <c r="D84" s="548"/>
      <c r="E84" s="550"/>
      <c r="F84" s="553"/>
      <c r="G84" s="553"/>
      <c r="H84" s="553"/>
      <c r="I84" s="553"/>
      <c r="J84" s="553"/>
      <c r="K84" s="553"/>
      <c r="L84" s="553"/>
      <c r="U84" s="550" t="s">
        <v>66</v>
      </c>
    </row>
    <row r="85" spans="1:21" ht="22.5" customHeight="1">
      <c r="A85" s="548" t="s">
        <v>572</v>
      </c>
      <c r="B85" s="548"/>
      <c r="C85" s="548"/>
      <c r="D85" s="548"/>
      <c r="F85" s="599"/>
      <c r="G85" s="600"/>
      <c r="H85" s="599"/>
      <c r="I85" s="600"/>
      <c r="J85" s="599"/>
      <c r="K85" s="600"/>
      <c r="L85" s="599"/>
      <c r="U85" s="550" t="s">
        <v>67</v>
      </c>
    </row>
    <row r="86" spans="1:21" ht="22.5" customHeight="1" thickBot="1">
      <c r="A86" s="548"/>
      <c r="B86" s="548" t="s">
        <v>573</v>
      </c>
      <c r="C86" s="548"/>
      <c r="D86" s="548"/>
      <c r="E86" s="546">
        <v>14</v>
      </c>
      <c r="F86" s="601">
        <v>1998447</v>
      </c>
      <c r="G86" s="602"/>
      <c r="H86" s="603">
        <v>2110160</v>
      </c>
      <c r="I86" s="602"/>
      <c r="J86" s="601">
        <v>1998447</v>
      </c>
      <c r="K86" s="604"/>
      <c r="L86" s="603">
        <v>2110160</v>
      </c>
      <c r="M86" s="613">
        <f>F86-'eng2-4_BS'!D90</f>
        <v>0</v>
      </c>
      <c r="N86" s="613">
        <f>G86-'eng2-4_BS'!E90</f>
        <v>0</v>
      </c>
      <c r="O86" s="613">
        <f>H86-'eng2-4_BS'!F90</f>
        <v>0</v>
      </c>
      <c r="P86" s="613">
        <f>I86-'eng2-4_BS'!G90</f>
        <v>0</v>
      </c>
      <c r="Q86" s="613">
        <f>J86-'eng2-4_BS'!H90</f>
        <v>0</v>
      </c>
      <c r="R86" s="613">
        <f>K86-'eng2-4_BS'!I90</f>
        <v>0</v>
      </c>
      <c r="S86" s="613">
        <f>L86-'eng2-4_BS'!J90</f>
        <v>0</v>
      </c>
      <c r="U86" s="550" t="s">
        <v>68</v>
      </c>
    </row>
    <row r="87" spans="1:21" ht="22.5" customHeight="1" thickTop="1">
      <c r="A87" s="548"/>
      <c r="B87" s="548" t="s">
        <v>574</v>
      </c>
      <c r="C87" s="548"/>
      <c r="D87" s="548"/>
      <c r="E87" s="605"/>
      <c r="F87" s="564">
        <v>1822464</v>
      </c>
      <c r="G87" s="591"/>
      <c r="H87" s="585">
        <v>1822454</v>
      </c>
      <c r="I87" s="591"/>
      <c r="J87" s="564">
        <v>1822464</v>
      </c>
      <c r="L87" s="585">
        <v>1822454</v>
      </c>
      <c r="M87" s="613">
        <f>F87-'eng2-4_BS'!D91</f>
        <v>0</v>
      </c>
      <c r="N87" s="613">
        <f>G87-'eng2-4_BS'!E91</f>
        <v>0</v>
      </c>
      <c r="O87" s="613">
        <f>H87-'eng2-4_BS'!F91</f>
        <v>0</v>
      </c>
      <c r="P87" s="613">
        <f>I87-'eng2-4_BS'!G91</f>
        <v>0</v>
      </c>
      <c r="Q87" s="613">
        <f>J87-'eng2-4_BS'!H91</f>
        <v>0</v>
      </c>
      <c r="R87" s="613">
        <f>K87-'eng2-4_BS'!I91</f>
        <v>0</v>
      </c>
      <c r="S87" s="613">
        <f>L87-'eng2-4_BS'!J91</f>
        <v>0</v>
      </c>
      <c r="U87" s="550" t="s">
        <v>69</v>
      </c>
    </row>
    <row r="88" spans="1:21" ht="22.5" customHeight="1">
      <c r="A88" s="548" t="s">
        <v>575</v>
      </c>
      <c r="B88" s="548"/>
      <c r="C88" s="548"/>
      <c r="D88" s="548"/>
      <c r="E88" s="605"/>
      <c r="F88" s="564">
        <v>16060007</v>
      </c>
      <c r="G88" s="564"/>
      <c r="H88" s="585">
        <v>16059845</v>
      </c>
      <c r="I88" s="564"/>
      <c r="J88" s="564">
        <v>16060007</v>
      </c>
      <c r="K88" s="606"/>
      <c r="L88" s="585">
        <v>16059845</v>
      </c>
      <c r="M88" s="613">
        <f>F88-'eng2-4_BS'!D92</f>
        <v>0</v>
      </c>
      <c r="N88" s="613">
        <f>G88-'eng2-4_BS'!E92</f>
        <v>0</v>
      </c>
      <c r="O88" s="613">
        <f>H88-'eng2-4_BS'!F92</f>
        <v>0</v>
      </c>
      <c r="P88" s="613">
        <f>I88-'eng2-4_BS'!G92</f>
        <v>0</v>
      </c>
      <c r="Q88" s="613">
        <f>J88-'eng2-4_BS'!H92</f>
        <v>0</v>
      </c>
      <c r="R88" s="613">
        <f>K88-'eng2-4_BS'!I92</f>
        <v>0</v>
      </c>
      <c r="S88" s="613">
        <f>L88-'eng2-4_BS'!J92</f>
        <v>0</v>
      </c>
      <c r="U88" s="550" t="s">
        <v>412</v>
      </c>
    </row>
    <row r="89" spans="1:21" ht="22.5" customHeight="1">
      <c r="A89" s="548" t="s">
        <v>576</v>
      </c>
      <c r="B89" s="548"/>
      <c r="C89" s="548"/>
      <c r="D89" s="548"/>
      <c r="F89" s="590"/>
      <c r="G89" s="591"/>
      <c r="H89" s="607"/>
      <c r="I89" s="591"/>
      <c r="J89" s="590"/>
      <c r="L89" s="590"/>
      <c r="U89" s="550" t="s">
        <v>70</v>
      </c>
    </row>
    <row r="90" spans="1:21" ht="22.5" customHeight="1">
      <c r="A90" s="548"/>
      <c r="B90" s="548" t="s">
        <v>577</v>
      </c>
      <c r="C90" s="548"/>
      <c r="D90" s="548"/>
      <c r="E90" s="608"/>
      <c r="F90" s="564"/>
      <c r="G90" s="564"/>
      <c r="I90" s="550"/>
      <c r="K90" s="550"/>
      <c r="U90" s="550" t="s">
        <v>71</v>
      </c>
    </row>
    <row r="91" spans="1:21" ht="22.5" customHeight="1">
      <c r="A91" s="548"/>
      <c r="B91" s="548"/>
      <c r="C91" s="548" t="s">
        <v>578</v>
      </c>
      <c r="D91" s="548"/>
      <c r="E91" s="608"/>
      <c r="F91" s="564">
        <v>110340</v>
      </c>
      <c r="G91" s="564"/>
      <c r="H91" s="585">
        <v>110340</v>
      </c>
      <c r="I91" s="564"/>
      <c r="J91" s="564">
        <v>110340</v>
      </c>
      <c r="K91" s="606"/>
      <c r="L91" s="585">
        <v>110340</v>
      </c>
      <c r="M91" s="613">
        <f>F91-'eng2-4_BS'!D94</f>
        <v>0</v>
      </c>
      <c r="N91" s="613">
        <f>G91-'eng2-4_BS'!E94</f>
        <v>0</v>
      </c>
      <c r="O91" s="613">
        <f>H91-'eng2-4_BS'!F94</f>
        <v>0</v>
      </c>
      <c r="P91" s="613">
        <f>I91-'eng2-4_BS'!G94</f>
        <v>0</v>
      </c>
      <c r="Q91" s="613">
        <f>J91-'eng2-4_BS'!H94</f>
        <v>0</v>
      </c>
      <c r="R91" s="613">
        <f>K91-'eng2-4_BS'!I94</f>
        <v>0</v>
      </c>
      <c r="S91" s="613">
        <f>L91-'eng2-4_BS'!J94</f>
        <v>0</v>
      </c>
    </row>
    <row r="92" spans="1:21" ht="22.5" customHeight="1">
      <c r="A92" s="548"/>
      <c r="B92" s="548" t="s">
        <v>579</v>
      </c>
      <c r="C92" s="548"/>
      <c r="D92" s="548"/>
      <c r="E92" s="608"/>
      <c r="F92" s="564">
        <f>'eng2-4_BS'!D95</f>
        <v>275658</v>
      </c>
      <c r="G92" s="564"/>
      <c r="H92" s="564">
        <v>16121</v>
      </c>
      <c r="I92" s="564"/>
      <c r="J92" s="564">
        <f>'eng2-4_BS'!H95</f>
        <v>7772120</v>
      </c>
      <c r="K92" s="606"/>
      <c r="L92" s="585">
        <v>7849731</v>
      </c>
      <c r="M92" s="613">
        <f>F92-'eng2-4_BS'!D95</f>
        <v>0</v>
      </c>
      <c r="N92" s="613">
        <f>G92-'eng2-4_BS'!E95</f>
        <v>0</v>
      </c>
      <c r="O92" s="613">
        <f>H92-'eng2-4_BS'!F95</f>
        <v>0</v>
      </c>
      <c r="P92" s="613">
        <f>I92-'eng2-4_BS'!G95</f>
        <v>0</v>
      </c>
      <c r="Q92" s="613">
        <f>J92-'eng2-4_BS'!H95</f>
        <v>0</v>
      </c>
      <c r="R92" s="613">
        <f>K92-'eng2-4_BS'!I95</f>
        <v>0</v>
      </c>
      <c r="S92" s="613">
        <f>L92-'eng2-4_BS'!J95</f>
        <v>0</v>
      </c>
      <c r="U92" s="550" t="s">
        <v>72</v>
      </c>
    </row>
    <row r="93" spans="1:21" ht="22.5" customHeight="1">
      <c r="A93" s="548" t="s">
        <v>580</v>
      </c>
      <c r="B93" s="548"/>
      <c r="C93" s="548"/>
      <c r="D93" s="548"/>
      <c r="E93" s="608"/>
      <c r="F93" s="567">
        <f>'eng2-4_BS'!D96</f>
        <v>1653980</v>
      </c>
      <c r="G93" s="564"/>
      <c r="H93" s="567">
        <v>2861063</v>
      </c>
      <c r="I93" s="564"/>
      <c r="J93" s="567">
        <f>'eng2-4_BS'!H96</f>
        <v>3619</v>
      </c>
      <c r="K93" s="606"/>
      <c r="L93" s="568">
        <v>13902</v>
      </c>
      <c r="M93" s="613">
        <f>F93-'eng2-4_BS'!D96</f>
        <v>0</v>
      </c>
      <c r="N93" s="613">
        <f>G93-'eng2-4_BS'!E96</f>
        <v>0</v>
      </c>
      <c r="O93" s="613">
        <f>H93-'eng2-4_BS'!F96</f>
        <v>0</v>
      </c>
      <c r="P93" s="613">
        <f>I93-'eng2-4_BS'!G96</f>
        <v>0</v>
      </c>
      <c r="Q93" s="613">
        <f>J93-'eng2-4_BS'!H96</f>
        <v>0</v>
      </c>
      <c r="R93" s="613">
        <f>K93-'eng2-4_BS'!I96</f>
        <v>0</v>
      </c>
      <c r="S93" s="613">
        <f>L93-'eng2-4_BS'!J96</f>
        <v>0</v>
      </c>
      <c r="U93" s="550" t="s">
        <v>73</v>
      </c>
    </row>
    <row r="94" spans="1:21" ht="22.5" customHeight="1">
      <c r="F94" s="590"/>
      <c r="G94" s="591"/>
      <c r="H94" s="590"/>
      <c r="I94" s="591"/>
      <c r="J94" s="590"/>
    </row>
    <row r="95" spans="1:21" ht="22.5" customHeight="1">
      <c r="A95" s="609" t="s">
        <v>581</v>
      </c>
      <c r="B95" s="548"/>
      <c r="C95" s="548"/>
      <c r="D95" s="548"/>
      <c r="E95" s="608"/>
      <c r="F95" s="610">
        <f>SUM(F87:F93)</f>
        <v>19922449</v>
      </c>
      <c r="G95" s="610"/>
      <c r="H95" s="610">
        <f>SUM(H87:H93)</f>
        <v>20869823</v>
      </c>
      <c r="I95" s="610"/>
      <c r="J95" s="610">
        <f>SUM(J87:J93)</f>
        <v>25768550</v>
      </c>
      <c r="K95" s="610"/>
      <c r="L95" s="610">
        <f>SUM(L87:L93)</f>
        <v>25856272</v>
      </c>
      <c r="M95" s="613">
        <f>F95-'eng2-4_BS'!D99</f>
        <v>0</v>
      </c>
      <c r="N95" s="613">
        <f>G95-'eng2-4_BS'!E99</f>
        <v>0</v>
      </c>
      <c r="O95" s="613">
        <f>H95-'eng2-4_BS'!F99</f>
        <v>0</v>
      </c>
      <c r="P95" s="613">
        <f>I95-'eng2-4_BS'!G99</f>
        <v>0</v>
      </c>
      <c r="Q95" s="613">
        <f>J95-'eng2-4_BS'!H99</f>
        <v>0</v>
      </c>
      <c r="R95" s="613">
        <f>K95-'eng2-4_BS'!I99</f>
        <v>0</v>
      </c>
      <c r="S95" s="613">
        <f>L95-'eng2-4_BS'!J99</f>
        <v>0</v>
      </c>
      <c r="U95" s="550" t="s">
        <v>802</v>
      </c>
    </row>
    <row r="96" spans="1:21" ht="22.5" customHeight="1">
      <c r="A96" s="548" t="s">
        <v>582</v>
      </c>
      <c r="B96" s="548"/>
      <c r="C96" s="548"/>
      <c r="D96" s="548"/>
      <c r="F96" s="567">
        <f>'eng2-4_BS'!D100</f>
        <v>5409369</v>
      </c>
      <c r="G96" s="564"/>
      <c r="H96" s="567">
        <v>5624797</v>
      </c>
      <c r="I96" s="564"/>
      <c r="J96" s="594">
        <v>0</v>
      </c>
      <c r="K96" s="611"/>
      <c r="L96" s="594">
        <v>0</v>
      </c>
      <c r="M96" s="613">
        <f>F96-'eng2-4_BS'!D100</f>
        <v>0</v>
      </c>
      <c r="N96" s="613">
        <f>G96-'eng2-4_BS'!E100</f>
        <v>0</v>
      </c>
      <c r="O96" s="613">
        <f>H96-'eng2-4_BS'!F100</f>
        <v>0</v>
      </c>
      <c r="P96" s="613">
        <f>I96-'eng2-4_BS'!G100</f>
        <v>0</v>
      </c>
      <c r="Q96" s="613">
        <f>J96-'eng2-4_BS'!H100</f>
        <v>0</v>
      </c>
      <c r="R96" s="613">
        <f>K96-'eng2-4_BS'!I100</f>
        <v>0</v>
      </c>
      <c r="S96" s="613">
        <f>L96-'eng2-4_BS'!J100</f>
        <v>0</v>
      </c>
      <c r="U96" s="550" t="s">
        <v>76</v>
      </c>
    </row>
    <row r="97" spans="1:21" ht="22.5" customHeight="1">
      <c r="A97" s="609" t="s">
        <v>583</v>
      </c>
      <c r="D97" s="548"/>
      <c r="E97" s="608"/>
      <c r="F97" s="612">
        <f>SUM(F95:F96)</f>
        <v>25331818</v>
      </c>
      <c r="G97" s="610"/>
      <c r="H97" s="612">
        <f>SUM(H95:H96)</f>
        <v>26494620</v>
      </c>
      <c r="I97" s="610"/>
      <c r="J97" s="612">
        <f>SUM(J95:J96)</f>
        <v>25768550</v>
      </c>
      <c r="K97" s="610"/>
      <c r="L97" s="612">
        <f>SUM(L95:L96)</f>
        <v>25856272</v>
      </c>
      <c r="M97" s="613">
        <f>F97-'eng2-4_BS'!D101</f>
        <v>0</v>
      </c>
      <c r="N97" s="613">
        <f>G97-'eng2-4_BS'!E101</f>
        <v>0</v>
      </c>
      <c r="O97" s="613">
        <f>H97-'eng2-4_BS'!F101</f>
        <v>0</v>
      </c>
      <c r="P97" s="613">
        <f>I97-'eng2-4_BS'!G101</f>
        <v>0</v>
      </c>
      <c r="Q97" s="613">
        <f>J97-'eng2-4_BS'!H101</f>
        <v>0</v>
      </c>
      <c r="R97" s="613">
        <f>K97-'eng2-4_BS'!I101</f>
        <v>0</v>
      </c>
      <c r="S97" s="613">
        <f>L97-'eng2-4_BS'!J101</f>
        <v>0</v>
      </c>
      <c r="U97" s="550" t="s">
        <v>77</v>
      </c>
    </row>
    <row r="98" spans="1:21" ht="22.5" customHeight="1">
      <c r="A98" s="548"/>
      <c r="B98" s="548"/>
      <c r="C98" s="548"/>
      <c r="D98" s="548"/>
      <c r="E98" s="608"/>
      <c r="F98" s="564"/>
      <c r="G98" s="564"/>
      <c r="H98" s="564"/>
      <c r="I98" s="564"/>
      <c r="J98" s="564"/>
      <c r="K98" s="606"/>
      <c r="L98" s="564"/>
    </row>
    <row r="99" spans="1:21" ht="22.5" customHeight="1" thickBot="1">
      <c r="A99" s="609" t="s">
        <v>584</v>
      </c>
      <c r="B99" s="548"/>
      <c r="C99" s="548"/>
      <c r="D99" s="548"/>
      <c r="E99" s="608"/>
      <c r="F99" s="578">
        <f>F97+F75</f>
        <v>35926694</v>
      </c>
      <c r="G99" s="610"/>
      <c r="H99" s="578">
        <f>H97+H75</f>
        <v>41620002</v>
      </c>
      <c r="I99" s="610"/>
      <c r="J99" s="578">
        <f>J97+J75</f>
        <v>29509489</v>
      </c>
      <c r="K99" s="610"/>
      <c r="L99" s="578">
        <f>L97+L75</f>
        <v>34033350</v>
      </c>
      <c r="M99" s="613">
        <f>F99-'eng2-4_BS'!D103</f>
        <v>0</v>
      </c>
      <c r="N99" s="613">
        <f>G99-'eng2-4_BS'!E103</f>
        <v>0</v>
      </c>
      <c r="O99" s="613">
        <f>H99-'eng2-4_BS'!F103</f>
        <v>0</v>
      </c>
      <c r="P99" s="613">
        <f>I99-'eng2-4_BS'!G103</f>
        <v>0</v>
      </c>
      <c r="Q99" s="613">
        <f>J99-'eng2-4_BS'!H103</f>
        <v>0</v>
      </c>
      <c r="R99" s="613">
        <f>K99-'eng2-4_BS'!I103</f>
        <v>0</v>
      </c>
      <c r="S99" s="613">
        <f>L99-'eng2-4_BS'!J103</f>
        <v>0</v>
      </c>
      <c r="U99" s="550" t="s">
        <v>78</v>
      </c>
    </row>
    <row r="100" spans="1:21" ht="22.5" customHeight="1" thickTop="1">
      <c r="A100" s="548"/>
      <c r="B100" s="548"/>
      <c r="C100" s="548"/>
      <c r="D100" s="548"/>
      <c r="E100" s="608"/>
      <c r="F100" s="613">
        <f>F99-F39</f>
        <v>0</v>
      </c>
      <c r="J100" s="613">
        <f>J99-J39</f>
        <v>0</v>
      </c>
    </row>
    <row r="101" spans="1:21" ht="22.5" customHeight="1">
      <c r="A101" s="547" t="s">
        <v>506</v>
      </c>
      <c r="B101" s="548"/>
      <c r="C101" s="548"/>
      <c r="D101" s="548"/>
      <c r="E101" s="553"/>
      <c r="F101" s="548"/>
      <c r="H101" s="548"/>
      <c r="J101" s="548"/>
      <c r="L101" s="548"/>
      <c r="T101" s="550" t="s">
        <v>0</v>
      </c>
    </row>
    <row r="102" spans="1:21" ht="22.5" customHeight="1">
      <c r="A102" s="609" t="s">
        <v>585</v>
      </c>
      <c r="B102" s="548"/>
      <c r="C102" s="548"/>
      <c r="D102" s="548"/>
      <c r="E102" s="553"/>
      <c r="F102" s="548"/>
      <c r="H102" s="548"/>
      <c r="J102" s="548"/>
      <c r="L102" s="548"/>
      <c r="T102" s="550" t="s">
        <v>79</v>
      </c>
    </row>
    <row r="103" spans="1:21" ht="22.5" customHeight="1">
      <c r="A103" s="614"/>
      <c r="B103" s="614"/>
      <c r="C103" s="614"/>
      <c r="D103" s="614"/>
      <c r="E103" s="615"/>
      <c r="F103" s="616"/>
      <c r="G103" s="614"/>
      <c r="H103" s="616"/>
      <c r="I103" s="614"/>
      <c r="J103" s="617"/>
      <c r="K103" s="618"/>
      <c r="L103" s="619"/>
    </row>
    <row r="104" spans="1:21" ht="22.5" customHeight="1">
      <c r="A104" s="548"/>
      <c r="B104" s="548"/>
      <c r="C104" s="548"/>
      <c r="D104" s="548"/>
      <c r="E104" s="553"/>
      <c r="F104" s="1083" t="s">
        <v>508</v>
      </c>
      <c r="G104" s="1083"/>
      <c r="H104" s="1083"/>
      <c r="I104" s="554"/>
      <c r="J104" s="1083" t="s">
        <v>509</v>
      </c>
      <c r="K104" s="1083"/>
      <c r="L104" s="1083"/>
    </row>
    <row r="105" spans="1:21" ht="22.5" customHeight="1">
      <c r="A105" s="548"/>
      <c r="B105" s="548"/>
      <c r="C105" s="548"/>
      <c r="D105" s="548"/>
      <c r="E105" s="553"/>
      <c r="F105" s="1084" t="s">
        <v>586</v>
      </c>
      <c r="G105" s="1084"/>
      <c r="H105" s="1084"/>
      <c r="I105" s="554"/>
      <c r="J105" s="1084" t="s">
        <v>586</v>
      </c>
      <c r="K105" s="1084"/>
      <c r="L105" s="1084"/>
    </row>
    <row r="106" spans="1:21" ht="22.5" customHeight="1">
      <c r="A106" s="548"/>
      <c r="B106" s="548"/>
      <c r="C106" s="548"/>
      <c r="D106" s="548"/>
      <c r="E106" s="553"/>
      <c r="F106" s="1084" t="s">
        <v>510</v>
      </c>
      <c r="G106" s="1084"/>
      <c r="H106" s="1084"/>
      <c r="I106" s="554"/>
      <c r="J106" s="1084" t="s">
        <v>510</v>
      </c>
      <c r="K106" s="1084"/>
      <c r="L106" s="1084"/>
    </row>
    <row r="107" spans="1:21" ht="22.5" customHeight="1">
      <c r="B107" s="548"/>
      <c r="C107" s="548"/>
      <c r="D107" s="548"/>
      <c r="E107" s="553" t="s">
        <v>513</v>
      </c>
      <c r="F107" s="555">
        <v>2560</v>
      </c>
      <c r="G107" s="555"/>
      <c r="H107" s="555">
        <v>2559</v>
      </c>
      <c r="I107" s="555"/>
      <c r="J107" s="555">
        <v>2560</v>
      </c>
      <c r="K107" s="555"/>
      <c r="L107" s="555">
        <v>2559</v>
      </c>
    </row>
    <row r="108" spans="1:21" ht="3" customHeight="1">
      <c r="B108" s="548"/>
      <c r="C108" s="548"/>
      <c r="D108" s="548"/>
      <c r="E108" s="553"/>
      <c r="F108" s="555"/>
      <c r="G108" s="555"/>
      <c r="H108" s="555"/>
      <c r="I108" s="555"/>
      <c r="J108" s="555"/>
      <c r="K108" s="555"/>
      <c r="L108" s="555"/>
    </row>
    <row r="109" spans="1:21" ht="22.5" customHeight="1">
      <c r="A109" s="548"/>
      <c r="B109" s="548"/>
      <c r="C109" s="548"/>
      <c r="D109" s="548"/>
      <c r="E109" s="620"/>
      <c r="F109" s="1081" t="s">
        <v>515</v>
      </c>
      <c r="G109" s="1081"/>
      <c r="H109" s="1081"/>
      <c r="I109" s="1081"/>
      <c r="J109" s="1081"/>
      <c r="K109" s="1081"/>
      <c r="L109" s="1081"/>
    </row>
    <row r="110" spans="1:21" ht="22.5" customHeight="1">
      <c r="A110" s="598" t="s">
        <v>587</v>
      </c>
      <c r="B110" s="548"/>
      <c r="C110" s="548"/>
      <c r="D110" s="548"/>
      <c r="E110" s="620"/>
      <c r="F110" s="553"/>
      <c r="G110" s="553"/>
      <c r="H110" s="553"/>
      <c r="I110" s="553"/>
      <c r="J110" s="553"/>
      <c r="K110" s="553"/>
      <c r="L110" s="553"/>
      <c r="T110" s="550" t="s">
        <v>84</v>
      </c>
    </row>
    <row r="111" spans="1:21" ht="22.5" customHeight="1">
      <c r="A111" s="550" t="s">
        <v>588</v>
      </c>
      <c r="T111" s="550" t="s">
        <v>85</v>
      </c>
    </row>
    <row r="112" spans="1:21" ht="22.5" customHeight="1">
      <c r="B112" s="550" t="s">
        <v>589</v>
      </c>
      <c r="E112" s="621"/>
      <c r="F112" s="545">
        <f>eng5_PL3m!D11</f>
        <v>896308</v>
      </c>
      <c r="G112" s="622"/>
      <c r="H112" s="559">
        <v>811461</v>
      </c>
      <c r="I112" s="622"/>
      <c r="J112" s="545">
        <v>0</v>
      </c>
      <c r="K112" s="622"/>
      <c r="L112" s="545">
        <v>0</v>
      </c>
      <c r="M112" s="773">
        <f>F112-eng5_PL3m!D11</f>
        <v>0</v>
      </c>
      <c r="N112" s="773">
        <f>G112-eng5_PL3m!E11</f>
        <v>0</v>
      </c>
      <c r="O112" s="773">
        <f>H112-eng5_PL3m!F11</f>
        <v>0</v>
      </c>
      <c r="P112" s="773">
        <f>I112-eng5_PL3m!G11</f>
        <v>0</v>
      </c>
      <c r="Q112" s="773">
        <f>J112-eng5_PL3m!H11</f>
        <v>0</v>
      </c>
      <c r="R112" s="773">
        <f>K112-eng5_PL3m!I11</f>
        <v>0</v>
      </c>
      <c r="S112" s="773">
        <f>L112-eng5_PL3m!J11</f>
        <v>0</v>
      </c>
      <c r="U112" s="550" t="s">
        <v>86</v>
      </c>
    </row>
    <row r="113" spans="1:21" ht="22.5" customHeight="1">
      <c r="B113" s="550" t="s">
        <v>590</v>
      </c>
      <c r="E113" s="621"/>
      <c r="F113" s="545">
        <f>eng5_PL3m!D12</f>
        <v>1008236</v>
      </c>
      <c r="G113" s="622"/>
      <c r="H113" s="564">
        <v>1806735</v>
      </c>
      <c r="I113" s="622"/>
      <c r="J113" s="545">
        <v>0</v>
      </c>
      <c r="K113" s="622"/>
      <c r="L113" s="545">
        <v>0</v>
      </c>
      <c r="M113" s="773">
        <f>F113-eng5_PL3m!D12</f>
        <v>0</v>
      </c>
      <c r="N113" s="773">
        <f>G113-eng5_PL3m!E12</f>
        <v>0</v>
      </c>
      <c r="O113" s="773">
        <f>H113-eng5_PL3m!F12</f>
        <v>0</v>
      </c>
      <c r="P113" s="773">
        <f>I113-eng5_PL3m!G12</f>
        <v>0</v>
      </c>
      <c r="Q113" s="773">
        <f>J113-eng5_PL3m!H12</f>
        <v>0</v>
      </c>
      <c r="R113" s="773">
        <f>K113-eng5_PL3m!I12</f>
        <v>0</v>
      </c>
      <c r="S113" s="773">
        <f>L113-eng5_PL3m!J12</f>
        <v>0</v>
      </c>
      <c r="U113" s="550" t="s">
        <v>87</v>
      </c>
    </row>
    <row r="114" spans="1:21" ht="22.5" customHeight="1">
      <c r="B114" s="575" t="s">
        <v>591</v>
      </c>
      <c r="C114" s="575"/>
      <c r="E114" s="621"/>
      <c r="F114" s="545">
        <f>eng5_PL3m!D13</f>
        <v>93130</v>
      </c>
      <c r="G114" s="622"/>
      <c r="H114" s="559">
        <v>75929</v>
      </c>
      <c r="I114" s="622"/>
      <c r="J114" s="545">
        <v>0</v>
      </c>
      <c r="K114" s="622"/>
      <c r="L114" s="545">
        <v>0</v>
      </c>
      <c r="M114" s="773">
        <f>F114-eng5_PL3m!D13</f>
        <v>0</v>
      </c>
      <c r="N114" s="773">
        <f>G114-eng5_PL3m!E13</f>
        <v>0</v>
      </c>
      <c r="O114" s="773">
        <f>H114-eng5_PL3m!F13</f>
        <v>0</v>
      </c>
      <c r="P114" s="773">
        <f>I114-eng5_PL3m!G13</f>
        <v>0</v>
      </c>
      <c r="Q114" s="773">
        <f>J114-eng5_PL3m!H13</f>
        <v>0</v>
      </c>
      <c r="R114" s="773">
        <f>K114-eng5_PL3m!I13</f>
        <v>0</v>
      </c>
      <c r="S114" s="773">
        <f>L114-eng5_PL3m!J13</f>
        <v>0</v>
      </c>
      <c r="U114" s="550" t="s">
        <v>88</v>
      </c>
    </row>
    <row r="115" spans="1:21" ht="22.5" customHeight="1">
      <c r="A115" s="575" t="s">
        <v>592</v>
      </c>
      <c r="B115" s="575"/>
      <c r="C115" s="575"/>
      <c r="E115" s="621"/>
      <c r="F115" s="594">
        <f>eng5_PL3m!D14</f>
        <v>1147532</v>
      </c>
      <c r="G115" s="622"/>
      <c r="H115" s="567">
        <v>881918</v>
      </c>
      <c r="I115" s="622"/>
      <c r="J115" s="594">
        <v>0</v>
      </c>
      <c r="K115" s="622"/>
      <c r="L115" s="594">
        <v>0</v>
      </c>
      <c r="M115" s="773">
        <f>F115-eng5_PL3m!D14</f>
        <v>0</v>
      </c>
      <c r="N115" s="773">
        <f>G115-eng5_PL3m!E14</f>
        <v>0</v>
      </c>
      <c r="O115" s="773">
        <f>H115-eng5_PL3m!F14</f>
        <v>0</v>
      </c>
      <c r="P115" s="773">
        <f>I115-eng5_PL3m!G14</f>
        <v>0</v>
      </c>
      <c r="Q115" s="773">
        <f>J115-eng5_PL3m!H14</f>
        <v>0</v>
      </c>
      <c r="R115" s="773">
        <f>K115-eng5_PL3m!I14</f>
        <v>0</v>
      </c>
      <c r="S115" s="773">
        <f>L115-eng5_PL3m!J14</f>
        <v>0</v>
      </c>
      <c r="T115" s="550" t="s">
        <v>89</v>
      </c>
    </row>
    <row r="116" spans="1:21" ht="22.5" customHeight="1">
      <c r="A116" s="569" t="s">
        <v>593</v>
      </c>
      <c r="B116" s="575"/>
      <c r="C116" s="575"/>
      <c r="E116" s="621">
        <v>15</v>
      </c>
      <c r="F116" s="879">
        <f>SUM(F112:F115)</f>
        <v>3145206</v>
      </c>
      <c r="G116" s="623"/>
      <c r="H116" s="612">
        <f>SUM(H112:H115)</f>
        <v>3576043</v>
      </c>
      <c r="I116" s="623"/>
      <c r="J116" s="879">
        <f>SUM(J112:J115)</f>
        <v>0</v>
      </c>
      <c r="K116" s="624"/>
      <c r="L116" s="879">
        <f>SUM(L112:L115)</f>
        <v>0</v>
      </c>
      <c r="M116" s="773">
        <f>F116-eng5_PL3m!D15</f>
        <v>0</v>
      </c>
      <c r="N116" s="773">
        <f>G116-eng5_PL3m!E15</f>
        <v>0</v>
      </c>
      <c r="O116" s="773">
        <f>H116-eng5_PL3m!F15</f>
        <v>0</v>
      </c>
      <c r="P116" s="773">
        <f>I116-eng5_PL3m!G15</f>
        <v>0</v>
      </c>
      <c r="Q116" s="773">
        <f>J116-eng5_PL3m!H15</f>
        <v>0</v>
      </c>
      <c r="R116" s="773">
        <f>K116-eng5_PL3m!I15</f>
        <v>0</v>
      </c>
      <c r="S116" s="773">
        <f>L116-eng5_PL3m!J15</f>
        <v>0</v>
      </c>
      <c r="T116" s="550" t="s">
        <v>90</v>
      </c>
    </row>
    <row r="117" spans="1:21" ht="12" customHeight="1">
      <c r="A117" s="625"/>
      <c r="B117" s="625"/>
      <c r="E117" s="621"/>
      <c r="F117" s="602"/>
      <c r="G117" s="626"/>
      <c r="H117" s="602"/>
      <c r="I117" s="626"/>
      <c r="J117" s="626"/>
      <c r="K117" s="626"/>
      <c r="L117" s="626"/>
      <c r="M117" s="773">
        <f>F117-eng5_PL3m!D16</f>
        <v>0</v>
      </c>
      <c r="N117" s="773">
        <f>G117-eng5_PL3m!E16</f>
        <v>0</v>
      </c>
      <c r="O117" s="773">
        <f>H117-eng5_PL3m!F16</f>
        <v>0</v>
      </c>
      <c r="P117" s="773">
        <f>I117-eng5_PL3m!G16</f>
        <v>0</v>
      </c>
      <c r="Q117" s="773">
        <f>J117-eng5_PL3m!H16</f>
        <v>0</v>
      </c>
      <c r="R117" s="773">
        <f>K117-eng5_PL3m!I16</f>
        <v>0</v>
      </c>
      <c r="S117" s="773">
        <f>L117-eng5_PL3m!J16</f>
        <v>0</v>
      </c>
    </row>
    <row r="118" spans="1:21" ht="22.5" customHeight="1">
      <c r="A118" s="627" t="s">
        <v>594</v>
      </c>
      <c r="B118" s="628"/>
      <c r="C118" s="575"/>
      <c r="E118" s="621"/>
      <c r="F118" s="602"/>
      <c r="G118" s="618"/>
      <c r="H118" s="602"/>
      <c r="I118" s="618"/>
      <c r="J118" s="626"/>
      <c r="K118" s="618"/>
      <c r="L118" s="626"/>
      <c r="M118" s="773">
        <f>F118-eng5_PL3m!D17</f>
        <v>0</v>
      </c>
      <c r="N118" s="773">
        <f>G118-eng5_PL3m!E17</f>
        <v>0</v>
      </c>
      <c r="O118" s="773">
        <f>H118-eng5_PL3m!F17</f>
        <v>0</v>
      </c>
      <c r="P118" s="773">
        <f>I118-eng5_PL3m!G17</f>
        <v>0</v>
      </c>
      <c r="Q118" s="773">
        <f>J118-eng5_PL3m!H17</f>
        <v>0</v>
      </c>
      <c r="R118" s="773">
        <f>K118-eng5_PL3m!I17</f>
        <v>0</v>
      </c>
      <c r="S118" s="773">
        <f>L118-eng5_PL3m!J17</f>
        <v>0</v>
      </c>
      <c r="T118" s="550" t="s">
        <v>91</v>
      </c>
    </row>
    <row r="119" spans="1:21" ht="22.5" customHeight="1">
      <c r="A119" s="629" t="s">
        <v>595</v>
      </c>
      <c r="B119" s="628"/>
      <c r="E119" s="621"/>
      <c r="F119" s="590"/>
      <c r="G119" s="618"/>
      <c r="H119" s="590"/>
      <c r="I119" s="618"/>
      <c r="J119" s="630"/>
      <c r="K119" s="618"/>
      <c r="L119" s="630"/>
      <c r="M119" s="773">
        <f>F119-eng5_PL3m!D18</f>
        <v>0</v>
      </c>
      <c r="N119" s="773">
        <f>G119-eng5_PL3m!E18</f>
        <v>0</v>
      </c>
      <c r="O119" s="773">
        <f>H119-eng5_PL3m!F18</f>
        <v>0</v>
      </c>
      <c r="P119" s="773">
        <f>I119-eng5_PL3m!G18</f>
        <v>0</v>
      </c>
      <c r="Q119" s="773">
        <f>J119-eng5_PL3m!H18</f>
        <v>0</v>
      </c>
      <c r="R119" s="773">
        <f>K119-eng5_PL3m!I18</f>
        <v>0</v>
      </c>
      <c r="S119" s="773">
        <f>L119-eng5_PL3m!J18</f>
        <v>0</v>
      </c>
      <c r="T119" s="550" t="s">
        <v>92</v>
      </c>
    </row>
    <row r="120" spans="1:21" ht="22.5" customHeight="1">
      <c r="A120" s="629"/>
      <c r="B120" s="628" t="s">
        <v>596</v>
      </c>
      <c r="E120" s="621"/>
      <c r="F120" s="545">
        <f>eng5_PL3m!D19</f>
        <v>734031</v>
      </c>
      <c r="G120" s="622"/>
      <c r="H120" s="559">
        <v>828387</v>
      </c>
      <c r="I120" s="622"/>
      <c r="J120" s="545">
        <v>0</v>
      </c>
      <c r="K120" s="631"/>
      <c r="L120" s="545">
        <v>0</v>
      </c>
      <c r="M120" s="773">
        <f>F120-eng5_PL3m!D19</f>
        <v>0</v>
      </c>
      <c r="N120" s="773">
        <f>G120-eng5_PL3m!E19</f>
        <v>0</v>
      </c>
      <c r="O120" s="773">
        <f>H120-eng5_PL3m!F19</f>
        <v>0</v>
      </c>
      <c r="P120" s="773">
        <f>I120-eng5_PL3m!G19</f>
        <v>0</v>
      </c>
      <c r="Q120" s="773">
        <f>J120-eng5_PL3m!H19</f>
        <v>0</v>
      </c>
      <c r="R120" s="773">
        <f>K120-eng5_PL3m!I19</f>
        <v>0</v>
      </c>
      <c r="S120" s="773">
        <f>L120-eng5_PL3m!J19</f>
        <v>0</v>
      </c>
      <c r="U120" s="550" t="s">
        <v>93</v>
      </c>
    </row>
    <row r="121" spans="1:21" ht="22.5" customHeight="1">
      <c r="A121" s="632"/>
      <c r="B121" s="628" t="s">
        <v>597</v>
      </c>
      <c r="E121" s="621"/>
      <c r="F121" s="545">
        <f>eng5_PL3m!D20</f>
        <v>918198</v>
      </c>
      <c r="G121" s="622"/>
      <c r="H121" s="564">
        <v>1365025</v>
      </c>
      <c r="I121" s="622"/>
      <c r="J121" s="545">
        <v>0</v>
      </c>
      <c r="K121" s="631"/>
      <c r="L121" s="545">
        <v>0</v>
      </c>
      <c r="M121" s="773">
        <f>F121-eng5_PL3m!D20</f>
        <v>0</v>
      </c>
      <c r="N121" s="773">
        <f>G121-eng5_PL3m!E20</f>
        <v>0</v>
      </c>
      <c r="O121" s="773">
        <f>H121-eng5_PL3m!F20</f>
        <v>0</v>
      </c>
      <c r="P121" s="773">
        <f>I121-eng5_PL3m!G20</f>
        <v>0</v>
      </c>
      <c r="Q121" s="773">
        <f>J121-eng5_PL3m!H20</f>
        <v>0</v>
      </c>
      <c r="R121" s="773">
        <f>K121-eng5_PL3m!I20</f>
        <v>0</v>
      </c>
      <c r="S121" s="773">
        <f>L121-eng5_PL3m!J20</f>
        <v>0</v>
      </c>
      <c r="U121" s="550" t="s">
        <v>94</v>
      </c>
    </row>
    <row r="122" spans="1:21" ht="22.5" customHeight="1">
      <c r="A122" s="632"/>
      <c r="B122" s="628" t="s">
        <v>598</v>
      </c>
      <c r="E122" s="621"/>
      <c r="F122" s="545">
        <f>eng5_PL3m!D21</f>
        <v>57581</v>
      </c>
      <c r="G122" s="622"/>
      <c r="H122" s="559">
        <v>59368</v>
      </c>
      <c r="I122" s="622"/>
      <c r="J122" s="545">
        <v>0</v>
      </c>
      <c r="K122" s="631"/>
      <c r="L122" s="545">
        <v>0</v>
      </c>
      <c r="M122" s="773">
        <f>F122-eng5_PL3m!D21</f>
        <v>0</v>
      </c>
      <c r="N122" s="773">
        <f>G122-eng5_PL3m!E21</f>
        <v>0</v>
      </c>
      <c r="O122" s="773">
        <f>H122-eng5_PL3m!F21</f>
        <v>0</v>
      </c>
      <c r="P122" s="773">
        <f>I122-eng5_PL3m!G21</f>
        <v>0</v>
      </c>
      <c r="Q122" s="773">
        <f>J122-eng5_PL3m!H21</f>
        <v>0</v>
      </c>
      <c r="R122" s="773">
        <f>K122-eng5_PL3m!I21</f>
        <v>0</v>
      </c>
      <c r="S122" s="773">
        <f>L122-eng5_PL3m!J21</f>
        <v>0</v>
      </c>
      <c r="U122" s="550" t="s">
        <v>95</v>
      </c>
    </row>
    <row r="123" spans="1:21" ht="22.5" customHeight="1">
      <c r="A123" s="629" t="s">
        <v>599</v>
      </c>
      <c r="B123" s="628"/>
      <c r="E123" s="621"/>
      <c r="F123" s="594">
        <f>eng5_PL3m!D22</f>
        <v>919980</v>
      </c>
      <c r="G123" s="622"/>
      <c r="H123" s="567">
        <v>697126</v>
      </c>
      <c r="I123" s="622"/>
      <c r="J123" s="594">
        <v>0</v>
      </c>
      <c r="K123" s="631"/>
      <c r="L123" s="594">
        <v>0</v>
      </c>
      <c r="M123" s="773">
        <f>F123-eng5_PL3m!D22</f>
        <v>0</v>
      </c>
      <c r="N123" s="773">
        <f>G123-eng5_PL3m!E22</f>
        <v>0</v>
      </c>
      <c r="O123" s="773">
        <f>H123-eng5_PL3m!F22</f>
        <v>0</v>
      </c>
      <c r="P123" s="773">
        <f>I123-eng5_PL3m!G22</f>
        <v>0</v>
      </c>
      <c r="Q123" s="773">
        <f>J123-eng5_PL3m!H22</f>
        <v>0</v>
      </c>
      <c r="R123" s="773">
        <f>K123-eng5_PL3m!I22</f>
        <v>0</v>
      </c>
      <c r="S123" s="773">
        <f>L123-eng5_PL3m!J22</f>
        <v>0</v>
      </c>
      <c r="T123" s="550" t="s">
        <v>96</v>
      </c>
    </row>
    <row r="124" spans="1:21" ht="22.5" customHeight="1">
      <c r="A124" s="632" t="s">
        <v>600</v>
      </c>
      <c r="B124" s="628"/>
      <c r="C124" s="569"/>
      <c r="E124" s="621"/>
      <c r="F124" s="879">
        <f>SUM(F120:F123)</f>
        <v>2629790</v>
      </c>
      <c r="G124" s="623"/>
      <c r="H124" s="612">
        <f>SUM(H120:H123)</f>
        <v>2949906</v>
      </c>
      <c r="I124" s="623"/>
      <c r="J124" s="879">
        <f>SUM(J120:J123)</f>
        <v>0</v>
      </c>
      <c r="K124" s="624"/>
      <c r="L124" s="879">
        <f>SUM(L120:L123)</f>
        <v>0</v>
      </c>
      <c r="M124" s="773">
        <f>F124-eng5_PL3m!D23</f>
        <v>0</v>
      </c>
      <c r="N124" s="773">
        <f>G124-eng5_PL3m!E23</f>
        <v>0</v>
      </c>
      <c r="O124" s="773">
        <f>H124-eng5_PL3m!F23</f>
        <v>0</v>
      </c>
      <c r="P124" s="773">
        <f>I124-eng5_PL3m!G23</f>
        <v>0</v>
      </c>
      <c r="Q124" s="773">
        <f>J124-eng5_PL3m!H23</f>
        <v>0</v>
      </c>
      <c r="R124" s="773">
        <f>K124-eng5_PL3m!I23</f>
        <v>0</v>
      </c>
      <c r="S124" s="773">
        <f>L124-eng5_PL3m!J23</f>
        <v>0</v>
      </c>
      <c r="T124" s="550" t="s">
        <v>97</v>
      </c>
    </row>
    <row r="125" spans="1:21" ht="9.75" customHeight="1">
      <c r="A125" s="569"/>
      <c r="H125" s="590"/>
      <c r="M125" s="773">
        <f>F125-eng5_PL3m!D24</f>
        <v>0</v>
      </c>
      <c r="N125" s="773">
        <f>G125-eng5_PL3m!E24</f>
        <v>0</v>
      </c>
      <c r="O125" s="773">
        <f>H125-eng5_PL3m!F24</f>
        <v>0</v>
      </c>
      <c r="P125" s="773">
        <f>I125-eng5_PL3m!G24</f>
        <v>0</v>
      </c>
      <c r="Q125" s="773">
        <f>J125-eng5_PL3m!H24</f>
        <v>0</v>
      </c>
      <c r="R125" s="773">
        <f>K125-eng5_PL3m!I24</f>
        <v>0</v>
      </c>
      <c r="S125" s="773">
        <f>L125-eng5_PL3m!J24</f>
        <v>0</v>
      </c>
    </row>
    <row r="126" spans="1:21" ht="22.5" customHeight="1">
      <c r="A126" s="632" t="s">
        <v>601</v>
      </c>
      <c r="B126" s="628"/>
      <c r="E126" s="621"/>
      <c r="F126" s="635">
        <f>F116-F124</f>
        <v>515416</v>
      </c>
      <c r="G126" s="623"/>
      <c r="H126" s="633">
        <f>H116-H124</f>
        <v>626137</v>
      </c>
      <c r="I126" s="634">
        <v>0</v>
      </c>
      <c r="J126" s="635">
        <v>0</v>
      </c>
      <c r="K126" s="636">
        <v>0</v>
      </c>
      <c r="L126" s="635">
        <v>0</v>
      </c>
      <c r="M126" s="773">
        <f>F126-eng5_PL3m!D25</f>
        <v>0</v>
      </c>
      <c r="N126" s="773">
        <f>G126-eng5_PL3m!E25</f>
        <v>0</v>
      </c>
      <c r="O126" s="773">
        <f>H126-eng5_PL3m!F25</f>
        <v>0</v>
      </c>
      <c r="P126" s="773">
        <f>I126-eng5_PL3m!G25</f>
        <v>0</v>
      </c>
      <c r="Q126" s="773">
        <f>J126-eng5_PL3m!H25</f>
        <v>0</v>
      </c>
      <c r="R126" s="773">
        <f>K126-eng5_PL3m!I25</f>
        <v>0</v>
      </c>
      <c r="S126" s="773">
        <f>L126-eng5_PL3m!J25</f>
        <v>0</v>
      </c>
      <c r="T126" s="550" t="s">
        <v>98</v>
      </c>
    </row>
    <row r="127" spans="1:21" ht="22.5" customHeight="1">
      <c r="A127" s="629" t="s">
        <v>602</v>
      </c>
      <c r="B127" s="628"/>
      <c r="E127" s="621">
        <v>16</v>
      </c>
      <c r="F127" s="594">
        <f>eng5_PL3m!D26</f>
        <v>70924</v>
      </c>
      <c r="G127" s="622"/>
      <c r="H127" s="567">
        <v>131538</v>
      </c>
      <c r="I127" s="637"/>
      <c r="J127" s="594">
        <f>eng5_PL3m!H26</f>
        <v>47911</v>
      </c>
      <c r="K127" s="637"/>
      <c r="L127" s="567">
        <v>85072</v>
      </c>
      <c r="M127" s="773">
        <f>F127-eng5_PL3m!D26</f>
        <v>0</v>
      </c>
      <c r="N127" s="773">
        <f>G127-eng5_PL3m!E26</f>
        <v>0</v>
      </c>
      <c r="O127" s="773">
        <f>H127-eng5_PL3m!F26</f>
        <v>0</v>
      </c>
      <c r="P127" s="773">
        <f>I127-eng5_PL3m!G26</f>
        <v>0</v>
      </c>
      <c r="Q127" s="773">
        <f>J127-eng5_PL3m!H26</f>
        <v>0</v>
      </c>
      <c r="R127" s="773">
        <f>K127-eng5_PL3m!I26</f>
        <v>0</v>
      </c>
      <c r="S127" s="773">
        <f>L127-eng5_PL3m!J26</f>
        <v>0</v>
      </c>
      <c r="T127" s="550" t="s">
        <v>99</v>
      </c>
    </row>
    <row r="128" spans="1:21" ht="22.5" customHeight="1">
      <c r="A128" s="632" t="s">
        <v>603</v>
      </c>
      <c r="B128" s="628"/>
      <c r="E128" s="621"/>
      <c r="F128" s="879">
        <f>SUM(F126:F127)</f>
        <v>586340</v>
      </c>
      <c r="G128" s="638"/>
      <c r="H128" s="595">
        <f>SUM(H126:H127)</f>
        <v>757675</v>
      </c>
      <c r="I128" s="639"/>
      <c r="J128" s="879">
        <f>SUM(J126:J127)</f>
        <v>47911</v>
      </c>
      <c r="K128" s="639"/>
      <c r="L128" s="595">
        <f>SUM(L126:L127)</f>
        <v>85072</v>
      </c>
      <c r="M128" s="773">
        <f>F128-eng5_PL3m!D27</f>
        <v>0</v>
      </c>
      <c r="N128" s="773">
        <f>G128-eng5_PL3m!E27</f>
        <v>0</v>
      </c>
      <c r="O128" s="773">
        <f>H128-eng5_PL3m!F27</f>
        <v>0</v>
      </c>
      <c r="P128" s="773">
        <f>I128-eng5_PL3m!G27</f>
        <v>0</v>
      </c>
      <c r="Q128" s="773">
        <f>J128-eng5_PL3m!H27</f>
        <v>0</v>
      </c>
      <c r="R128" s="773">
        <f>K128-eng5_PL3m!I27</f>
        <v>0</v>
      </c>
      <c r="S128" s="773">
        <f>L128-eng5_PL3m!J27</f>
        <v>0</v>
      </c>
      <c r="T128" s="550" t="s">
        <v>100</v>
      </c>
    </row>
    <row r="129" spans="1:20" ht="13.5" customHeight="1">
      <c r="A129" s="569"/>
      <c r="F129" s="590"/>
      <c r="H129" s="590"/>
      <c r="M129" s="773">
        <f>F129-eng5_PL3m!D28</f>
        <v>0</v>
      </c>
      <c r="N129" s="773">
        <f>G129-eng5_PL3m!E28</f>
        <v>0</v>
      </c>
      <c r="O129" s="773">
        <f>H129-eng5_PL3m!F28</f>
        <v>0</v>
      </c>
      <c r="P129" s="773">
        <f>I129-eng5_PL3m!G28</f>
        <v>0</v>
      </c>
      <c r="Q129" s="773">
        <f>J129-eng5_PL3m!H28</f>
        <v>0</v>
      </c>
      <c r="R129" s="773">
        <f>K129-eng5_PL3m!I28</f>
        <v>0</v>
      </c>
      <c r="S129" s="773">
        <f>L129-eng5_PL3m!J28</f>
        <v>0</v>
      </c>
    </row>
    <row r="130" spans="1:20" ht="22.5" customHeight="1">
      <c r="A130" s="629" t="s">
        <v>604</v>
      </c>
      <c r="B130" s="628"/>
      <c r="E130" s="621"/>
      <c r="F130" s="545">
        <f>eng5_PL3m!D29</f>
        <v>163238</v>
      </c>
      <c r="G130" s="622"/>
      <c r="H130" s="559">
        <v>66697</v>
      </c>
      <c r="I130" s="637"/>
      <c r="J130" s="545">
        <v>0</v>
      </c>
      <c r="K130" s="631"/>
      <c r="L130" s="545">
        <v>0</v>
      </c>
      <c r="M130" s="773">
        <f>F130-eng5_PL3m!D29</f>
        <v>0</v>
      </c>
      <c r="N130" s="773">
        <f>G130-eng5_PL3m!E29</f>
        <v>0</v>
      </c>
      <c r="O130" s="773">
        <f>H130-eng5_PL3m!F29</f>
        <v>0</v>
      </c>
      <c r="P130" s="773">
        <f>I130-eng5_PL3m!G29</f>
        <v>0</v>
      </c>
      <c r="Q130" s="773">
        <f>J130-eng5_PL3m!H29</f>
        <v>0</v>
      </c>
      <c r="R130" s="773">
        <f>K130-eng5_PL3m!I29</f>
        <v>0</v>
      </c>
      <c r="S130" s="773">
        <f>L130-eng5_PL3m!J29</f>
        <v>0</v>
      </c>
      <c r="T130" s="550" t="s">
        <v>101</v>
      </c>
    </row>
    <row r="131" spans="1:20" ht="22.5" customHeight="1">
      <c r="A131" s="629" t="s">
        <v>605</v>
      </c>
      <c r="B131" s="628"/>
      <c r="E131" s="621"/>
      <c r="F131" s="594">
        <f>eng5_PL3m!D30</f>
        <v>409496</v>
      </c>
      <c r="G131" s="622"/>
      <c r="H131" s="567">
        <v>534842</v>
      </c>
      <c r="I131" s="637"/>
      <c r="J131" s="594">
        <f>eng5_PL3m!H30</f>
        <v>86097</v>
      </c>
      <c r="K131" s="637"/>
      <c r="L131" s="567">
        <v>74331</v>
      </c>
      <c r="M131" s="773">
        <f>F131-eng5_PL3m!D30</f>
        <v>0</v>
      </c>
      <c r="N131" s="773">
        <f>G131-eng5_PL3m!E30</f>
        <v>0</v>
      </c>
      <c r="O131" s="773">
        <f>H131-eng5_PL3m!F30</f>
        <v>0</v>
      </c>
      <c r="P131" s="773">
        <f>I131-eng5_PL3m!G30</f>
        <v>0</v>
      </c>
      <c r="Q131" s="773">
        <f>J131-eng5_PL3m!H30</f>
        <v>0</v>
      </c>
      <c r="R131" s="773">
        <f>K131-eng5_PL3m!I30</f>
        <v>0</v>
      </c>
      <c r="S131" s="773">
        <f>L131-eng5_PL3m!J30</f>
        <v>0</v>
      </c>
      <c r="T131" s="550" t="s">
        <v>102</v>
      </c>
    </row>
    <row r="132" spans="1:20" ht="22.5" customHeight="1">
      <c r="A132" s="632" t="s">
        <v>606</v>
      </c>
      <c r="B132" s="628"/>
      <c r="E132" s="621"/>
      <c r="F132" s="595">
        <f>SUM(F130:F131)</f>
        <v>572734</v>
      </c>
      <c r="G132" s="638"/>
      <c r="H132" s="595">
        <f>SUM(H130:H131)</f>
        <v>601539</v>
      </c>
      <c r="I132" s="639"/>
      <c r="J132" s="879">
        <f>SUM(J130:J131)</f>
        <v>86097</v>
      </c>
      <c r="K132" s="639"/>
      <c r="L132" s="595">
        <f>SUM(L130:L131)</f>
        <v>74331</v>
      </c>
      <c r="M132" s="773">
        <f>F132-eng5_PL3m!D31</f>
        <v>0</v>
      </c>
      <c r="N132" s="773">
        <f>G132-eng5_PL3m!E31</f>
        <v>0</v>
      </c>
      <c r="O132" s="773">
        <f>H132-eng5_PL3m!F31</f>
        <v>0</v>
      </c>
      <c r="P132" s="773">
        <f>I132-eng5_PL3m!G31</f>
        <v>0</v>
      </c>
      <c r="Q132" s="773">
        <f>J132-eng5_PL3m!H31</f>
        <v>0</v>
      </c>
      <c r="R132" s="773">
        <f>K132-eng5_PL3m!I31</f>
        <v>0</v>
      </c>
      <c r="S132" s="773">
        <f>L132-eng5_PL3m!J31</f>
        <v>0</v>
      </c>
      <c r="T132" s="550" t="s">
        <v>103</v>
      </c>
    </row>
    <row r="133" spans="1:20" ht="10.5" customHeight="1">
      <c r="A133" s="625"/>
      <c r="B133" s="625"/>
      <c r="E133" s="621"/>
      <c r="F133" s="602"/>
      <c r="G133" s="626"/>
      <c r="H133" s="602"/>
      <c r="I133" s="626"/>
      <c r="J133" s="626"/>
      <c r="K133" s="626"/>
      <c r="L133" s="626"/>
      <c r="M133" s="773">
        <f>F133-eng5_PL3m!D32</f>
        <v>0</v>
      </c>
      <c r="N133" s="773">
        <f>G133-eng5_PL3m!E32</f>
        <v>0</v>
      </c>
      <c r="O133" s="773">
        <f>H133-eng5_PL3m!F32</f>
        <v>0</v>
      </c>
      <c r="P133" s="773">
        <f>I133-eng5_PL3m!G32</f>
        <v>0</v>
      </c>
      <c r="Q133" s="773">
        <f>J133-eng5_PL3m!H32</f>
        <v>0</v>
      </c>
      <c r="R133" s="773">
        <f>K133-eng5_PL3m!I32</f>
        <v>0</v>
      </c>
      <c r="S133" s="773">
        <f>L133-eng5_PL3m!J32</f>
        <v>0</v>
      </c>
    </row>
    <row r="134" spans="1:20" ht="22.5" customHeight="1">
      <c r="A134" s="640" t="s">
        <v>607</v>
      </c>
      <c r="B134" s="625"/>
      <c r="E134" s="621"/>
      <c r="F134" s="641">
        <f>F128-F132</f>
        <v>13606</v>
      </c>
      <c r="G134" s="639"/>
      <c r="H134" s="641">
        <f>H128-H132</f>
        <v>156136</v>
      </c>
      <c r="I134" s="639"/>
      <c r="J134" s="635">
        <f>J128-J132</f>
        <v>-38186</v>
      </c>
      <c r="K134" s="639"/>
      <c r="L134" s="641">
        <f>L128-L132</f>
        <v>10741</v>
      </c>
      <c r="M134" s="773">
        <f>F134-eng5_PL3m!D33</f>
        <v>0</v>
      </c>
      <c r="N134" s="773">
        <f>G134-eng5_PL3m!E33</f>
        <v>0</v>
      </c>
      <c r="O134" s="773">
        <f>H134-eng5_PL3m!F33</f>
        <v>0</v>
      </c>
      <c r="P134" s="773">
        <f>I134-eng5_PL3m!G33</f>
        <v>0</v>
      </c>
      <c r="Q134" s="773">
        <f>J134-eng5_PL3m!H33</f>
        <v>0</v>
      </c>
      <c r="R134" s="773">
        <f>K134-eng5_PL3m!I33</f>
        <v>0</v>
      </c>
      <c r="S134" s="773">
        <f>L134-eng5_PL3m!J33</f>
        <v>0</v>
      </c>
      <c r="T134" s="550" t="s">
        <v>104</v>
      </c>
    </row>
    <row r="135" spans="1:20" ht="22.5" customHeight="1">
      <c r="A135" s="625" t="s">
        <v>608</v>
      </c>
      <c r="B135" s="625"/>
      <c r="E135" s="621">
        <v>9</v>
      </c>
      <c r="F135" s="642">
        <f>eng5_PL3m!D35</f>
        <v>68372</v>
      </c>
      <c r="G135" s="637"/>
      <c r="H135" s="567">
        <v>102302</v>
      </c>
      <c r="I135" s="622"/>
      <c r="J135" s="642">
        <v>0</v>
      </c>
      <c r="K135" s="622"/>
      <c r="L135" s="594">
        <v>0</v>
      </c>
      <c r="M135" s="773">
        <f>F135-eng5_PL3m!D35</f>
        <v>0</v>
      </c>
      <c r="N135" s="773">
        <f>G135-eng5_PL3m!E34</f>
        <v>0</v>
      </c>
      <c r="O135" s="773">
        <f>H135-eng5_PL3m!F35</f>
        <v>0</v>
      </c>
      <c r="P135" s="773">
        <f>I135-eng5_PL3m!G34</f>
        <v>0</v>
      </c>
      <c r="Q135" s="773">
        <f>J135-eng5_PL3m!H35</f>
        <v>0</v>
      </c>
      <c r="R135" s="773">
        <f>K135-eng5_PL3m!I34</f>
        <v>0</v>
      </c>
      <c r="S135" s="773">
        <f>L135-eng5_PL3m!J35</f>
        <v>0</v>
      </c>
      <c r="T135" s="550" t="s">
        <v>803</v>
      </c>
    </row>
    <row r="136" spans="1:20" ht="22.5" customHeight="1">
      <c r="A136" s="640" t="s">
        <v>609</v>
      </c>
      <c r="B136" s="625"/>
      <c r="E136" s="621"/>
      <c r="F136" s="641">
        <f>SUM(F134:F135)</f>
        <v>81978</v>
      </c>
      <c r="G136" s="639"/>
      <c r="H136" s="641">
        <f>SUM(H134:H135)</f>
        <v>258438</v>
      </c>
      <c r="I136" s="639"/>
      <c r="J136" s="880">
        <f>SUM(J134:J135)</f>
        <v>-38186</v>
      </c>
      <c r="K136" s="639"/>
      <c r="L136" s="641">
        <f>SUM(L134:L135)</f>
        <v>10741</v>
      </c>
      <c r="M136" s="773">
        <f>F136-eng5_PL3m!D38</f>
        <v>0</v>
      </c>
      <c r="N136" s="773">
        <f>G136-eng5_PL3m!E38</f>
        <v>0</v>
      </c>
      <c r="O136" s="773">
        <f>H136-eng5_PL3m!F38</f>
        <v>0</v>
      </c>
      <c r="P136" s="773">
        <f>I136-eng5_PL3m!G38</f>
        <v>0</v>
      </c>
      <c r="Q136" s="773">
        <f>J136-eng5_PL3m!H38</f>
        <v>0</v>
      </c>
      <c r="R136" s="773">
        <f>K136-eng5_PL3m!I38</f>
        <v>0</v>
      </c>
      <c r="S136" s="773">
        <f>L136-eng5_PL3m!J38</f>
        <v>0</v>
      </c>
      <c r="T136" s="550" t="s">
        <v>804</v>
      </c>
    </row>
    <row r="137" spans="1:20" ht="22.5" customHeight="1">
      <c r="A137" s="625" t="s">
        <v>610</v>
      </c>
      <c r="B137" s="625"/>
      <c r="E137" s="621"/>
      <c r="F137" s="642">
        <f>eng5_PL3m!D39</f>
        <v>58925</v>
      </c>
      <c r="G137" s="626"/>
      <c r="H137" s="644">
        <v>121111</v>
      </c>
      <c r="I137" s="626"/>
      <c r="J137" s="642">
        <f>eng5_PL3m!H39</f>
        <v>1226</v>
      </c>
      <c r="K137" s="626"/>
      <c r="L137" s="644">
        <v>45081</v>
      </c>
      <c r="M137" s="773">
        <f>F137-eng5_PL3m!D39</f>
        <v>0</v>
      </c>
      <c r="N137" s="773">
        <f>G137-eng5_PL3m!E39</f>
        <v>0</v>
      </c>
      <c r="O137" s="773">
        <f>H137-eng5_PL3m!F39</f>
        <v>0</v>
      </c>
      <c r="P137" s="773">
        <f>I137-eng5_PL3m!G39</f>
        <v>0</v>
      </c>
      <c r="Q137" s="773">
        <f>J137-eng5_PL3m!H39</f>
        <v>0</v>
      </c>
      <c r="R137" s="773">
        <f>K137-eng5_PL3m!I39</f>
        <v>0</v>
      </c>
      <c r="S137" s="773">
        <f>L137-eng5_PL3m!J39</f>
        <v>0</v>
      </c>
      <c r="T137" s="550" t="s">
        <v>107</v>
      </c>
    </row>
    <row r="138" spans="1:20" ht="22.5" customHeight="1">
      <c r="A138" s="640" t="s">
        <v>611</v>
      </c>
      <c r="B138" s="625"/>
      <c r="E138" s="621"/>
      <c r="F138" s="880">
        <f>F136-F137</f>
        <v>23053</v>
      </c>
      <c r="G138" s="639"/>
      <c r="H138" s="641">
        <f>H136-H137</f>
        <v>137327</v>
      </c>
      <c r="I138" s="639"/>
      <c r="J138" s="880">
        <f>J136-J137</f>
        <v>-39412</v>
      </c>
      <c r="K138" s="639"/>
      <c r="L138" s="641">
        <f>L136-L137</f>
        <v>-34340</v>
      </c>
      <c r="M138" s="773">
        <f>F138-eng5_PL3m!D40</f>
        <v>0</v>
      </c>
      <c r="N138" s="773">
        <f>G138-eng5_PL3m!E40</f>
        <v>0</v>
      </c>
      <c r="O138" s="773">
        <f>H138-eng5_PL3m!F40</f>
        <v>0</v>
      </c>
      <c r="P138" s="773">
        <f>I138-eng5_PL3m!G40</f>
        <v>0</v>
      </c>
      <c r="Q138" s="773">
        <f>J138-eng5_PL3m!H40</f>
        <v>0</v>
      </c>
      <c r="R138" s="773">
        <f>K138-eng5_PL3m!I40</f>
        <v>0</v>
      </c>
      <c r="S138" s="773">
        <f>L138-eng5_PL3m!J40</f>
        <v>0</v>
      </c>
      <c r="T138" s="550" t="s">
        <v>108</v>
      </c>
    </row>
    <row r="139" spans="1:20" ht="22.5" customHeight="1">
      <c r="A139" s="625" t="s">
        <v>612</v>
      </c>
      <c r="B139" s="625"/>
      <c r="E139" s="621">
        <v>17</v>
      </c>
      <c r="F139" s="642">
        <f>eng5_PL3m!D41</f>
        <v>-2560</v>
      </c>
      <c r="G139" s="637"/>
      <c r="H139" s="567">
        <v>2355</v>
      </c>
      <c r="I139" s="622"/>
      <c r="J139" s="642">
        <f>eng5_PL3m!H41</f>
        <v>-6098</v>
      </c>
      <c r="K139" s="622"/>
      <c r="L139" s="567">
        <v>-20475</v>
      </c>
      <c r="M139" s="773">
        <f>F139-eng5_PL3m!D41</f>
        <v>0</v>
      </c>
      <c r="N139" s="773">
        <f>G139-eng5_PL3m!E41</f>
        <v>0</v>
      </c>
      <c r="O139" s="773">
        <f>H139-eng5_PL3m!F41</f>
        <v>0</v>
      </c>
      <c r="P139" s="773">
        <f>I139-eng5_PL3m!G41</f>
        <v>0</v>
      </c>
      <c r="Q139" s="773">
        <f>J139-eng5_PL3m!H41</f>
        <v>0</v>
      </c>
      <c r="R139" s="773">
        <f>K139-eng5_PL3m!I41</f>
        <v>0</v>
      </c>
      <c r="S139" s="773">
        <f>L139-eng5_PL3m!J41</f>
        <v>0</v>
      </c>
      <c r="T139" s="550" t="s">
        <v>109</v>
      </c>
    </row>
    <row r="140" spans="1:20" ht="22.5" customHeight="1">
      <c r="A140" s="640" t="s">
        <v>613</v>
      </c>
      <c r="B140" s="625"/>
      <c r="E140" s="621"/>
      <c r="F140" s="587">
        <f>F138-F139</f>
        <v>25613</v>
      </c>
      <c r="G140" s="639"/>
      <c r="H140" s="587">
        <f>H138-H139</f>
        <v>134972</v>
      </c>
      <c r="I140" s="639"/>
      <c r="J140" s="587">
        <f>J138-J139</f>
        <v>-33314</v>
      </c>
      <c r="K140" s="639"/>
      <c r="L140" s="587">
        <f>L138-L139</f>
        <v>-13865</v>
      </c>
      <c r="M140" s="773">
        <f>F140-eng5_PL3m!D42</f>
        <v>0</v>
      </c>
      <c r="N140" s="773">
        <f>G140-eng5_PL3m!E42</f>
        <v>0</v>
      </c>
      <c r="O140" s="773">
        <f>H140-eng5_PL3m!F42</f>
        <v>0</v>
      </c>
      <c r="P140" s="773">
        <f>I140-eng5_PL3m!G42</f>
        <v>0</v>
      </c>
      <c r="Q140" s="773">
        <f>J140-eng5_PL3m!H42</f>
        <v>0</v>
      </c>
      <c r="R140" s="773">
        <f>K140-eng5_PL3m!I42</f>
        <v>0</v>
      </c>
      <c r="S140" s="773">
        <f>L140-eng5_PL3m!J42</f>
        <v>0</v>
      </c>
      <c r="T140" s="550" t="s">
        <v>110</v>
      </c>
    </row>
    <row r="141" spans="1:20" ht="22.5" customHeight="1">
      <c r="A141" s="547" t="s">
        <v>506</v>
      </c>
      <c r="B141" s="548"/>
      <c r="C141" s="548"/>
      <c r="D141" s="548"/>
      <c r="E141" s="553"/>
      <c r="F141" s="548"/>
      <c r="H141" s="548"/>
      <c r="J141" s="548"/>
      <c r="L141" s="548"/>
    </row>
    <row r="142" spans="1:20" ht="22.5" customHeight="1">
      <c r="A142" s="609" t="s">
        <v>614</v>
      </c>
      <c r="B142" s="548"/>
      <c r="C142" s="548"/>
      <c r="D142" s="548"/>
      <c r="E142" s="553"/>
      <c r="F142" s="548"/>
      <c r="H142" s="548"/>
      <c r="J142" s="548"/>
      <c r="L142" s="548"/>
    </row>
    <row r="143" spans="1:20" ht="22.5" customHeight="1">
      <c r="A143" s="614"/>
      <c r="B143" s="614"/>
      <c r="C143" s="614"/>
      <c r="D143" s="614"/>
      <c r="E143" s="615"/>
      <c r="F143" s="616"/>
      <c r="G143" s="614"/>
      <c r="H143" s="616"/>
      <c r="I143" s="614"/>
      <c r="J143" s="617"/>
      <c r="K143" s="618"/>
      <c r="L143" s="619"/>
    </row>
    <row r="144" spans="1:20" ht="22.5" customHeight="1">
      <c r="A144" s="548"/>
      <c r="B144" s="548"/>
      <c r="C144" s="548"/>
      <c r="D144" s="548"/>
      <c r="E144" s="553"/>
      <c r="F144" s="1083" t="s">
        <v>508</v>
      </c>
      <c r="G144" s="1083"/>
      <c r="H144" s="1083"/>
      <c r="I144" s="554"/>
      <c r="J144" s="1083" t="s">
        <v>509</v>
      </c>
      <c r="K144" s="1083"/>
      <c r="L144" s="1083"/>
    </row>
    <row r="145" spans="1:20" ht="22.5" customHeight="1">
      <c r="A145" s="548"/>
      <c r="B145" s="548"/>
      <c r="C145" s="548"/>
      <c r="D145" s="548"/>
      <c r="E145" s="553"/>
      <c r="F145" s="1084" t="s">
        <v>586</v>
      </c>
      <c r="G145" s="1084"/>
      <c r="H145" s="1084"/>
      <c r="I145" s="554"/>
      <c r="J145" s="1084" t="s">
        <v>586</v>
      </c>
      <c r="K145" s="1084"/>
      <c r="L145" s="1084"/>
    </row>
    <row r="146" spans="1:20" ht="22.5" customHeight="1">
      <c r="A146" s="548"/>
      <c r="B146" s="548"/>
      <c r="C146" s="548"/>
      <c r="D146" s="548"/>
      <c r="E146" s="553"/>
      <c r="F146" s="1084" t="s">
        <v>510</v>
      </c>
      <c r="G146" s="1084"/>
      <c r="H146" s="1084"/>
      <c r="I146" s="554"/>
      <c r="J146" s="1084" t="s">
        <v>510</v>
      </c>
      <c r="K146" s="1084"/>
      <c r="L146" s="1084"/>
    </row>
    <row r="147" spans="1:20" ht="22.5" customHeight="1">
      <c r="A147" s="609"/>
      <c r="B147" s="548"/>
      <c r="C147" s="548"/>
      <c r="D147" s="548"/>
      <c r="E147" s="553" t="s">
        <v>513</v>
      </c>
      <c r="F147" s="555">
        <v>2560</v>
      </c>
      <c r="G147" s="555"/>
      <c r="H147" s="555">
        <v>2559</v>
      </c>
      <c r="I147" s="555"/>
      <c r="J147" s="555">
        <v>2560</v>
      </c>
      <c r="K147" s="555"/>
      <c r="L147" s="555">
        <v>2559</v>
      </c>
    </row>
    <row r="148" spans="1:20" ht="22.5" customHeight="1">
      <c r="A148" s="548"/>
      <c r="B148" s="548"/>
      <c r="C148" s="548"/>
      <c r="D148" s="548"/>
      <c r="E148" s="550"/>
      <c r="F148" s="1081" t="s">
        <v>515</v>
      </c>
      <c r="G148" s="1081"/>
      <c r="H148" s="1081"/>
      <c r="I148" s="1081"/>
      <c r="J148" s="1081"/>
      <c r="K148" s="1081"/>
      <c r="L148" s="1081"/>
    </row>
    <row r="149" spans="1:20" ht="22.5" customHeight="1">
      <c r="A149" s="645" t="s">
        <v>615</v>
      </c>
      <c r="B149" s="628"/>
      <c r="E149" s="646"/>
      <c r="F149" s="630"/>
      <c r="G149" s="618"/>
      <c r="H149" s="630"/>
      <c r="I149" s="618"/>
      <c r="J149" s="630"/>
      <c r="K149" s="618"/>
      <c r="L149" s="630"/>
      <c r="T149" s="550" t="s">
        <v>111</v>
      </c>
    </row>
    <row r="150" spans="1:20" ht="22.5" customHeight="1">
      <c r="B150" s="628" t="s">
        <v>616</v>
      </c>
      <c r="E150" s="621">
        <v>18</v>
      </c>
      <c r="F150" s="564">
        <f>F152-F151</f>
        <v>49139</v>
      </c>
      <c r="G150" s="637"/>
      <c r="H150" s="564">
        <f>H152-H151</f>
        <v>6927</v>
      </c>
      <c r="I150" s="637"/>
      <c r="J150" s="545">
        <f>J152-J151</f>
        <v>-33314</v>
      </c>
      <c r="K150" s="637"/>
      <c r="L150" s="564">
        <f>L152-L151</f>
        <v>-13865</v>
      </c>
      <c r="M150" s="613">
        <f>F150-eng5_PL3m!D45</f>
        <v>0</v>
      </c>
      <c r="N150" s="613">
        <f>G150-eng5_PL3m!E45</f>
        <v>0</v>
      </c>
      <c r="O150" s="613">
        <f>H150-eng5_PL3m!F45</f>
        <v>0</v>
      </c>
      <c r="P150" s="613">
        <f>I150-eng5_PL3m!G45</f>
        <v>0</v>
      </c>
      <c r="Q150" s="613">
        <f>J150-eng5_PL3m!H45</f>
        <v>0</v>
      </c>
      <c r="R150" s="613">
        <f>K150-eng5_PL3m!I45</f>
        <v>0</v>
      </c>
      <c r="S150" s="613">
        <f>L150-eng5_PL3m!J45</f>
        <v>0</v>
      </c>
      <c r="T150" s="550" t="s">
        <v>112</v>
      </c>
    </row>
    <row r="151" spans="1:20" ht="22.5" customHeight="1">
      <c r="B151" s="628" t="s">
        <v>617</v>
      </c>
      <c r="E151" s="646"/>
      <c r="F151" s="564">
        <f>eng5_PL3m!D46</f>
        <v>-23526</v>
      </c>
      <c r="G151" s="622"/>
      <c r="H151" s="564">
        <v>128045</v>
      </c>
      <c r="I151" s="622"/>
      <c r="J151" s="642">
        <v>0</v>
      </c>
      <c r="K151" s="631"/>
      <c r="L151" s="642">
        <v>0</v>
      </c>
      <c r="M151" s="613">
        <f>F151-eng5_PL3m!D46</f>
        <v>0</v>
      </c>
      <c r="N151" s="613">
        <f>G151-eng5_PL3m!E46</f>
        <v>0</v>
      </c>
      <c r="O151" s="613">
        <f>H151-eng5_PL3m!F46</f>
        <v>0</v>
      </c>
      <c r="P151" s="613">
        <f>I151-eng5_PL3m!G46</f>
        <v>0</v>
      </c>
      <c r="Q151" s="613">
        <f>J151-eng5_PL3m!H46</f>
        <v>0</v>
      </c>
      <c r="R151" s="613">
        <f>K151-eng5_PL3m!I46</f>
        <v>0</v>
      </c>
      <c r="S151" s="613">
        <f>L151-eng5_PL3m!J46</f>
        <v>0</v>
      </c>
      <c r="T151" s="550" t="s">
        <v>113</v>
      </c>
    </row>
    <row r="152" spans="1:20" ht="22.5" customHeight="1" thickBot="1">
      <c r="A152" s="640"/>
      <c r="B152" s="628"/>
      <c r="E152" s="646"/>
      <c r="F152" s="647">
        <f>F140</f>
        <v>25613</v>
      </c>
      <c r="G152" s="638"/>
      <c r="H152" s="647">
        <f>H140</f>
        <v>134972</v>
      </c>
      <c r="I152" s="638"/>
      <c r="J152" s="878">
        <f>J140</f>
        <v>-33314</v>
      </c>
      <c r="K152" s="638"/>
      <c r="L152" s="647">
        <f>L140</f>
        <v>-13865</v>
      </c>
      <c r="M152" s="613">
        <f>F152-eng5_PL3m!D47</f>
        <v>0</v>
      </c>
      <c r="N152" s="613">
        <f>G152-eng5_PL3m!E47</f>
        <v>0</v>
      </c>
      <c r="O152" s="613">
        <f>H152-eng5_PL3m!F47</f>
        <v>0</v>
      </c>
      <c r="P152" s="613">
        <f>I152-eng5_PL3m!G47</f>
        <v>0</v>
      </c>
      <c r="Q152" s="613">
        <f>J152-eng5_PL3m!H47</f>
        <v>0</v>
      </c>
      <c r="R152" s="613">
        <f>K152-eng5_PL3m!I47</f>
        <v>0</v>
      </c>
      <c r="S152" s="613">
        <f>L152-eng5_PL3m!J47</f>
        <v>0</v>
      </c>
    </row>
    <row r="153" spans="1:20" ht="22.5" customHeight="1" thickTop="1">
      <c r="A153" s="645"/>
      <c r="B153" s="645"/>
      <c r="C153" s="628"/>
      <c r="D153" s="628"/>
      <c r="E153" s="646"/>
      <c r="F153" s="596"/>
      <c r="G153" s="648"/>
      <c r="H153" s="596"/>
      <c r="I153" s="648"/>
      <c r="J153" s="639"/>
      <c r="K153" s="648"/>
      <c r="L153" s="639"/>
    </row>
    <row r="154" spans="1:20" ht="22.5" customHeight="1">
      <c r="A154" s="649" t="s">
        <v>618</v>
      </c>
      <c r="B154" s="645"/>
      <c r="C154" s="628"/>
      <c r="D154" s="628"/>
      <c r="E154" s="621">
        <v>18</v>
      </c>
      <c r="F154" s="596"/>
      <c r="G154" s="648"/>
      <c r="H154" s="596"/>
      <c r="I154" s="648"/>
      <c r="J154" s="639"/>
      <c r="K154" s="648"/>
      <c r="L154" s="639"/>
      <c r="T154" s="550" t="s">
        <v>114</v>
      </c>
    </row>
    <row r="155" spans="1:20" ht="22.5" customHeight="1" thickBot="1">
      <c r="A155" s="628" t="s">
        <v>619</v>
      </c>
      <c r="B155" s="645"/>
      <c r="C155" s="628"/>
      <c r="D155" s="628"/>
      <c r="E155" s="621"/>
      <c r="F155" s="650">
        <f>eng5_PL3m!D50</f>
        <v>2.6962946867537575E-2</v>
      </c>
      <c r="G155" s="614"/>
      <c r="H155" s="651">
        <v>4.0000000000000001E-3</v>
      </c>
      <c r="I155" s="614"/>
      <c r="J155" s="881">
        <f>eng5_PL3m!H50</f>
        <v>-1.8279647773563702E-2</v>
      </c>
      <c r="K155" s="614"/>
      <c r="L155" s="651">
        <v>-8.0000000000000002E-3</v>
      </c>
      <c r="M155" s="775">
        <f>F155-eng5_PL3m!D50</f>
        <v>0</v>
      </c>
      <c r="N155" s="775">
        <f>G155-eng5_PL3m!E50</f>
        <v>0</v>
      </c>
      <c r="O155" s="775">
        <f>H155-eng5_PL3m!F50</f>
        <v>0</v>
      </c>
      <c r="P155" s="775">
        <f>I155-eng5_PL3m!G50</f>
        <v>0</v>
      </c>
      <c r="Q155" s="775">
        <f>J155-eng5_PL3m!H50</f>
        <v>0</v>
      </c>
      <c r="R155" s="774">
        <f>K155-eng5_PL3m!I50</f>
        <v>0</v>
      </c>
      <c r="S155" s="775">
        <f>L155-eng5_PL3m!J50</f>
        <v>0</v>
      </c>
      <c r="T155" s="550" t="s">
        <v>115</v>
      </c>
    </row>
    <row r="156" spans="1:20" ht="22.5" customHeight="1" thickTop="1">
      <c r="A156" s="652"/>
      <c r="B156" s="628"/>
      <c r="C156" s="653"/>
      <c r="D156" s="628"/>
      <c r="E156" s="621"/>
      <c r="F156" s="654"/>
      <c r="G156" s="655"/>
      <c r="H156" s="877"/>
      <c r="I156" s="655"/>
      <c r="J156" s="654"/>
      <c r="K156" s="655"/>
      <c r="L156" s="877"/>
    </row>
    <row r="157" spans="1:20" ht="22.5" customHeight="1">
      <c r="A157" s="547" t="s">
        <v>506</v>
      </c>
      <c r="B157" s="548"/>
      <c r="C157" s="548"/>
      <c r="D157" s="548"/>
      <c r="E157" s="553"/>
      <c r="F157" s="548"/>
      <c r="H157" s="548"/>
      <c r="J157" s="548"/>
      <c r="L157" s="548"/>
    </row>
    <row r="158" spans="1:20" ht="22.5" customHeight="1">
      <c r="A158" s="609" t="s">
        <v>620</v>
      </c>
      <c r="B158" s="548"/>
      <c r="C158" s="548"/>
      <c r="D158" s="548"/>
      <c r="E158" s="553"/>
      <c r="F158" s="548"/>
      <c r="H158" s="548"/>
      <c r="J158" s="548"/>
      <c r="L158" s="548"/>
    </row>
    <row r="159" spans="1:20" ht="22.5" customHeight="1">
      <c r="A159" s="614"/>
      <c r="B159" s="614"/>
      <c r="C159" s="614"/>
      <c r="D159" s="614"/>
      <c r="E159" s="615"/>
      <c r="F159" s="616"/>
      <c r="G159" s="614"/>
      <c r="H159" s="616"/>
      <c r="I159" s="614"/>
      <c r="J159" s="617"/>
      <c r="K159" s="618"/>
      <c r="L159" s="619"/>
    </row>
    <row r="160" spans="1:20" ht="22.5" customHeight="1">
      <c r="A160" s="548"/>
      <c r="B160" s="548"/>
      <c r="C160" s="548"/>
      <c r="D160" s="548"/>
      <c r="E160" s="553"/>
      <c r="F160" s="1083" t="s">
        <v>508</v>
      </c>
      <c r="G160" s="1083"/>
      <c r="H160" s="1083"/>
      <c r="I160" s="554"/>
      <c r="J160" s="1083" t="s">
        <v>509</v>
      </c>
      <c r="K160" s="1083"/>
      <c r="L160" s="1083"/>
    </row>
    <row r="161" spans="1:19" ht="22.5" customHeight="1">
      <c r="A161" s="548"/>
      <c r="B161" s="548"/>
      <c r="C161" s="548"/>
      <c r="D161" s="548"/>
      <c r="E161" s="553"/>
      <c r="F161" s="1084" t="s">
        <v>586</v>
      </c>
      <c r="G161" s="1084"/>
      <c r="H161" s="1084"/>
      <c r="I161" s="554"/>
      <c r="J161" s="1084" t="s">
        <v>586</v>
      </c>
      <c r="K161" s="1084"/>
      <c r="L161" s="1084"/>
    </row>
    <row r="162" spans="1:19" ht="22.5" customHeight="1">
      <c r="A162" s="548"/>
      <c r="B162" s="548"/>
      <c r="C162" s="548"/>
      <c r="D162" s="548"/>
      <c r="E162" s="553"/>
      <c r="F162" s="1084" t="s">
        <v>510</v>
      </c>
      <c r="G162" s="1084"/>
      <c r="H162" s="1084"/>
      <c r="I162" s="554"/>
      <c r="J162" s="1084" t="s">
        <v>510</v>
      </c>
      <c r="K162" s="1084"/>
      <c r="L162" s="1084"/>
    </row>
    <row r="163" spans="1:19" ht="22.5" customHeight="1">
      <c r="A163" s="609"/>
      <c r="B163" s="548"/>
      <c r="C163" s="548"/>
      <c r="D163" s="548"/>
      <c r="E163" s="553"/>
      <c r="F163" s="555">
        <v>2560</v>
      </c>
      <c r="G163" s="555"/>
      <c r="H163" s="555">
        <v>2559</v>
      </c>
      <c r="I163" s="555"/>
      <c r="J163" s="555">
        <v>2560</v>
      </c>
      <c r="K163" s="555"/>
      <c r="L163" s="555">
        <v>2559</v>
      </c>
    </row>
    <row r="164" spans="1:19" ht="22.5" customHeight="1">
      <c r="A164" s="548"/>
      <c r="B164" s="548"/>
      <c r="C164" s="548"/>
      <c r="D164" s="548"/>
      <c r="E164" s="550"/>
      <c r="F164" s="1081" t="s">
        <v>515</v>
      </c>
      <c r="G164" s="1081"/>
      <c r="H164" s="1081"/>
      <c r="I164" s="1081"/>
      <c r="J164" s="1081"/>
      <c r="K164" s="1081"/>
      <c r="L164" s="1081"/>
    </row>
    <row r="165" spans="1:19" ht="22.5" customHeight="1">
      <c r="A165" s="645" t="s">
        <v>621</v>
      </c>
      <c r="B165" s="628"/>
      <c r="E165" s="646"/>
      <c r="F165" s="656">
        <f>F140</f>
        <v>25613</v>
      </c>
      <c r="G165" s="657"/>
      <c r="H165" s="656">
        <f>H140</f>
        <v>134972</v>
      </c>
      <c r="I165" s="657"/>
      <c r="J165" s="635">
        <f>J140</f>
        <v>-33314</v>
      </c>
      <c r="K165" s="657"/>
      <c r="L165" s="656">
        <f>L140</f>
        <v>-13865</v>
      </c>
      <c r="M165" s="613">
        <f>F165-'eng6_PL compre3m'!D11</f>
        <v>0</v>
      </c>
      <c r="N165" s="613">
        <f>G165-'eng6_PL compre3m'!E11</f>
        <v>0</v>
      </c>
      <c r="O165" s="613">
        <f>H165-'eng6_PL compre3m'!F11</f>
        <v>0</v>
      </c>
      <c r="P165" s="613">
        <f>I165-'eng6_PL compre3m'!G11</f>
        <v>0</v>
      </c>
      <c r="Q165" s="613">
        <f>J165-'eng6_PL compre3m'!H11</f>
        <v>0</v>
      </c>
      <c r="R165" s="613">
        <f>K165-'eng6_PL compre3m'!I11</f>
        <v>0</v>
      </c>
      <c r="S165" s="613">
        <f>L165-'eng6_PL compre3m'!J11</f>
        <v>0</v>
      </c>
    </row>
    <row r="166" spans="1:19" ht="22.5" customHeight="1">
      <c r="A166" s="569" t="s">
        <v>622</v>
      </c>
      <c r="B166" s="628"/>
      <c r="E166" s="646"/>
      <c r="F166" s="564"/>
      <c r="G166" s="637"/>
      <c r="H166" s="564"/>
      <c r="I166" s="637"/>
      <c r="J166" s="564"/>
      <c r="K166" s="631"/>
      <c r="L166" s="564"/>
    </row>
    <row r="167" spans="1:19" ht="22.5" customHeight="1">
      <c r="A167" s="569"/>
      <c r="B167" s="649" t="s">
        <v>623</v>
      </c>
      <c r="E167" s="646"/>
      <c r="F167" s="564"/>
      <c r="G167" s="637"/>
      <c r="H167" s="631"/>
      <c r="I167" s="637"/>
      <c r="J167" s="631"/>
      <c r="K167" s="631"/>
      <c r="L167" s="631"/>
    </row>
    <row r="168" spans="1:19" ht="22.5" customHeight="1">
      <c r="A168" s="569"/>
      <c r="B168" s="649" t="s">
        <v>624</v>
      </c>
      <c r="E168" s="646"/>
      <c r="F168" s="564"/>
      <c r="G168" s="637"/>
      <c r="H168" s="631"/>
      <c r="I168" s="637"/>
      <c r="J168" s="631"/>
      <c r="K168" s="631"/>
      <c r="L168" s="631"/>
    </row>
    <row r="169" spans="1:19" ht="22.5" customHeight="1">
      <c r="B169" s="658" t="s">
        <v>625</v>
      </c>
      <c r="F169" s="545">
        <f>'eng6_PL compre3m'!D20</f>
        <v>-366777</v>
      </c>
      <c r="G169" s="564"/>
      <c r="H169" s="564">
        <v>-244453</v>
      </c>
      <c r="I169" s="564"/>
      <c r="J169" s="545">
        <f>'eng6_PL compre3m'!H20</f>
        <v>0</v>
      </c>
      <c r="K169" s="631"/>
      <c r="L169" s="545">
        <v>0</v>
      </c>
      <c r="M169" s="613">
        <f>F169-'eng6_PL compre3m'!D20</f>
        <v>0</v>
      </c>
      <c r="N169" s="613">
        <f>G169-'eng6_PL compre3m'!E20</f>
        <v>0</v>
      </c>
      <c r="O169" s="613">
        <f>H169-'eng6_PL compre3m'!F20</f>
        <v>0</v>
      </c>
      <c r="P169" s="613">
        <f>I169-'eng6_PL compre3m'!G20</f>
        <v>0</v>
      </c>
      <c r="Q169" s="613">
        <f>J169-'eng6_PL compre3m'!H20</f>
        <v>0</v>
      </c>
      <c r="R169" s="613">
        <f>K169-'eng6_PL compre3m'!I20</f>
        <v>0</v>
      </c>
      <c r="S169" s="613">
        <f>L169-'eng6_PL compre3m'!J20</f>
        <v>0</v>
      </c>
    </row>
    <row r="170" spans="1:19" ht="22.5" customHeight="1">
      <c r="A170" s="550" t="s">
        <v>626</v>
      </c>
      <c r="B170" s="550" t="s">
        <v>627</v>
      </c>
      <c r="F170" s="545">
        <f>'eng6_PL compre3m'!D22</f>
        <v>-56227</v>
      </c>
      <c r="G170" s="564"/>
      <c r="H170" s="564">
        <v>-308444</v>
      </c>
      <c r="I170" s="564"/>
      <c r="J170" s="545">
        <f>'eng6_PL compre3m'!H22</f>
        <v>274</v>
      </c>
      <c r="K170" s="564"/>
      <c r="L170" s="564">
        <v>13850</v>
      </c>
      <c r="M170" s="613">
        <f>F170-'eng6_PL compre3m'!D22</f>
        <v>0</v>
      </c>
      <c r="N170" s="613">
        <f>G170-'eng6_PL compre3m'!E22</f>
        <v>0</v>
      </c>
      <c r="O170" s="613">
        <f>H170-'eng6_PL compre3m'!F22</f>
        <v>0</v>
      </c>
      <c r="P170" s="613">
        <f>I170-'eng6_PL compre3m'!G22</f>
        <v>0</v>
      </c>
      <c r="Q170" s="613">
        <f>J170-'eng6_PL compre3m'!H22</f>
        <v>0</v>
      </c>
      <c r="R170" s="613">
        <f>K170-'eng6_PL compre3m'!I22</f>
        <v>0</v>
      </c>
      <c r="S170" s="613">
        <f>L170-'eng6_PL compre3m'!J22</f>
        <v>0</v>
      </c>
    </row>
    <row r="171" spans="1:19" ht="22.5" customHeight="1">
      <c r="B171" s="659" t="s">
        <v>628</v>
      </c>
      <c r="E171" s="550"/>
      <c r="F171" s="545"/>
      <c r="G171" s="550"/>
      <c r="I171" s="550"/>
      <c r="J171" s="545"/>
      <c r="K171" s="550"/>
    </row>
    <row r="172" spans="1:19" ht="22.5" customHeight="1">
      <c r="B172" s="659" t="s">
        <v>629</v>
      </c>
      <c r="F172" s="594">
        <f>'eng6_PL compre3m'!D25</f>
        <v>10069</v>
      </c>
      <c r="G172" s="564"/>
      <c r="H172" s="564">
        <v>52020</v>
      </c>
      <c r="I172" s="564"/>
      <c r="J172" s="594">
        <f>'eng6_PL compre3m'!H25</f>
        <v>-55</v>
      </c>
      <c r="K172" s="564"/>
      <c r="L172" s="637">
        <v>-2770</v>
      </c>
      <c r="M172" s="613">
        <f>F172-'eng6_PL compre3m'!D25</f>
        <v>0</v>
      </c>
      <c r="N172" s="613">
        <f>G172-'eng6_PL compre3m'!E25</f>
        <v>0</v>
      </c>
      <c r="O172" s="613">
        <f>H172-'eng6_PL compre3m'!F25</f>
        <v>0</v>
      </c>
      <c r="P172" s="613">
        <f>I172-'eng6_PL compre3m'!G25</f>
        <v>0</v>
      </c>
      <c r="Q172" s="613">
        <f>J172-'eng6_PL compre3m'!H25</f>
        <v>0</v>
      </c>
      <c r="R172" s="613">
        <f>K172-'eng6_PL compre3m'!I25</f>
        <v>0</v>
      </c>
      <c r="S172" s="613">
        <f>L172-'eng6_PL compre3m'!J25</f>
        <v>0</v>
      </c>
    </row>
    <row r="173" spans="1:19" ht="22.5" customHeight="1">
      <c r="A173" s="569" t="s">
        <v>630</v>
      </c>
      <c r="F173" s="879">
        <f>SUM(F167:F172)</f>
        <v>-412935</v>
      </c>
      <c r="G173" s="610"/>
      <c r="H173" s="660">
        <v>-500877</v>
      </c>
      <c r="I173" s="610"/>
      <c r="J173" s="879">
        <f>SUM(J167:J172)</f>
        <v>219</v>
      </c>
      <c r="K173" s="610"/>
      <c r="L173" s="660">
        <v>11080</v>
      </c>
      <c r="M173" s="613">
        <f>F173-'eng6_PL compre3m'!D27</f>
        <v>0</v>
      </c>
      <c r="N173" s="613">
        <f>G173-'eng6_PL compre3m'!E27</f>
        <v>0</v>
      </c>
      <c r="O173" s="613">
        <f>H173-'eng6_PL compre3m'!F27</f>
        <v>0</v>
      </c>
      <c r="P173" s="613">
        <f>I173-'eng6_PL compre3m'!G27</f>
        <v>0</v>
      </c>
      <c r="Q173" s="613">
        <f>J173-'eng6_PL compre3m'!H27</f>
        <v>0</v>
      </c>
      <c r="R173" s="613">
        <f>K173-'eng6_PL compre3m'!I27</f>
        <v>0</v>
      </c>
      <c r="S173" s="613">
        <f>L173-'eng6_PL compre3m'!J27</f>
        <v>0</v>
      </c>
    </row>
    <row r="174" spans="1:19" ht="22.5" customHeight="1">
      <c r="F174" s="564"/>
      <c r="G174" s="564"/>
      <c r="H174" s="564"/>
      <c r="I174" s="564"/>
      <c r="J174" s="564"/>
      <c r="K174" s="564"/>
      <c r="L174" s="564"/>
    </row>
    <row r="175" spans="1:19" ht="22.5" customHeight="1" thickBot="1">
      <c r="A175" s="569" t="s">
        <v>631</v>
      </c>
      <c r="F175" s="578">
        <f>F173+F165</f>
        <v>-387322</v>
      </c>
      <c r="G175" s="610"/>
      <c r="H175" s="578">
        <v>-365905</v>
      </c>
      <c r="I175" s="610"/>
      <c r="J175" s="882">
        <f>J173+J165</f>
        <v>-33095</v>
      </c>
      <c r="K175" s="610"/>
      <c r="L175" s="578">
        <v>-2785</v>
      </c>
      <c r="M175" s="613">
        <f>F175-'eng6_PL compre3m'!D29</f>
        <v>0</v>
      </c>
      <c r="N175" s="613">
        <f>G175-'eng6_PL compre3m'!E29</f>
        <v>0</v>
      </c>
      <c r="O175" s="613">
        <f>H175-'eng6_PL compre3m'!F29</f>
        <v>0</v>
      </c>
      <c r="P175" s="613">
        <f>I175-'eng6_PL compre3m'!G29</f>
        <v>0</v>
      </c>
      <c r="Q175" s="613">
        <f>J175-'eng6_PL compre3m'!H29</f>
        <v>0</v>
      </c>
      <c r="R175" s="613">
        <f>K175-'eng6_PL compre3m'!I29</f>
        <v>0</v>
      </c>
      <c r="S175" s="613">
        <f>L175-'eng6_PL compre3m'!J29</f>
        <v>0</v>
      </c>
    </row>
    <row r="176" spans="1:19" ht="16.2" customHeight="1" thickTop="1">
      <c r="F176" s="564"/>
      <c r="G176" s="564"/>
      <c r="H176" s="564"/>
      <c r="I176" s="564"/>
      <c r="J176" s="564"/>
      <c r="K176" s="564"/>
      <c r="L176" s="564"/>
    </row>
    <row r="177" spans="1:19" ht="22.5" customHeight="1">
      <c r="A177" s="569" t="s">
        <v>632</v>
      </c>
      <c r="F177" s="564"/>
      <c r="G177" s="564"/>
      <c r="H177" s="564"/>
      <c r="I177" s="564"/>
      <c r="J177" s="564"/>
      <c r="K177" s="564"/>
      <c r="L177" s="564"/>
    </row>
    <row r="178" spans="1:19" ht="22.5" customHeight="1">
      <c r="B178" s="550" t="s">
        <v>616</v>
      </c>
      <c r="F178" s="564">
        <f>F180-F179</f>
        <v>-276413</v>
      </c>
      <c r="G178" s="564"/>
      <c r="H178" s="564">
        <f>H180-H179</f>
        <v>-425729</v>
      </c>
      <c r="I178" s="564"/>
      <c r="J178" s="545">
        <f>J180-J179</f>
        <v>-33095</v>
      </c>
      <c r="K178" s="564"/>
      <c r="L178" s="564">
        <f>L180-L179</f>
        <v>-2785</v>
      </c>
      <c r="M178" s="613">
        <f>F178-'eng6_PL compre3m'!D33</f>
        <v>0</v>
      </c>
      <c r="N178" s="613">
        <f>G178-'eng6_PL compre3m'!E33</f>
        <v>0</v>
      </c>
      <c r="O178" s="613">
        <f>H178-'eng6_PL compre3m'!F33</f>
        <v>0</v>
      </c>
      <c r="P178" s="613">
        <f>I178-'eng6_PL compre3m'!G33</f>
        <v>0</v>
      </c>
      <c r="Q178" s="613">
        <f>J178-'eng6_PL compre3m'!H33</f>
        <v>0</v>
      </c>
      <c r="R178" s="613">
        <f>K178-'eng6_PL compre3m'!I33</f>
        <v>0</v>
      </c>
      <c r="S178" s="613">
        <f>L178-'eng6_PL compre3m'!J33</f>
        <v>0</v>
      </c>
    </row>
    <row r="179" spans="1:19" ht="22.5" customHeight="1">
      <c r="B179" s="550" t="s">
        <v>617</v>
      </c>
      <c r="F179" s="564">
        <f>'eng6_PL compre3m'!D34</f>
        <v>-110909</v>
      </c>
      <c r="G179" s="564"/>
      <c r="H179" s="564">
        <v>59824</v>
      </c>
      <c r="I179" s="564"/>
      <c r="J179" s="545">
        <v>0</v>
      </c>
      <c r="K179" s="564"/>
      <c r="L179" s="564">
        <v>0</v>
      </c>
      <c r="M179" s="613">
        <f>F179-'eng6_PL compre3m'!D34</f>
        <v>0</v>
      </c>
      <c r="N179" s="613">
        <f>G179-'eng6_PL compre3m'!E34</f>
        <v>0</v>
      </c>
      <c r="O179" s="613">
        <f>H179-'eng6_PL compre3m'!F34</f>
        <v>0</v>
      </c>
      <c r="P179" s="613">
        <f>I179-'eng6_PL compre3m'!G34</f>
        <v>0</v>
      </c>
      <c r="Q179" s="613">
        <f>J179-'eng6_PL compre3m'!H34</f>
        <v>0</v>
      </c>
      <c r="R179" s="613">
        <f>K179-'eng6_PL compre3m'!I34</f>
        <v>0</v>
      </c>
      <c r="S179" s="613">
        <f>L179-'eng6_PL compre3m'!J34</f>
        <v>0</v>
      </c>
    </row>
    <row r="180" spans="1:19" ht="22.5" customHeight="1" thickBot="1">
      <c r="F180" s="661">
        <f>F175</f>
        <v>-387322</v>
      </c>
      <c r="G180" s="610" t="s">
        <v>626</v>
      </c>
      <c r="H180" s="661">
        <f>H175</f>
        <v>-365905</v>
      </c>
      <c r="I180" s="610" t="s">
        <v>626</v>
      </c>
      <c r="J180" s="878">
        <f>J175</f>
        <v>-33095</v>
      </c>
      <c r="K180" s="610" t="s">
        <v>626</v>
      </c>
      <c r="L180" s="661">
        <f>L175</f>
        <v>-2785</v>
      </c>
      <c r="M180" s="613">
        <f>F180-'eng6_PL compre3m'!D35</f>
        <v>0</v>
      </c>
      <c r="N180" s="613" t="e">
        <f>G180-'eng6_PL compre3m'!E35</f>
        <v>#VALUE!</v>
      </c>
      <c r="O180" s="613">
        <f>H180-'eng6_PL compre3m'!F35</f>
        <v>0</v>
      </c>
      <c r="P180" s="613" t="e">
        <f>I180-'eng6_PL compre3m'!G35</f>
        <v>#VALUE!</v>
      </c>
      <c r="Q180" s="613">
        <f>J180-'eng6_PL compre3m'!H35</f>
        <v>0</v>
      </c>
      <c r="R180" s="613" t="e">
        <f>K180-'eng6_PL compre3m'!I35</f>
        <v>#VALUE!</v>
      </c>
      <c r="S180" s="613">
        <f>L180-'eng6_PL compre3m'!J35</f>
        <v>0</v>
      </c>
    </row>
    <row r="181" spans="1:19" ht="22.5" customHeight="1" thickTop="1">
      <c r="F181" s="564"/>
      <c r="G181" s="564"/>
      <c r="H181" s="564"/>
      <c r="I181" s="564"/>
      <c r="J181" s="564"/>
      <c r="K181" s="564"/>
      <c r="L181" s="564"/>
    </row>
    <row r="182" spans="1:19" ht="22.5" customHeight="1">
      <c r="A182" s="547" t="s">
        <v>506</v>
      </c>
      <c r="B182" s="548"/>
      <c r="C182" s="548"/>
      <c r="D182" s="548"/>
      <c r="E182" s="553"/>
      <c r="F182" s="548"/>
      <c r="H182" s="548"/>
      <c r="J182" s="548"/>
      <c r="L182" s="548"/>
    </row>
    <row r="183" spans="1:19" ht="22.5" customHeight="1">
      <c r="A183" s="609" t="s">
        <v>585</v>
      </c>
      <c r="B183" s="548"/>
      <c r="C183" s="548"/>
      <c r="D183" s="548"/>
      <c r="E183" s="553"/>
      <c r="F183" s="548"/>
      <c r="H183" s="548"/>
      <c r="J183" s="548"/>
      <c r="L183" s="548"/>
    </row>
    <row r="184" spans="1:19" ht="22.5" customHeight="1">
      <c r="A184" s="614"/>
      <c r="B184" s="614"/>
      <c r="C184" s="614"/>
      <c r="D184" s="614"/>
      <c r="E184" s="615"/>
      <c r="F184" s="616"/>
      <c r="G184" s="614"/>
      <c r="H184" s="616"/>
      <c r="I184" s="614"/>
      <c r="J184" s="617"/>
      <c r="K184" s="618"/>
      <c r="L184" s="619"/>
    </row>
    <row r="185" spans="1:19" ht="22.5" customHeight="1">
      <c r="A185" s="548"/>
      <c r="B185" s="548"/>
      <c r="C185" s="548"/>
      <c r="D185" s="548"/>
      <c r="E185" s="553"/>
      <c r="F185" s="1083" t="s">
        <v>508</v>
      </c>
      <c r="G185" s="1083"/>
      <c r="H185" s="1083"/>
      <c r="I185" s="554"/>
      <c r="J185" s="1083" t="s">
        <v>509</v>
      </c>
      <c r="K185" s="1083"/>
      <c r="L185" s="1083"/>
    </row>
    <row r="186" spans="1:19" ht="22.5" customHeight="1">
      <c r="A186" s="548"/>
      <c r="B186" s="548"/>
      <c r="C186" s="548"/>
      <c r="D186" s="548"/>
      <c r="E186" s="553"/>
      <c r="F186" s="1084" t="s">
        <v>633</v>
      </c>
      <c r="G186" s="1084"/>
      <c r="H186" s="1084"/>
      <c r="I186" s="554"/>
      <c r="J186" s="1084" t="s">
        <v>633</v>
      </c>
      <c r="K186" s="1084"/>
      <c r="L186" s="1084"/>
    </row>
    <row r="187" spans="1:19" ht="22.5" customHeight="1">
      <c r="A187" s="548"/>
      <c r="B187" s="548"/>
      <c r="C187" s="548"/>
      <c r="D187" s="548"/>
      <c r="E187" s="553"/>
      <c r="F187" s="1084" t="s">
        <v>510</v>
      </c>
      <c r="G187" s="1084"/>
      <c r="H187" s="1084"/>
      <c r="I187" s="554"/>
      <c r="J187" s="1084" t="s">
        <v>510</v>
      </c>
      <c r="K187" s="1084"/>
      <c r="L187" s="1084"/>
    </row>
    <row r="188" spans="1:19" ht="22.5" customHeight="1">
      <c r="B188" s="548"/>
      <c r="C188" s="548"/>
      <c r="D188" s="548"/>
      <c r="E188" s="553" t="s">
        <v>513</v>
      </c>
      <c r="F188" s="555">
        <v>2560</v>
      </c>
      <c r="G188" s="555"/>
      <c r="H188" s="555">
        <v>2559</v>
      </c>
      <c r="I188" s="555"/>
      <c r="J188" s="555">
        <v>2560</v>
      </c>
      <c r="K188" s="555"/>
      <c r="L188" s="555">
        <v>2559</v>
      </c>
    </row>
    <row r="189" spans="1:19" ht="22.5" customHeight="1">
      <c r="B189" s="548"/>
      <c r="C189" s="548"/>
      <c r="D189" s="548"/>
      <c r="E189" s="553"/>
      <c r="F189" s="555"/>
      <c r="G189" s="555"/>
      <c r="H189" s="555"/>
      <c r="I189" s="555"/>
      <c r="J189" s="555"/>
      <c r="K189" s="555"/>
      <c r="L189" s="555"/>
    </row>
    <row r="190" spans="1:19" ht="22.5" customHeight="1">
      <c r="A190" s="548"/>
      <c r="B190" s="548"/>
      <c r="C190" s="548"/>
      <c r="D190" s="548"/>
      <c r="E190" s="620"/>
      <c r="F190" s="1081" t="s">
        <v>515</v>
      </c>
      <c r="G190" s="1081"/>
      <c r="H190" s="1081"/>
      <c r="I190" s="1081"/>
      <c r="J190" s="1081"/>
      <c r="K190" s="1081"/>
      <c r="L190" s="1081"/>
    </row>
    <row r="191" spans="1:19" ht="22.5" customHeight="1">
      <c r="A191" s="598" t="s">
        <v>587</v>
      </c>
      <c r="B191" s="548"/>
      <c r="C191" s="548"/>
      <c r="D191" s="548"/>
      <c r="E191" s="620"/>
      <c r="F191" s="553"/>
      <c r="G191" s="553"/>
      <c r="H191" s="553"/>
      <c r="I191" s="553"/>
      <c r="J191" s="553"/>
      <c r="K191" s="553"/>
      <c r="L191" s="553"/>
    </row>
    <row r="192" spans="1:19" ht="22.5" customHeight="1">
      <c r="A192" s="550" t="s">
        <v>588</v>
      </c>
    </row>
    <row r="193" spans="1:19" ht="22.5" customHeight="1">
      <c r="B193" s="550" t="s">
        <v>589</v>
      </c>
      <c r="E193" s="621"/>
      <c r="F193" s="559">
        <f>eng7_PL_YTD!D11</f>
        <v>2875539</v>
      </c>
      <c r="G193" s="622"/>
      <c r="H193" s="559">
        <v>2356546</v>
      </c>
      <c r="I193" s="622"/>
      <c r="J193" s="545">
        <v>0</v>
      </c>
      <c r="K193" s="622"/>
      <c r="L193" s="545">
        <v>0</v>
      </c>
      <c r="M193" s="613">
        <f>F193-eng7_PL_YTD!D11</f>
        <v>0</v>
      </c>
      <c r="N193" s="613">
        <f>G193-eng7_PL_YTD!E11</f>
        <v>0</v>
      </c>
      <c r="O193" s="613">
        <f>H193-eng7_PL_YTD!F11</f>
        <v>0</v>
      </c>
      <c r="P193" s="613">
        <f>I193-eng7_PL_YTD!G11</f>
        <v>0</v>
      </c>
      <c r="Q193" s="613">
        <f>J193-eng7_PL_YTD!H11</f>
        <v>0</v>
      </c>
      <c r="R193" s="613">
        <f>K193-eng7_PL_YTD!I11</f>
        <v>0</v>
      </c>
      <c r="S193" s="613">
        <f>L193-eng7_PL_YTD!J11</f>
        <v>0</v>
      </c>
    </row>
    <row r="194" spans="1:19" ht="22.5" customHeight="1">
      <c r="B194" s="550" t="s">
        <v>590</v>
      </c>
      <c r="E194" s="621"/>
      <c r="F194" s="559">
        <f>eng7_PL_YTD!D12</f>
        <v>3816203</v>
      </c>
      <c r="G194" s="622"/>
      <c r="H194" s="564">
        <v>4970660</v>
      </c>
      <c r="I194" s="622"/>
      <c r="J194" s="545">
        <v>0</v>
      </c>
      <c r="K194" s="622"/>
      <c r="L194" s="545">
        <v>0</v>
      </c>
      <c r="M194" s="613">
        <f>F194-eng7_PL_YTD!D12</f>
        <v>0</v>
      </c>
      <c r="N194" s="613">
        <f>G194-eng7_PL_YTD!E12</f>
        <v>0</v>
      </c>
      <c r="O194" s="613">
        <f>H194-eng7_PL_YTD!F12</f>
        <v>0</v>
      </c>
      <c r="P194" s="613">
        <f>I194-eng7_PL_YTD!G12</f>
        <v>0</v>
      </c>
      <c r="Q194" s="613">
        <f>J194-eng7_PL_YTD!H12</f>
        <v>0</v>
      </c>
      <c r="R194" s="613">
        <f>K194-eng7_PL_YTD!I12</f>
        <v>0</v>
      </c>
      <c r="S194" s="613">
        <f>L194-eng7_PL_YTD!J12</f>
        <v>0</v>
      </c>
    </row>
    <row r="195" spans="1:19" ht="22.5" customHeight="1">
      <c r="B195" s="575" t="s">
        <v>591</v>
      </c>
      <c r="C195" s="575"/>
      <c r="E195" s="621"/>
      <c r="F195" s="559">
        <f>eng7_PL_YTD!D13</f>
        <v>257410</v>
      </c>
      <c r="G195" s="622"/>
      <c r="H195" s="559">
        <v>250546</v>
      </c>
      <c r="I195" s="622"/>
      <c r="J195" s="545">
        <v>0</v>
      </c>
      <c r="K195" s="622"/>
      <c r="L195" s="545">
        <v>0</v>
      </c>
      <c r="M195" s="613">
        <f>F195-eng7_PL_YTD!D13</f>
        <v>0</v>
      </c>
      <c r="N195" s="613">
        <f>G195-eng7_PL_YTD!E13</f>
        <v>0</v>
      </c>
      <c r="O195" s="613">
        <f>H195-eng7_PL_YTD!F13</f>
        <v>0</v>
      </c>
      <c r="P195" s="613">
        <f>I195-eng7_PL_YTD!G13</f>
        <v>0</v>
      </c>
      <c r="Q195" s="613">
        <f>J195-eng7_PL_YTD!H13</f>
        <v>0</v>
      </c>
      <c r="R195" s="613">
        <f>K195-eng7_PL_YTD!I13</f>
        <v>0</v>
      </c>
      <c r="S195" s="613">
        <f>L195-eng7_PL_YTD!J13</f>
        <v>0</v>
      </c>
    </row>
    <row r="196" spans="1:19" ht="22.5" customHeight="1">
      <c r="A196" s="575" t="s">
        <v>592</v>
      </c>
      <c r="B196" s="575"/>
      <c r="C196" s="575"/>
      <c r="E196" s="621"/>
      <c r="F196" s="567">
        <f>eng7_PL_YTD!D14</f>
        <v>2895950</v>
      </c>
      <c r="G196" s="622"/>
      <c r="H196" s="567">
        <v>2486577</v>
      </c>
      <c r="I196" s="622"/>
      <c r="J196" s="594">
        <v>0</v>
      </c>
      <c r="K196" s="622"/>
      <c r="L196" s="594">
        <v>0</v>
      </c>
      <c r="M196" s="613">
        <f>F196-eng7_PL_YTD!D14</f>
        <v>0</v>
      </c>
      <c r="N196" s="613">
        <f>G196-eng7_PL_YTD!E14</f>
        <v>0</v>
      </c>
      <c r="O196" s="613">
        <f>H196-eng7_PL_YTD!F14</f>
        <v>0</v>
      </c>
      <c r="P196" s="613">
        <f>I196-eng7_PL_YTD!G14</f>
        <v>0</v>
      </c>
      <c r="Q196" s="613">
        <f>J196-eng7_PL_YTD!H14</f>
        <v>0</v>
      </c>
      <c r="R196" s="613">
        <f>K196-eng7_PL_YTD!I14</f>
        <v>0</v>
      </c>
      <c r="S196" s="613">
        <f>L196-eng7_PL_YTD!J14</f>
        <v>0</v>
      </c>
    </row>
    <row r="197" spans="1:19" ht="22.5" customHeight="1">
      <c r="A197" s="569" t="s">
        <v>593</v>
      </c>
      <c r="B197" s="575"/>
      <c r="C197" s="575"/>
      <c r="E197" s="621">
        <v>15</v>
      </c>
      <c r="F197" s="612">
        <f>SUM(F193:F196)</f>
        <v>9845102</v>
      </c>
      <c r="G197" s="623"/>
      <c r="H197" s="612">
        <f>SUM(H193:H196)</f>
        <v>10064329</v>
      </c>
      <c r="I197" s="623"/>
      <c r="J197" s="770">
        <f>SUM(J193:J196)</f>
        <v>0</v>
      </c>
      <c r="K197" s="624"/>
      <c r="L197" s="770">
        <f>SUM(L193:L196)</f>
        <v>0</v>
      </c>
      <c r="M197" s="613">
        <f>F197-eng7_PL_YTD!D15</f>
        <v>0</v>
      </c>
      <c r="N197" s="613">
        <f>G197-eng7_PL_YTD!E15</f>
        <v>0</v>
      </c>
      <c r="O197" s="613">
        <f>H197-eng7_PL_YTD!F15</f>
        <v>0</v>
      </c>
      <c r="P197" s="613">
        <f>I197-eng7_PL_YTD!G15</f>
        <v>0</v>
      </c>
      <c r="Q197" s="613">
        <f>J197-eng7_PL_YTD!H15</f>
        <v>0</v>
      </c>
      <c r="R197" s="613">
        <f>K197-eng7_PL_YTD!I15</f>
        <v>0</v>
      </c>
      <c r="S197" s="613">
        <f>L197-eng7_PL_YTD!J15</f>
        <v>0</v>
      </c>
    </row>
    <row r="198" spans="1:19" ht="17.399999999999999" customHeight="1">
      <c r="A198" s="625"/>
      <c r="B198" s="625"/>
      <c r="E198" s="621"/>
      <c r="F198" s="602"/>
      <c r="G198" s="626"/>
      <c r="H198" s="602"/>
      <c r="I198" s="626"/>
      <c r="J198" s="626"/>
      <c r="K198" s="626"/>
      <c r="L198" s="626"/>
      <c r="M198" s="613">
        <f>F198-eng7_PL_YTD!D16</f>
        <v>0</v>
      </c>
      <c r="N198" s="613">
        <f>G198-eng7_PL_YTD!E16</f>
        <v>0</v>
      </c>
      <c r="O198" s="613">
        <f>H198-eng7_PL_YTD!F16</f>
        <v>0</v>
      </c>
      <c r="P198" s="613">
        <f>I198-eng7_PL_YTD!G16</f>
        <v>0</v>
      </c>
      <c r="Q198" s="613">
        <f>J198-eng7_PL_YTD!H16</f>
        <v>0</v>
      </c>
      <c r="R198" s="613">
        <f>K198-eng7_PL_YTD!I16</f>
        <v>0</v>
      </c>
      <c r="S198" s="613">
        <f>L198-eng7_PL_YTD!J16</f>
        <v>0</v>
      </c>
    </row>
    <row r="199" spans="1:19" ht="22.5" customHeight="1">
      <c r="A199" s="627" t="s">
        <v>594</v>
      </c>
      <c r="B199" s="628"/>
      <c r="C199" s="575"/>
      <c r="E199" s="621"/>
      <c r="F199" s="602"/>
      <c r="G199" s="618"/>
      <c r="H199" s="602"/>
      <c r="I199" s="618"/>
      <c r="J199" s="626"/>
      <c r="K199" s="618"/>
      <c r="L199" s="626"/>
      <c r="M199" s="613">
        <f>F199-eng7_PL_YTD!D17</f>
        <v>0</v>
      </c>
      <c r="N199" s="613">
        <f>G199-eng7_PL_YTD!E17</f>
        <v>0</v>
      </c>
      <c r="O199" s="613">
        <f>H199-eng7_PL_YTD!F17</f>
        <v>0</v>
      </c>
      <c r="P199" s="613">
        <f>I199-eng7_PL_YTD!G17</f>
        <v>0</v>
      </c>
      <c r="Q199" s="613">
        <f>J199-eng7_PL_YTD!H17</f>
        <v>0</v>
      </c>
      <c r="R199" s="613">
        <f>K199-eng7_PL_YTD!I17</f>
        <v>0</v>
      </c>
      <c r="S199" s="613">
        <f>L199-eng7_PL_YTD!J17</f>
        <v>0</v>
      </c>
    </row>
    <row r="200" spans="1:19" ht="22.5" customHeight="1">
      <c r="A200" s="629" t="s">
        <v>595</v>
      </c>
      <c r="B200" s="628"/>
      <c r="E200" s="621"/>
      <c r="F200" s="590"/>
      <c r="G200" s="618"/>
      <c r="H200" s="590"/>
      <c r="I200" s="618"/>
      <c r="J200" s="630"/>
      <c r="K200" s="618"/>
      <c r="L200" s="630"/>
      <c r="M200" s="613">
        <f>F200-eng7_PL_YTD!D18</f>
        <v>0</v>
      </c>
      <c r="N200" s="613">
        <f>G200-eng7_PL_YTD!E18</f>
        <v>0</v>
      </c>
      <c r="O200" s="613">
        <f>H200-eng7_PL_YTD!F18</f>
        <v>0</v>
      </c>
      <c r="P200" s="613">
        <f>I200-eng7_PL_YTD!G18</f>
        <v>0</v>
      </c>
      <c r="Q200" s="613">
        <f>J200-eng7_PL_YTD!H18</f>
        <v>0</v>
      </c>
      <c r="R200" s="613">
        <f>K200-eng7_PL_YTD!I18</f>
        <v>0</v>
      </c>
      <c r="S200" s="613">
        <f>L200-eng7_PL_YTD!J18</f>
        <v>0</v>
      </c>
    </row>
    <row r="201" spans="1:19" ht="22.5" customHeight="1">
      <c r="A201" s="629"/>
      <c r="B201" s="628" t="s">
        <v>596</v>
      </c>
      <c r="E201" s="621"/>
      <c r="F201" s="559">
        <f>eng7_PL_YTD!D19</f>
        <v>2407223</v>
      </c>
      <c r="G201" s="622"/>
      <c r="H201" s="559">
        <v>2532991</v>
      </c>
      <c r="I201" s="622"/>
      <c r="J201" s="545">
        <v>0</v>
      </c>
      <c r="K201" s="631"/>
      <c r="L201" s="545">
        <v>0</v>
      </c>
      <c r="M201" s="613">
        <f>F201-eng7_PL_YTD!D19</f>
        <v>0</v>
      </c>
      <c r="N201" s="613">
        <f>G201-eng7_PL_YTD!E19</f>
        <v>0</v>
      </c>
      <c r="O201" s="613">
        <f>H201-eng7_PL_YTD!F19</f>
        <v>0</v>
      </c>
      <c r="P201" s="613">
        <f>I201-eng7_PL_YTD!G19</f>
        <v>0</v>
      </c>
      <c r="Q201" s="613">
        <f>J201-eng7_PL_YTD!H19</f>
        <v>0</v>
      </c>
      <c r="R201" s="613">
        <f>K201-eng7_PL_YTD!I19</f>
        <v>0</v>
      </c>
      <c r="S201" s="613">
        <f>L201-eng7_PL_YTD!J19</f>
        <v>0</v>
      </c>
    </row>
    <row r="202" spans="1:19" ht="22.5" customHeight="1">
      <c r="A202" s="632"/>
      <c r="B202" s="628" t="s">
        <v>597</v>
      </c>
      <c r="E202" s="621"/>
      <c r="F202" s="559">
        <f>eng7_PL_YTD!D20</f>
        <v>3259345</v>
      </c>
      <c r="G202" s="622"/>
      <c r="H202" s="564">
        <v>4070612</v>
      </c>
      <c r="I202" s="622"/>
      <c r="J202" s="545">
        <v>0</v>
      </c>
      <c r="K202" s="631"/>
      <c r="L202" s="545">
        <v>0</v>
      </c>
      <c r="M202" s="613">
        <f>F202-eng7_PL_YTD!D20</f>
        <v>0</v>
      </c>
      <c r="N202" s="613">
        <f>G202-eng7_PL_YTD!E20</f>
        <v>0</v>
      </c>
      <c r="O202" s="613">
        <f>H202-eng7_PL_YTD!F20</f>
        <v>0</v>
      </c>
      <c r="P202" s="613">
        <f>I202-eng7_PL_YTD!G20</f>
        <v>0</v>
      </c>
      <c r="Q202" s="613">
        <f>J202-eng7_PL_YTD!H20</f>
        <v>0</v>
      </c>
      <c r="R202" s="613">
        <f>K202-eng7_PL_YTD!I20</f>
        <v>0</v>
      </c>
      <c r="S202" s="613">
        <f>L202-eng7_PL_YTD!J20</f>
        <v>0</v>
      </c>
    </row>
    <row r="203" spans="1:19" ht="22.5" customHeight="1">
      <c r="A203" s="632"/>
      <c r="B203" s="628" t="s">
        <v>598</v>
      </c>
      <c r="E203" s="621"/>
      <c r="F203" s="559">
        <f>eng7_PL_YTD!D21</f>
        <v>172547</v>
      </c>
      <c r="G203" s="622"/>
      <c r="H203" s="559">
        <v>177239</v>
      </c>
      <c r="I203" s="622"/>
      <c r="J203" s="545">
        <v>0</v>
      </c>
      <c r="K203" s="631"/>
      <c r="L203" s="545">
        <v>0</v>
      </c>
      <c r="M203" s="613">
        <f>F203-eng7_PL_YTD!D21</f>
        <v>0</v>
      </c>
      <c r="N203" s="613">
        <f>G203-eng7_PL_YTD!E21</f>
        <v>0</v>
      </c>
      <c r="O203" s="613">
        <f>H203-eng7_PL_YTD!F21</f>
        <v>0</v>
      </c>
      <c r="P203" s="613">
        <f>I203-eng7_PL_YTD!G21</f>
        <v>0</v>
      </c>
      <c r="Q203" s="613">
        <f>J203-eng7_PL_YTD!H21</f>
        <v>0</v>
      </c>
      <c r="R203" s="613">
        <f>K203-eng7_PL_YTD!I21</f>
        <v>0</v>
      </c>
      <c r="S203" s="613">
        <f>L203-eng7_PL_YTD!J21</f>
        <v>0</v>
      </c>
    </row>
    <row r="204" spans="1:19" ht="22.5" customHeight="1">
      <c r="A204" s="629" t="s">
        <v>599</v>
      </c>
      <c r="B204" s="628"/>
      <c r="E204" s="621"/>
      <c r="F204" s="567">
        <f>eng7_PL_YTD!D22</f>
        <v>2372929</v>
      </c>
      <c r="G204" s="622"/>
      <c r="H204" s="567">
        <v>2044574</v>
      </c>
      <c r="I204" s="622"/>
      <c r="J204" s="594">
        <v>0</v>
      </c>
      <c r="K204" s="631"/>
      <c r="L204" s="594">
        <v>0</v>
      </c>
      <c r="M204" s="613">
        <f>F204-eng7_PL_YTD!D22</f>
        <v>0</v>
      </c>
      <c r="N204" s="613">
        <f>G204-eng7_PL_YTD!E22</f>
        <v>0</v>
      </c>
      <c r="O204" s="613">
        <f>H204-eng7_PL_YTD!F22</f>
        <v>0</v>
      </c>
      <c r="P204" s="613">
        <f>I204-eng7_PL_YTD!G22</f>
        <v>0</v>
      </c>
      <c r="Q204" s="613">
        <f>J204-eng7_PL_YTD!H22</f>
        <v>0</v>
      </c>
      <c r="R204" s="613">
        <f>K204-eng7_PL_YTD!I22</f>
        <v>0</v>
      </c>
      <c r="S204" s="613">
        <f>L204-eng7_PL_YTD!J22</f>
        <v>0</v>
      </c>
    </row>
    <row r="205" spans="1:19" ht="22.5" customHeight="1">
      <c r="A205" s="632" t="s">
        <v>600</v>
      </c>
      <c r="B205" s="628"/>
      <c r="C205" s="569"/>
      <c r="E205" s="621"/>
      <c r="F205" s="612">
        <f>SUM(F201:F204)</f>
        <v>8212044</v>
      </c>
      <c r="G205" s="623"/>
      <c r="H205" s="612">
        <f>SUM(H201:H204)</f>
        <v>8825416</v>
      </c>
      <c r="I205" s="623"/>
      <c r="J205" s="770">
        <f>SUM(J201:J204)</f>
        <v>0</v>
      </c>
      <c r="K205" s="624"/>
      <c r="L205" s="770">
        <f>SUM(L201:L204)</f>
        <v>0</v>
      </c>
      <c r="M205" s="613">
        <f>F205-eng7_PL_YTD!D23</f>
        <v>0</v>
      </c>
      <c r="N205" s="613">
        <f>G205-eng7_PL_YTD!E23</f>
        <v>0</v>
      </c>
      <c r="O205" s="613">
        <f>H205-eng7_PL_YTD!F23</f>
        <v>0</v>
      </c>
      <c r="P205" s="613">
        <f>I205-eng7_PL_YTD!G23</f>
        <v>0</v>
      </c>
      <c r="Q205" s="613">
        <f>J205-eng7_PL_YTD!H23</f>
        <v>0</v>
      </c>
      <c r="R205" s="613">
        <f>K205-eng7_PL_YTD!I23</f>
        <v>0</v>
      </c>
      <c r="S205" s="613">
        <f>L205-eng7_PL_YTD!J23</f>
        <v>0</v>
      </c>
    </row>
    <row r="206" spans="1:19" ht="17.399999999999999" customHeight="1">
      <c r="A206" s="569"/>
      <c r="F206" s="590"/>
      <c r="H206" s="590"/>
      <c r="M206" s="613">
        <f>F206-eng7_PL_YTD!D24</f>
        <v>0</v>
      </c>
      <c r="N206" s="613">
        <f>G206-eng7_PL_YTD!E24</f>
        <v>0</v>
      </c>
      <c r="O206" s="613">
        <f>H206-eng7_PL_YTD!F24</f>
        <v>0</v>
      </c>
      <c r="P206" s="613">
        <f>I206-eng7_PL_YTD!G24</f>
        <v>0</v>
      </c>
      <c r="Q206" s="613">
        <f>J206-eng7_PL_YTD!H24</f>
        <v>0</v>
      </c>
      <c r="R206" s="613">
        <f>K206-eng7_PL_YTD!I24</f>
        <v>0</v>
      </c>
      <c r="S206" s="613">
        <f>L206-eng7_PL_YTD!J24</f>
        <v>0</v>
      </c>
    </row>
    <row r="207" spans="1:19" ht="22.5" customHeight="1">
      <c r="A207" s="632" t="s">
        <v>601</v>
      </c>
      <c r="B207" s="628"/>
      <c r="E207" s="621"/>
      <c r="F207" s="633">
        <f>F197-F205</f>
        <v>1633058</v>
      </c>
      <c r="G207" s="623"/>
      <c r="H207" s="633">
        <f>H197-H205</f>
        <v>1238913</v>
      </c>
      <c r="I207" s="634">
        <v>0</v>
      </c>
      <c r="J207" s="635">
        <v>0</v>
      </c>
      <c r="K207" s="636">
        <v>0</v>
      </c>
      <c r="L207" s="563">
        <v>0</v>
      </c>
      <c r="M207" s="613">
        <f>F207-eng7_PL_YTD!D25</f>
        <v>0</v>
      </c>
      <c r="N207" s="613">
        <f>G207-eng7_PL_YTD!E25</f>
        <v>0</v>
      </c>
      <c r="O207" s="613">
        <f>H207-eng7_PL_YTD!F25</f>
        <v>0</v>
      </c>
      <c r="P207" s="613">
        <f>I207-eng7_PL_YTD!G25</f>
        <v>0</v>
      </c>
      <c r="Q207" s="613">
        <f>J207-eng7_PL_YTD!H25</f>
        <v>0</v>
      </c>
      <c r="R207" s="613">
        <f>K207-eng7_PL_YTD!I25</f>
        <v>0</v>
      </c>
      <c r="S207" s="613">
        <f>L207-eng7_PL_YTD!J25</f>
        <v>0</v>
      </c>
    </row>
    <row r="208" spans="1:19" ht="22.5" customHeight="1">
      <c r="A208" s="629" t="s">
        <v>602</v>
      </c>
      <c r="B208" s="628"/>
      <c r="E208" s="621">
        <v>16</v>
      </c>
      <c r="F208" s="567">
        <f>eng7_PL_YTD!D26</f>
        <v>399492</v>
      </c>
      <c r="G208" s="622"/>
      <c r="H208" s="567">
        <v>260389</v>
      </c>
      <c r="I208" s="637"/>
      <c r="J208" s="567">
        <f>eng7_PL_YTD!H26</f>
        <v>306242</v>
      </c>
      <c r="K208" s="637"/>
      <c r="L208" s="567">
        <v>294370</v>
      </c>
      <c r="M208" s="613">
        <f>F208-eng7_PL_YTD!D26</f>
        <v>0</v>
      </c>
      <c r="N208" s="613">
        <f>G208-eng7_PL_YTD!E26</f>
        <v>0</v>
      </c>
      <c r="O208" s="613">
        <f>H208-eng7_PL_YTD!F26</f>
        <v>0</v>
      </c>
      <c r="P208" s="613">
        <f>I208-eng7_PL_YTD!G26</f>
        <v>0</v>
      </c>
      <c r="Q208" s="613">
        <f>J208-eng7_PL_YTD!H26</f>
        <v>0</v>
      </c>
      <c r="R208" s="613">
        <f>K208-eng7_PL_YTD!I26</f>
        <v>0</v>
      </c>
      <c r="S208" s="613">
        <f>L208-eng7_PL_YTD!J26</f>
        <v>0</v>
      </c>
    </row>
    <row r="209" spans="1:19" ht="22.5" customHeight="1">
      <c r="A209" s="632" t="s">
        <v>603</v>
      </c>
      <c r="B209" s="628"/>
      <c r="E209" s="621"/>
      <c r="F209" s="595">
        <f>SUM(F207:F208)</f>
        <v>2032550</v>
      </c>
      <c r="G209" s="638"/>
      <c r="H209" s="595">
        <f>SUM(H207:H208)</f>
        <v>1499302</v>
      </c>
      <c r="I209" s="639"/>
      <c r="J209" s="595">
        <f>SUM(J207:J208)</f>
        <v>306242</v>
      </c>
      <c r="K209" s="639"/>
      <c r="L209" s="595">
        <f>SUM(L207:L208)</f>
        <v>294370</v>
      </c>
      <c r="M209" s="613">
        <f>F209-eng7_PL_YTD!D27</f>
        <v>0</v>
      </c>
      <c r="N209" s="613">
        <f>G209-eng7_PL_YTD!E27</f>
        <v>0</v>
      </c>
      <c r="O209" s="613">
        <f>H209-eng7_PL_YTD!F27</f>
        <v>0</v>
      </c>
      <c r="P209" s="613">
        <f>I209-eng7_PL_YTD!G27</f>
        <v>0</v>
      </c>
      <c r="Q209" s="613">
        <f>J209-eng7_PL_YTD!H27</f>
        <v>0</v>
      </c>
      <c r="R209" s="613">
        <f>K209-eng7_PL_YTD!I27</f>
        <v>0</v>
      </c>
      <c r="S209" s="613">
        <f>L209-eng7_PL_YTD!J27</f>
        <v>0</v>
      </c>
    </row>
    <row r="210" spans="1:19" ht="17.399999999999999" customHeight="1">
      <c r="A210" s="569"/>
      <c r="F210" s="590"/>
      <c r="H210" s="590"/>
    </row>
    <row r="211" spans="1:19" ht="22.5" customHeight="1">
      <c r="A211" s="629" t="s">
        <v>604</v>
      </c>
      <c r="B211" s="628"/>
      <c r="E211" s="621"/>
      <c r="F211" s="559">
        <f>eng7_PL_YTD!D29</f>
        <v>272177</v>
      </c>
      <c r="G211" s="622"/>
      <c r="H211" s="559">
        <v>165162</v>
      </c>
      <c r="I211" s="637"/>
      <c r="J211" s="545">
        <v>0</v>
      </c>
      <c r="K211" s="631"/>
      <c r="L211" s="545">
        <v>0</v>
      </c>
      <c r="M211" s="613">
        <f>F211-eng7_PL_YTD!D29</f>
        <v>0</v>
      </c>
      <c r="N211" s="613">
        <f>G211-eng7_PL_YTD!E29</f>
        <v>0</v>
      </c>
      <c r="O211" s="613">
        <f>H211-eng7_PL_YTD!F29</f>
        <v>0</v>
      </c>
      <c r="P211" s="613">
        <f>I211-eng7_PL_YTD!G29</f>
        <v>0</v>
      </c>
      <c r="Q211" s="613">
        <f>J211-eng7_PL_YTD!H29</f>
        <v>0</v>
      </c>
      <c r="R211" s="613">
        <f>K211-eng7_PL_YTD!I29</f>
        <v>0</v>
      </c>
      <c r="S211" s="613">
        <f>L211-eng7_PL_YTD!J29</f>
        <v>0</v>
      </c>
    </row>
    <row r="212" spans="1:19" ht="22.5" customHeight="1">
      <c r="A212" s="629" t="s">
        <v>605</v>
      </c>
      <c r="B212" s="628"/>
      <c r="E212" s="621"/>
      <c r="F212" s="567">
        <f>eng7_PL_YTD!D30</f>
        <v>1212788</v>
      </c>
      <c r="G212" s="622"/>
      <c r="H212" s="567">
        <v>1366048</v>
      </c>
      <c r="I212" s="637"/>
      <c r="J212" s="567">
        <f>eng7_PL_YTD!H30</f>
        <v>206942</v>
      </c>
      <c r="K212" s="637"/>
      <c r="L212" s="567">
        <v>209855</v>
      </c>
      <c r="M212" s="613">
        <f>F212-eng7_PL_YTD!D30</f>
        <v>0</v>
      </c>
      <c r="N212" s="613">
        <f>G212-eng7_PL_YTD!E30</f>
        <v>0</v>
      </c>
      <c r="O212" s="613">
        <f>H212-eng7_PL_YTD!F30</f>
        <v>0</v>
      </c>
      <c r="P212" s="613">
        <f>I212-eng7_PL_YTD!G30</f>
        <v>0</v>
      </c>
      <c r="Q212" s="613">
        <f>J212-eng7_PL_YTD!H30</f>
        <v>0</v>
      </c>
      <c r="R212" s="613">
        <f>K212-eng7_PL_YTD!I30</f>
        <v>0</v>
      </c>
      <c r="S212" s="613">
        <f>L212-eng7_PL_YTD!J30</f>
        <v>0</v>
      </c>
    </row>
    <row r="213" spans="1:19" ht="22.5" customHeight="1">
      <c r="A213" s="632" t="s">
        <v>606</v>
      </c>
      <c r="B213" s="628"/>
      <c r="E213" s="621"/>
      <c r="F213" s="595">
        <f>SUM(F211:F212)</f>
        <v>1484965</v>
      </c>
      <c r="G213" s="638"/>
      <c r="H213" s="595">
        <f>SUM(H211:H212)</f>
        <v>1531210</v>
      </c>
      <c r="I213" s="639"/>
      <c r="J213" s="595">
        <f>SUM(J211:J212)</f>
        <v>206942</v>
      </c>
      <c r="K213" s="639"/>
      <c r="L213" s="595">
        <f>SUM(L211:L212)</f>
        <v>209855</v>
      </c>
      <c r="M213" s="613">
        <f>F213-eng7_PL_YTD!D31</f>
        <v>0</v>
      </c>
      <c r="N213" s="613">
        <f>G213-eng7_PL_YTD!E31</f>
        <v>0</v>
      </c>
      <c r="O213" s="613">
        <f>H213-eng7_PL_YTD!F31</f>
        <v>0</v>
      </c>
      <c r="P213" s="613">
        <f>I213-eng7_PL_YTD!G31</f>
        <v>0</v>
      </c>
      <c r="Q213" s="613">
        <f>J213-eng7_PL_YTD!H31</f>
        <v>0</v>
      </c>
      <c r="R213" s="613">
        <f>K213-eng7_PL_YTD!I31</f>
        <v>0</v>
      </c>
      <c r="S213" s="613">
        <f>L213-eng7_PL_YTD!J31</f>
        <v>0</v>
      </c>
    </row>
    <row r="214" spans="1:19" ht="17.399999999999999" customHeight="1">
      <c r="A214" s="625"/>
      <c r="B214" s="625"/>
      <c r="E214" s="621"/>
      <c r="F214" s="602"/>
      <c r="G214" s="626"/>
      <c r="H214" s="602"/>
      <c r="I214" s="626"/>
      <c r="J214" s="626"/>
      <c r="K214" s="626"/>
      <c r="L214" s="626"/>
      <c r="M214" s="613">
        <f>F214-eng7_PL_YTD!D32</f>
        <v>0</v>
      </c>
      <c r="N214" s="613">
        <f>G214-eng7_PL_YTD!E32</f>
        <v>0</v>
      </c>
      <c r="O214" s="613">
        <f>H214-eng7_PL_YTD!F32</f>
        <v>0</v>
      </c>
      <c r="P214" s="613">
        <f>I214-eng7_PL_YTD!G32</f>
        <v>0</v>
      </c>
      <c r="Q214" s="613">
        <f>J214-eng7_PL_YTD!H32</f>
        <v>0</v>
      </c>
      <c r="R214" s="613">
        <f>K214-eng7_PL_YTD!I32</f>
        <v>0</v>
      </c>
      <c r="S214" s="613">
        <f>L214-eng7_PL_YTD!J32</f>
        <v>0</v>
      </c>
    </row>
    <row r="215" spans="1:19" ht="22.5" customHeight="1">
      <c r="A215" s="640" t="s">
        <v>634</v>
      </c>
      <c r="B215" s="625"/>
      <c r="E215" s="621"/>
      <c r="F215" s="641">
        <f>F209-F213</f>
        <v>547585</v>
      </c>
      <c r="G215" s="639"/>
      <c r="H215" s="641">
        <f>H209-H213</f>
        <v>-31908</v>
      </c>
      <c r="I215" s="639"/>
      <c r="J215" s="641">
        <f>J209-J213</f>
        <v>99300</v>
      </c>
      <c r="K215" s="639"/>
      <c r="L215" s="641">
        <f>L209-L213</f>
        <v>84515</v>
      </c>
      <c r="M215" s="613">
        <f>F215-eng7_PL_YTD!D33</f>
        <v>0</v>
      </c>
      <c r="N215" s="613">
        <f>G215-eng7_PL_YTD!E33</f>
        <v>0</v>
      </c>
      <c r="O215" s="613">
        <f>H215-eng7_PL_YTD!F33</f>
        <v>0</v>
      </c>
      <c r="P215" s="613">
        <f>I215-eng7_PL_YTD!G33</f>
        <v>0</v>
      </c>
      <c r="Q215" s="613">
        <f>J215-eng7_PL_YTD!H33</f>
        <v>0</v>
      </c>
      <c r="R215" s="613">
        <f>K215-eng7_PL_YTD!I33</f>
        <v>0</v>
      </c>
      <c r="S215" s="613">
        <f>L215-eng7_PL_YTD!J33</f>
        <v>0</v>
      </c>
    </row>
    <row r="216" spans="1:19" ht="22.5" customHeight="1">
      <c r="A216" s="625" t="s">
        <v>608</v>
      </c>
      <c r="B216" s="625"/>
      <c r="E216" s="621">
        <v>9</v>
      </c>
      <c r="F216" s="567">
        <f>eng7_PL_YTD!D35</f>
        <v>208819</v>
      </c>
      <c r="G216" s="637"/>
      <c r="H216" s="567">
        <v>449589</v>
      </c>
      <c r="I216" s="622"/>
      <c r="J216" s="594">
        <v>0</v>
      </c>
      <c r="K216" s="622"/>
      <c r="L216" s="594">
        <v>0</v>
      </c>
      <c r="M216" s="613">
        <f>F216-eng7_PL_YTD!D35</f>
        <v>0</v>
      </c>
      <c r="N216" s="613">
        <f>G216-eng7_PL_YTD!E35</f>
        <v>0</v>
      </c>
      <c r="O216" s="613">
        <f>H216-eng7_PL_YTD!F35</f>
        <v>0</v>
      </c>
      <c r="P216" s="613">
        <f>I216-eng7_PL_YTD!G35</f>
        <v>0</v>
      </c>
      <c r="Q216" s="613">
        <f>J216-eng7_PL_YTD!H35</f>
        <v>0</v>
      </c>
      <c r="R216" s="613">
        <f>K216-eng7_PL_YTD!I35</f>
        <v>0</v>
      </c>
      <c r="S216" s="613">
        <f>L216-eng7_PL_YTD!J35</f>
        <v>0</v>
      </c>
    </row>
    <row r="217" spans="1:19" ht="22.5" customHeight="1">
      <c r="A217" s="640" t="s">
        <v>609</v>
      </c>
      <c r="B217" s="625"/>
      <c r="E217" s="621"/>
      <c r="F217" s="641">
        <f>SUM(F215:F216)</f>
        <v>756404</v>
      </c>
      <c r="G217" s="639"/>
      <c r="H217" s="641">
        <f>SUM(H215:H216)</f>
        <v>417681</v>
      </c>
      <c r="I217" s="639"/>
      <c r="J217" s="641">
        <f>SUM(J215:J216)</f>
        <v>99300</v>
      </c>
      <c r="K217" s="639"/>
      <c r="L217" s="641">
        <f>SUM(L215:L216)</f>
        <v>84515</v>
      </c>
      <c r="M217" s="613">
        <f>F217-eng7_PL_YTD!D38</f>
        <v>0</v>
      </c>
      <c r="N217" s="613">
        <f>G217-eng7_PL_YTD!E38</f>
        <v>0</v>
      </c>
      <c r="O217" s="613">
        <f>H217-eng7_PL_YTD!F38</f>
        <v>0</v>
      </c>
      <c r="P217" s="613">
        <f>I217-eng7_PL_YTD!G38</f>
        <v>0</v>
      </c>
      <c r="Q217" s="613">
        <f>J217-eng7_PL_YTD!H38</f>
        <v>0</v>
      </c>
      <c r="R217" s="613">
        <f>K217-eng7_PL_YTD!I38</f>
        <v>0</v>
      </c>
      <c r="S217" s="613">
        <f>L217-eng7_PL_YTD!J38</f>
        <v>0</v>
      </c>
    </row>
    <row r="218" spans="1:19" ht="22.5" customHeight="1">
      <c r="A218" s="625" t="s">
        <v>610</v>
      </c>
      <c r="B218" s="625"/>
      <c r="E218" s="621"/>
      <c r="F218" s="644">
        <f>eng7_PL_YTD!D39</f>
        <v>305133</v>
      </c>
      <c r="G218" s="626"/>
      <c r="H218" s="644">
        <v>374258</v>
      </c>
      <c r="I218" s="626"/>
      <c r="J218" s="644">
        <f>eng7_PL_YTD!H39</f>
        <v>95908</v>
      </c>
      <c r="K218" s="626"/>
      <c r="L218" s="644">
        <v>137571</v>
      </c>
      <c r="M218" s="613">
        <f>F218-eng7_PL_YTD!D39</f>
        <v>0</v>
      </c>
      <c r="N218" s="613">
        <f>G218-eng7_PL_YTD!E39</f>
        <v>0</v>
      </c>
      <c r="O218" s="613">
        <f>H218-eng7_PL_YTD!F39</f>
        <v>0</v>
      </c>
      <c r="P218" s="613">
        <f>I218-eng7_PL_YTD!G39</f>
        <v>0</v>
      </c>
      <c r="Q218" s="613">
        <f>J218-eng7_PL_YTD!H39</f>
        <v>0</v>
      </c>
      <c r="R218" s="613">
        <f>K218-eng7_PL_YTD!I39</f>
        <v>0</v>
      </c>
      <c r="S218" s="613">
        <f>L218-eng7_PL_YTD!J39</f>
        <v>0</v>
      </c>
    </row>
    <row r="219" spans="1:19" ht="22.5" customHeight="1">
      <c r="A219" s="640" t="s">
        <v>611</v>
      </c>
      <c r="B219" s="625"/>
      <c r="E219" s="621"/>
      <c r="F219" s="641">
        <f>F217-F218</f>
        <v>451271</v>
      </c>
      <c r="G219" s="639"/>
      <c r="H219" s="641">
        <f>H217-H218</f>
        <v>43423</v>
      </c>
      <c r="I219" s="639"/>
      <c r="J219" s="641">
        <f>J217-J218</f>
        <v>3392</v>
      </c>
      <c r="K219" s="639"/>
      <c r="L219" s="641">
        <f>L217-L218</f>
        <v>-53056</v>
      </c>
      <c r="M219" s="613">
        <f>F219-eng7_PL_YTD!D40</f>
        <v>0</v>
      </c>
      <c r="N219" s="613">
        <f>G219-eng7_PL_YTD!E40</f>
        <v>0</v>
      </c>
      <c r="O219" s="613">
        <f>H219-eng7_PL_YTD!F40</f>
        <v>0</v>
      </c>
      <c r="P219" s="613">
        <f>I219-eng7_PL_YTD!G40</f>
        <v>0</v>
      </c>
      <c r="Q219" s="613">
        <f>J219-eng7_PL_YTD!H40</f>
        <v>0</v>
      </c>
      <c r="R219" s="613">
        <f>K219-eng7_PL_YTD!I40</f>
        <v>0</v>
      </c>
      <c r="S219" s="613">
        <f>L219-eng7_PL_YTD!J40</f>
        <v>0</v>
      </c>
    </row>
    <row r="220" spans="1:19" ht="22.5" customHeight="1">
      <c r="A220" s="625" t="s">
        <v>612</v>
      </c>
      <c r="B220" s="625"/>
      <c r="E220" s="621">
        <v>17</v>
      </c>
      <c r="F220" s="567">
        <f>eng7_PL_YTD!D41</f>
        <v>36248</v>
      </c>
      <c r="G220" s="637"/>
      <c r="H220" s="567">
        <v>15561</v>
      </c>
      <c r="I220" s="622"/>
      <c r="J220" s="567">
        <f>eng7_PL_YTD!H41</f>
        <v>-10116</v>
      </c>
      <c r="K220" s="622"/>
      <c r="L220" s="567">
        <v>10892</v>
      </c>
      <c r="M220" s="613">
        <f>F220-eng7_PL_YTD!D41</f>
        <v>0</v>
      </c>
      <c r="N220" s="613">
        <f>G220-eng7_PL_YTD!E41</f>
        <v>0</v>
      </c>
      <c r="O220" s="613">
        <f>H220-eng7_PL_YTD!F41</f>
        <v>0</v>
      </c>
      <c r="P220" s="613">
        <f>I220-eng7_PL_YTD!G41</f>
        <v>0</v>
      </c>
      <c r="Q220" s="613">
        <f>J220-eng7_PL_YTD!H41</f>
        <v>0</v>
      </c>
      <c r="R220" s="613">
        <f>K220-eng7_PL_YTD!I41</f>
        <v>0</v>
      </c>
      <c r="S220" s="613">
        <f>L220-eng7_PL_YTD!J41</f>
        <v>0</v>
      </c>
    </row>
    <row r="221" spans="1:19" ht="22.5" customHeight="1">
      <c r="A221" s="640" t="s">
        <v>613</v>
      </c>
      <c r="B221" s="625"/>
      <c r="E221" s="621"/>
      <c r="F221" s="587">
        <f>F219-F220</f>
        <v>415023</v>
      </c>
      <c r="G221" s="639"/>
      <c r="H221" s="587">
        <f>H219-H220</f>
        <v>27862</v>
      </c>
      <c r="I221" s="639"/>
      <c r="J221" s="587">
        <f>J219-J220</f>
        <v>13508</v>
      </c>
      <c r="K221" s="639"/>
      <c r="L221" s="587">
        <f>L219-L220</f>
        <v>-63948</v>
      </c>
      <c r="M221" s="613">
        <f>F221-eng7_PL_YTD!D42</f>
        <v>0</v>
      </c>
      <c r="N221" s="613">
        <f>G221-eng7_PL_YTD!E42</f>
        <v>0</v>
      </c>
      <c r="O221" s="613">
        <f>H221-eng7_PL_YTD!F42</f>
        <v>0</v>
      </c>
      <c r="P221" s="613">
        <f>I221-eng7_PL_YTD!G42</f>
        <v>0</v>
      </c>
      <c r="Q221" s="613">
        <f>J221-eng7_PL_YTD!H42</f>
        <v>0</v>
      </c>
      <c r="R221" s="613">
        <f>K221-eng7_PL_YTD!I42</f>
        <v>0</v>
      </c>
      <c r="S221" s="613">
        <f>L221-eng7_PL_YTD!J42</f>
        <v>0</v>
      </c>
    </row>
    <row r="222" spans="1:19" ht="38.25" customHeight="1">
      <c r="A222" s="640"/>
      <c r="B222" s="625"/>
      <c r="E222" s="621"/>
      <c r="F222" s="596"/>
      <c r="G222" s="639"/>
      <c r="H222" s="596"/>
      <c r="I222" s="639"/>
      <c r="J222" s="596"/>
      <c r="K222" s="639"/>
      <c r="L222" s="596"/>
      <c r="M222" s="613"/>
      <c r="N222" s="613"/>
      <c r="O222" s="613"/>
      <c r="P222" s="613"/>
      <c r="Q222" s="613"/>
      <c r="R222" s="613"/>
      <c r="S222" s="613"/>
    </row>
    <row r="223" spans="1:19" ht="22.5" customHeight="1">
      <c r="A223" s="547" t="s">
        <v>506</v>
      </c>
      <c r="B223" s="548"/>
      <c r="C223" s="548"/>
      <c r="D223" s="548"/>
      <c r="E223" s="553"/>
      <c r="F223" s="548"/>
      <c r="H223" s="548"/>
      <c r="J223" s="548"/>
      <c r="L223" s="548"/>
    </row>
    <row r="224" spans="1:19" ht="22.5" customHeight="1">
      <c r="A224" s="609" t="s">
        <v>614</v>
      </c>
      <c r="B224" s="548"/>
      <c r="C224" s="548"/>
      <c r="D224" s="548"/>
      <c r="E224" s="553"/>
      <c r="F224" s="548"/>
      <c r="H224" s="548"/>
      <c r="J224" s="548"/>
      <c r="L224" s="548"/>
    </row>
    <row r="225" spans="1:19" ht="22.5" customHeight="1">
      <c r="A225" s="614"/>
      <c r="B225" s="614"/>
      <c r="C225" s="614"/>
      <c r="D225" s="614"/>
      <c r="E225" s="615"/>
      <c r="F225" s="616"/>
      <c r="G225" s="614"/>
      <c r="H225" s="616"/>
      <c r="I225" s="614"/>
      <c r="J225" s="617"/>
      <c r="K225" s="618"/>
      <c r="L225" s="619"/>
    </row>
    <row r="226" spans="1:19" ht="22.5" customHeight="1">
      <c r="A226" s="548"/>
      <c r="B226" s="548"/>
      <c r="C226" s="548"/>
      <c r="D226" s="548"/>
      <c r="E226" s="553"/>
      <c r="F226" s="1083" t="s">
        <v>508</v>
      </c>
      <c r="G226" s="1083"/>
      <c r="H226" s="1083"/>
      <c r="I226" s="554"/>
      <c r="J226" s="1083" t="s">
        <v>509</v>
      </c>
      <c r="K226" s="1083"/>
      <c r="L226" s="1083"/>
    </row>
    <row r="227" spans="1:19" ht="22.5" customHeight="1">
      <c r="A227" s="548"/>
      <c r="B227" s="548"/>
      <c r="C227" s="548"/>
      <c r="D227" s="548"/>
      <c r="E227" s="553"/>
      <c r="F227" s="1084" t="s">
        <v>633</v>
      </c>
      <c r="G227" s="1084"/>
      <c r="H227" s="1084"/>
      <c r="I227" s="554"/>
      <c r="J227" s="1084" t="s">
        <v>633</v>
      </c>
      <c r="K227" s="1084"/>
      <c r="L227" s="1084"/>
    </row>
    <row r="228" spans="1:19" ht="22.5" customHeight="1">
      <c r="A228" s="548"/>
      <c r="B228" s="548"/>
      <c r="C228" s="548"/>
      <c r="D228" s="548"/>
      <c r="E228" s="553"/>
      <c r="F228" s="1084" t="s">
        <v>510</v>
      </c>
      <c r="G228" s="1084"/>
      <c r="H228" s="1084"/>
      <c r="I228" s="554"/>
      <c r="J228" s="1084" t="s">
        <v>510</v>
      </c>
      <c r="K228" s="1084"/>
      <c r="L228" s="1084"/>
    </row>
    <row r="229" spans="1:19" ht="22.5" customHeight="1">
      <c r="A229" s="609"/>
      <c r="B229" s="548"/>
      <c r="C229" s="548"/>
      <c r="D229" s="548"/>
      <c r="E229" s="553" t="s">
        <v>513</v>
      </c>
      <c r="F229" s="555">
        <v>2560</v>
      </c>
      <c r="G229" s="555"/>
      <c r="H229" s="555">
        <v>2559</v>
      </c>
      <c r="I229" s="555"/>
      <c r="J229" s="555">
        <v>2560</v>
      </c>
      <c r="K229" s="555"/>
      <c r="L229" s="555">
        <v>2559</v>
      </c>
    </row>
    <row r="230" spans="1:19" ht="22.5" customHeight="1">
      <c r="A230" s="548"/>
      <c r="B230" s="548"/>
      <c r="C230" s="548"/>
      <c r="D230" s="548"/>
      <c r="E230" s="550"/>
      <c r="F230" s="1081" t="s">
        <v>515</v>
      </c>
      <c r="G230" s="1081"/>
      <c r="H230" s="1081"/>
      <c r="I230" s="1081"/>
      <c r="J230" s="1081"/>
      <c r="K230" s="1081"/>
      <c r="L230" s="1081"/>
    </row>
    <row r="231" spans="1:19" ht="22.5" customHeight="1">
      <c r="A231" s="645" t="s">
        <v>635</v>
      </c>
      <c r="B231" s="628"/>
      <c r="E231" s="646"/>
      <c r="F231" s="630"/>
      <c r="G231" s="618"/>
      <c r="H231" s="630"/>
      <c r="I231" s="618"/>
      <c r="J231" s="630"/>
      <c r="K231" s="618"/>
      <c r="L231" s="630"/>
    </row>
    <row r="232" spans="1:19" ht="22.5" customHeight="1">
      <c r="B232" s="628" t="s">
        <v>616</v>
      </c>
      <c r="E232" s="621">
        <v>18</v>
      </c>
      <c r="F232" s="564">
        <f>F234-F233</f>
        <v>351068</v>
      </c>
      <c r="G232" s="637"/>
      <c r="H232" s="564">
        <f>H234-H233</f>
        <v>-254372</v>
      </c>
      <c r="I232" s="637"/>
      <c r="J232" s="564">
        <f>J234-J233</f>
        <v>13508</v>
      </c>
      <c r="K232" s="637"/>
      <c r="L232" s="564">
        <f>L234-L233</f>
        <v>-63948</v>
      </c>
      <c r="M232" s="613">
        <f>F232-eng7_PL_YTD!D45</f>
        <v>0</v>
      </c>
      <c r="N232" s="613">
        <f>G232-eng7_PL_YTD!E45</f>
        <v>0</v>
      </c>
      <c r="O232" s="613">
        <f>H232-eng7_PL_YTD!F45</f>
        <v>0</v>
      </c>
      <c r="P232" s="613">
        <f>I232-eng7_PL_YTD!G45</f>
        <v>0</v>
      </c>
      <c r="Q232" s="613">
        <f>J232-eng7_PL_YTD!H45</f>
        <v>0</v>
      </c>
      <c r="R232" s="613">
        <f>K232-eng7_PL_YTD!I45</f>
        <v>0</v>
      </c>
      <c r="S232" s="613">
        <f>L232-eng7_PL_YTD!J45</f>
        <v>0</v>
      </c>
    </row>
    <row r="233" spans="1:19" ht="22.5" customHeight="1">
      <c r="B233" s="628" t="s">
        <v>617</v>
      </c>
      <c r="E233" s="646"/>
      <c r="F233" s="564">
        <f>eng7_PL_YTD!D46</f>
        <v>63955</v>
      </c>
      <c r="G233" s="622"/>
      <c r="H233" s="564">
        <v>282234</v>
      </c>
      <c r="I233" s="622"/>
      <c r="J233" s="642">
        <v>0</v>
      </c>
      <c r="K233" s="631"/>
      <c r="L233" s="642">
        <v>0</v>
      </c>
      <c r="M233" s="613">
        <f>F233-eng7_PL_YTD!D46</f>
        <v>0</v>
      </c>
      <c r="N233" s="613">
        <f>G233-eng7_PL_YTD!E46</f>
        <v>0</v>
      </c>
      <c r="O233" s="613">
        <f>H233-eng7_PL_YTD!F46</f>
        <v>0</v>
      </c>
      <c r="P233" s="613">
        <f>I233-eng7_PL_YTD!G46</f>
        <v>0</v>
      </c>
      <c r="Q233" s="613">
        <f>J233-eng7_PL_YTD!H46</f>
        <v>0</v>
      </c>
      <c r="R233" s="613">
        <f>K233-eng7_PL_YTD!I46</f>
        <v>0</v>
      </c>
      <c r="S233" s="613">
        <f>L233-eng7_PL_YTD!J46</f>
        <v>0</v>
      </c>
    </row>
    <row r="234" spans="1:19" ht="22.5" customHeight="1" thickBot="1">
      <c r="A234" s="640"/>
      <c r="B234" s="628"/>
      <c r="E234" s="646"/>
      <c r="F234" s="647">
        <f>F221</f>
        <v>415023</v>
      </c>
      <c r="G234" s="638"/>
      <c r="H234" s="647">
        <f>H221</f>
        <v>27862</v>
      </c>
      <c r="I234" s="638"/>
      <c r="J234" s="647">
        <f>J221</f>
        <v>13508</v>
      </c>
      <c r="K234" s="638"/>
      <c r="L234" s="647">
        <f>L221</f>
        <v>-63948</v>
      </c>
      <c r="M234" s="613">
        <f>F234-eng7_PL_YTD!D47</f>
        <v>0</v>
      </c>
      <c r="N234" s="613">
        <f>G234-eng7_PL_YTD!E47</f>
        <v>0</v>
      </c>
      <c r="O234" s="613">
        <f>H234-eng7_PL_YTD!F47</f>
        <v>0</v>
      </c>
      <c r="P234" s="613">
        <f>I234-eng7_PL_YTD!G47</f>
        <v>0</v>
      </c>
      <c r="Q234" s="613">
        <f>J234-eng7_PL_YTD!H47</f>
        <v>0</v>
      </c>
      <c r="R234" s="613">
        <f>K234-eng7_PL_YTD!I47</f>
        <v>0</v>
      </c>
      <c r="S234" s="613">
        <f>L234-eng7_PL_YTD!J47</f>
        <v>0</v>
      </c>
    </row>
    <row r="235" spans="1:19" ht="22.5" customHeight="1" thickTop="1">
      <c r="A235" s="645"/>
      <c r="B235" s="645"/>
      <c r="C235" s="628"/>
      <c r="D235" s="628"/>
      <c r="E235" s="646"/>
      <c r="F235" s="596"/>
      <c r="G235" s="648"/>
      <c r="H235" s="596"/>
      <c r="I235" s="648"/>
      <c r="J235" s="639"/>
      <c r="K235" s="648"/>
      <c r="L235" s="639"/>
    </row>
    <row r="236" spans="1:19" ht="22.5" customHeight="1">
      <c r="A236" s="649" t="s">
        <v>618</v>
      </c>
      <c r="B236" s="645"/>
      <c r="C236" s="628"/>
      <c r="D236" s="628"/>
      <c r="E236" s="621">
        <v>18</v>
      </c>
      <c r="F236" s="596"/>
      <c r="G236" s="648"/>
      <c r="H236" s="596"/>
      <c r="I236" s="648"/>
      <c r="J236" s="639"/>
      <c r="K236" s="648"/>
      <c r="L236" s="639"/>
    </row>
    <row r="237" spans="1:19" ht="22.5" customHeight="1" thickBot="1">
      <c r="A237" s="628" t="s">
        <v>619</v>
      </c>
      <c r="B237" s="645"/>
      <c r="C237" s="628"/>
      <c r="D237" s="628"/>
      <c r="E237" s="621"/>
      <c r="F237" s="650">
        <f>eng7_PL_YTD!D50</f>
        <v>0.19263396158992172</v>
      </c>
      <c r="G237" s="614"/>
      <c r="H237" s="662">
        <v>-0.14000000000000001</v>
      </c>
      <c r="I237" s="614"/>
      <c r="J237" s="650">
        <f>eng7_PL_YTD!H50</f>
        <v>7.4119531063972293E-3</v>
      </c>
      <c r="K237" s="614"/>
      <c r="L237" s="662">
        <v>-0.04</v>
      </c>
      <c r="M237" s="613">
        <f>F237-eng7_PL_YTD!D50</f>
        <v>0</v>
      </c>
      <c r="N237" s="613">
        <f>G237-eng7_PL_YTD!E50</f>
        <v>0</v>
      </c>
      <c r="O237" s="613">
        <f>H237-eng7_PL_YTD!F50</f>
        <v>0</v>
      </c>
      <c r="P237" s="613">
        <f>I237-eng7_PL_YTD!G50</f>
        <v>0</v>
      </c>
      <c r="Q237" s="613">
        <f>J237-eng7_PL_YTD!H50</f>
        <v>0</v>
      </c>
      <c r="R237" s="613">
        <f>K237-eng7_PL_YTD!I50</f>
        <v>0</v>
      </c>
      <c r="S237" s="613">
        <f>L237-eng7_PL_YTD!J50</f>
        <v>0</v>
      </c>
    </row>
    <row r="238" spans="1:19" ht="22.5" customHeight="1" thickTop="1">
      <c r="A238" s="652"/>
      <c r="B238" s="628"/>
      <c r="C238" s="653"/>
      <c r="D238" s="628"/>
      <c r="E238" s="621"/>
      <c r="F238" s="654"/>
      <c r="G238" s="655"/>
      <c r="H238" s="654"/>
      <c r="I238" s="655"/>
      <c r="J238" s="654"/>
      <c r="K238" s="655"/>
      <c r="L238" s="654"/>
    </row>
    <row r="239" spans="1:19" ht="22.5" customHeight="1">
      <c r="A239" s="547" t="s">
        <v>506</v>
      </c>
      <c r="B239" s="548"/>
      <c r="C239" s="548"/>
      <c r="D239" s="548"/>
      <c r="E239" s="553"/>
      <c r="F239" s="548"/>
      <c r="H239" s="548"/>
      <c r="J239" s="548"/>
      <c r="L239" s="548"/>
    </row>
    <row r="240" spans="1:19" ht="22.5" customHeight="1">
      <c r="A240" s="609" t="s">
        <v>620</v>
      </c>
      <c r="B240" s="548"/>
      <c r="C240" s="548"/>
      <c r="D240" s="548"/>
      <c r="E240" s="553"/>
      <c r="F240" s="548"/>
      <c r="H240" s="548"/>
      <c r="J240" s="548"/>
      <c r="L240" s="548"/>
    </row>
    <row r="241" spans="1:19" ht="22.5" customHeight="1">
      <c r="A241" s="614"/>
      <c r="B241" s="614"/>
      <c r="C241" s="614"/>
      <c r="D241" s="614"/>
      <c r="E241" s="615"/>
      <c r="F241" s="616"/>
      <c r="G241" s="614"/>
      <c r="H241" s="616"/>
      <c r="I241" s="614"/>
      <c r="J241" s="617"/>
      <c r="K241" s="618"/>
      <c r="L241" s="619"/>
    </row>
    <row r="242" spans="1:19" ht="22.5" customHeight="1">
      <c r="A242" s="548"/>
      <c r="B242" s="548"/>
      <c r="C242" s="548"/>
      <c r="D242" s="548"/>
      <c r="E242" s="553"/>
      <c r="F242" s="1083" t="s">
        <v>508</v>
      </c>
      <c r="G242" s="1083"/>
      <c r="H242" s="1083"/>
      <c r="I242" s="554"/>
      <c r="J242" s="1083" t="s">
        <v>509</v>
      </c>
      <c r="K242" s="1083"/>
      <c r="L242" s="1083"/>
    </row>
    <row r="243" spans="1:19" ht="22.5" customHeight="1">
      <c r="A243" s="548"/>
      <c r="B243" s="548"/>
      <c r="C243" s="548"/>
      <c r="D243" s="548"/>
      <c r="E243" s="553"/>
      <c r="F243" s="1084" t="s">
        <v>633</v>
      </c>
      <c r="G243" s="1084"/>
      <c r="H243" s="1084"/>
      <c r="I243" s="554"/>
      <c r="J243" s="1084" t="s">
        <v>633</v>
      </c>
      <c r="K243" s="1084"/>
      <c r="L243" s="1084"/>
    </row>
    <row r="244" spans="1:19" ht="22.5" customHeight="1">
      <c r="A244" s="548"/>
      <c r="B244" s="548"/>
      <c r="C244" s="548"/>
      <c r="D244" s="548"/>
      <c r="E244" s="553"/>
      <c r="F244" s="1084" t="s">
        <v>510</v>
      </c>
      <c r="G244" s="1084"/>
      <c r="H244" s="1084"/>
      <c r="I244" s="554"/>
      <c r="J244" s="1084" t="s">
        <v>510</v>
      </c>
      <c r="K244" s="1084"/>
      <c r="L244" s="1084"/>
    </row>
    <row r="245" spans="1:19" ht="22.5" customHeight="1">
      <c r="A245" s="609"/>
      <c r="B245" s="548"/>
      <c r="C245" s="548"/>
      <c r="D245" s="548"/>
      <c r="E245" s="553"/>
      <c r="F245" s="555">
        <v>2560</v>
      </c>
      <c r="G245" s="555"/>
      <c r="H245" s="555">
        <v>2559</v>
      </c>
      <c r="I245" s="555"/>
      <c r="J245" s="555">
        <v>2560</v>
      </c>
      <c r="K245" s="555"/>
      <c r="L245" s="555">
        <v>2559</v>
      </c>
    </row>
    <row r="246" spans="1:19" ht="22.5" customHeight="1">
      <c r="A246" s="548"/>
      <c r="B246" s="548"/>
      <c r="C246" s="548"/>
      <c r="D246" s="548"/>
      <c r="E246" s="550"/>
      <c r="F246" s="1081" t="s">
        <v>515</v>
      </c>
      <c r="G246" s="1081"/>
      <c r="H246" s="1081"/>
      <c r="I246" s="1081"/>
      <c r="J246" s="1081"/>
      <c r="K246" s="1081"/>
      <c r="L246" s="1081"/>
    </row>
    <row r="247" spans="1:19" ht="22.5" customHeight="1">
      <c r="A247" s="645" t="s">
        <v>621</v>
      </c>
      <c r="B247" s="628"/>
      <c r="E247" s="646"/>
      <c r="F247" s="656">
        <f>F221</f>
        <v>415023</v>
      </c>
      <c r="G247" s="657"/>
      <c r="H247" s="656">
        <f>H221</f>
        <v>27862</v>
      </c>
      <c r="I247" s="657"/>
      <c r="J247" s="656">
        <f>J221</f>
        <v>13508</v>
      </c>
      <c r="K247" s="657"/>
      <c r="L247" s="656">
        <f>L221</f>
        <v>-63948</v>
      </c>
      <c r="M247" s="613">
        <f>F247-'eng8_PL compre'!D11</f>
        <v>0</v>
      </c>
      <c r="N247" s="613">
        <f>G247-'eng8_PL compre'!E11</f>
        <v>0</v>
      </c>
      <c r="O247" s="613">
        <f>H247-'eng8_PL compre'!F11</f>
        <v>0</v>
      </c>
      <c r="P247" s="613">
        <f>I247-'eng8_PL compre'!G11</f>
        <v>0</v>
      </c>
      <c r="Q247" s="613">
        <f>J247-'eng8_PL compre'!H11</f>
        <v>0</v>
      </c>
      <c r="R247" s="613">
        <f>K247-'eng8_PL compre'!I11</f>
        <v>0</v>
      </c>
      <c r="S247" s="613">
        <f>L247-'eng8_PL compre'!J11</f>
        <v>0</v>
      </c>
    </row>
    <row r="248" spans="1:19" ht="22.5" customHeight="1">
      <c r="A248" s="569" t="s">
        <v>622</v>
      </c>
      <c r="B248" s="628"/>
      <c r="E248" s="646"/>
      <c r="F248" s="564"/>
      <c r="G248" s="637"/>
      <c r="H248" s="564"/>
      <c r="I248" s="637"/>
      <c r="J248" s="564"/>
      <c r="K248" s="631"/>
      <c r="L248" s="564"/>
    </row>
    <row r="249" spans="1:19" ht="22.5" customHeight="1">
      <c r="A249" s="569"/>
      <c r="B249" s="649" t="s">
        <v>636</v>
      </c>
      <c r="E249" s="646"/>
      <c r="F249" s="564"/>
      <c r="G249" s="637"/>
      <c r="H249" s="564"/>
      <c r="I249" s="637"/>
      <c r="J249" s="564"/>
      <c r="K249" s="631"/>
      <c r="L249" s="564"/>
    </row>
    <row r="250" spans="1:19" ht="22.5" customHeight="1">
      <c r="A250" s="569"/>
      <c r="B250" s="649" t="s">
        <v>637</v>
      </c>
      <c r="E250" s="646"/>
      <c r="F250" s="564"/>
      <c r="G250" s="637"/>
      <c r="H250" s="631"/>
      <c r="I250" s="637"/>
      <c r="J250" s="631"/>
      <c r="K250" s="631"/>
      <c r="L250" s="631"/>
    </row>
    <row r="251" spans="1:19" ht="22.5" customHeight="1">
      <c r="A251" s="569"/>
      <c r="B251" s="628" t="s">
        <v>638</v>
      </c>
      <c r="E251" s="628"/>
      <c r="F251" s="564"/>
      <c r="G251" s="637"/>
      <c r="H251" s="631"/>
      <c r="I251" s="637"/>
      <c r="J251" s="631"/>
      <c r="K251" s="631"/>
      <c r="L251" s="631"/>
    </row>
    <row r="252" spans="1:19" ht="22.5" customHeight="1">
      <c r="A252" s="569"/>
      <c r="B252" s="628" t="s">
        <v>639</v>
      </c>
      <c r="E252" s="628"/>
      <c r="F252" s="564">
        <f>'eng8_PL compre'!D16</f>
        <v>-412</v>
      </c>
      <c r="G252" s="637"/>
      <c r="H252" s="564">
        <v>2235</v>
      </c>
      <c r="I252" s="637"/>
      <c r="J252" s="545">
        <f>'eng8_PL compre'!H16</f>
        <v>0</v>
      </c>
      <c r="K252" s="631"/>
      <c r="L252" s="545">
        <v>0</v>
      </c>
      <c r="M252" s="613">
        <f>F252-'eng8_PL compre'!D16</f>
        <v>0</v>
      </c>
      <c r="N252" s="613">
        <f>G252-'eng8_PL compre'!E16</f>
        <v>0</v>
      </c>
      <c r="O252" s="613">
        <f>H252-'eng8_PL compre'!F16</f>
        <v>0</v>
      </c>
      <c r="P252" s="613">
        <f>I252-'eng8_PL compre'!G16</f>
        <v>0</v>
      </c>
      <c r="Q252" s="613">
        <f>J252-'eng8_PL compre'!H16</f>
        <v>0</v>
      </c>
      <c r="R252" s="613">
        <f>K252-'eng8_PL compre'!I16</f>
        <v>0</v>
      </c>
      <c r="S252" s="613">
        <f>L252-'eng8_PL compre'!J16</f>
        <v>0</v>
      </c>
    </row>
    <row r="253" spans="1:19" ht="22.5" customHeight="1">
      <c r="A253" s="569"/>
      <c r="B253" s="649" t="s">
        <v>623</v>
      </c>
      <c r="E253" s="646"/>
      <c r="F253" s="564"/>
      <c r="G253" s="637"/>
      <c r="H253" s="631"/>
      <c r="I253" s="637"/>
      <c r="J253" s="631"/>
      <c r="K253" s="631"/>
      <c r="L253" s="631"/>
    </row>
    <row r="254" spans="1:19" ht="22.5" customHeight="1">
      <c r="A254" s="569"/>
      <c r="B254" s="649" t="s">
        <v>624</v>
      </c>
      <c r="E254" s="646"/>
      <c r="F254" s="564"/>
      <c r="G254" s="637"/>
      <c r="H254" s="631"/>
      <c r="I254" s="637"/>
      <c r="J254" s="631"/>
      <c r="K254" s="631"/>
      <c r="L254" s="631"/>
    </row>
    <row r="255" spans="1:19" ht="22.5" customHeight="1">
      <c r="B255" s="658" t="s">
        <v>625</v>
      </c>
      <c r="F255" s="564">
        <f>'eng8_PL compre'!D20</f>
        <v>-1558528</v>
      </c>
      <c r="G255" s="564"/>
      <c r="H255" s="564">
        <v>-681029</v>
      </c>
      <c r="I255" s="564"/>
      <c r="J255" s="545">
        <f>'eng8_PL compre'!H20</f>
        <v>0</v>
      </c>
      <c r="K255" s="631"/>
      <c r="L255" s="545">
        <v>0</v>
      </c>
      <c r="M255" s="613">
        <f>F255-'eng8_PL compre'!D20</f>
        <v>0</v>
      </c>
      <c r="N255" s="613">
        <f>G255-'eng8_PL compre'!E20</f>
        <v>0</v>
      </c>
      <c r="O255" s="613">
        <f>H255-'eng8_PL compre'!F20</f>
        <v>0</v>
      </c>
      <c r="P255" s="613">
        <f>I255-'eng8_PL compre'!G20</f>
        <v>0</v>
      </c>
      <c r="Q255" s="613">
        <f>J255-'eng8_PL compre'!H20</f>
        <v>0</v>
      </c>
      <c r="R255" s="613">
        <f>K255-'eng8_PL compre'!I20</f>
        <v>0</v>
      </c>
      <c r="S255" s="613">
        <f>L255-'eng8_PL compre'!J20</f>
        <v>0</v>
      </c>
    </row>
    <row r="256" spans="1:19" ht="22.5" customHeight="1">
      <c r="A256" s="550" t="s">
        <v>626</v>
      </c>
      <c r="B256" s="550" t="s">
        <v>627</v>
      </c>
      <c r="F256" s="564">
        <f>'eng8_PL compre'!D22</f>
        <v>-37520</v>
      </c>
      <c r="G256" s="564"/>
      <c r="H256" s="564">
        <v>259129</v>
      </c>
      <c r="I256" s="564"/>
      <c r="J256" s="564">
        <f>'eng8_PL compre'!H22</f>
        <v>-12854</v>
      </c>
      <c r="K256" s="564"/>
      <c r="L256" s="564">
        <v>81741</v>
      </c>
      <c r="M256" s="613">
        <f>F256-'eng8_PL compre'!D22</f>
        <v>0</v>
      </c>
      <c r="N256" s="613">
        <f>G256-'eng8_PL compre'!E22</f>
        <v>0</v>
      </c>
      <c r="O256" s="613">
        <f>H256-'eng8_PL compre'!F22</f>
        <v>0</v>
      </c>
      <c r="P256" s="613">
        <f>I256-'eng8_PL compre'!G22</f>
        <v>0</v>
      </c>
      <c r="Q256" s="613">
        <f>J256-'eng8_PL compre'!H22</f>
        <v>0</v>
      </c>
      <c r="R256" s="613">
        <f>K256-'eng8_PL compre'!I22</f>
        <v>0</v>
      </c>
      <c r="S256" s="613">
        <f>L256-'eng8_PL compre'!J22</f>
        <v>0</v>
      </c>
    </row>
    <row r="257" spans="1:19" ht="22.5" customHeight="1">
      <c r="B257" s="659" t="s">
        <v>628</v>
      </c>
      <c r="E257" s="550"/>
      <c r="G257" s="550"/>
      <c r="I257" s="550"/>
      <c r="K257" s="550"/>
    </row>
    <row r="258" spans="1:19" ht="22.5" customHeight="1">
      <c r="B258" s="659" t="s">
        <v>629</v>
      </c>
      <c r="F258" s="663">
        <f>'eng8_PL compre'!D25</f>
        <v>8861</v>
      </c>
      <c r="G258" s="564"/>
      <c r="H258" s="564">
        <v>-46504</v>
      </c>
      <c r="I258" s="564"/>
      <c r="J258" s="663">
        <f>'eng8_PL compre'!H25</f>
        <v>2571</v>
      </c>
      <c r="K258" s="564"/>
      <c r="L258" s="637">
        <v>-16348</v>
      </c>
      <c r="M258" s="613">
        <f>F258-'eng8_PL compre'!D25</f>
        <v>0</v>
      </c>
      <c r="N258" s="613">
        <f>G258-'eng8_PL compre'!E25</f>
        <v>0</v>
      </c>
      <c r="O258" s="613">
        <f>H258-'eng8_PL compre'!F25</f>
        <v>0</v>
      </c>
      <c r="P258" s="613">
        <f>I258-'eng8_PL compre'!G25</f>
        <v>0</v>
      </c>
      <c r="Q258" s="613">
        <f>J258-'eng8_PL compre'!H25</f>
        <v>0</v>
      </c>
      <c r="R258" s="613">
        <f>K258-'eng8_PL compre'!I25</f>
        <v>0</v>
      </c>
      <c r="S258" s="613">
        <f>L258-'eng8_PL compre'!J25</f>
        <v>0</v>
      </c>
    </row>
    <row r="259" spans="1:19" ht="22.5" customHeight="1">
      <c r="A259" s="569" t="s">
        <v>640</v>
      </c>
      <c r="F259" s="660">
        <f>SUM(F249:F258)</f>
        <v>-1587599</v>
      </c>
      <c r="G259" s="610"/>
      <c r="H259" s="660">
        <f>SUM(H249:H258)</f>
        <v>-466169</v>
      </c>
      <c r="I259" s="610"/>
      <c r="J259" s="660">
        <f>SUM(J249:J258)</f>
        <v>-10283</v>
      </c>
      <c r="K259" s="610"/>
      <c r="L259" s="660">
        <f>SUM(L249:L258)</f>
        <v>65393</v>
      </c>
      <c r="M259" s="613">
        <f>F259-'eng8_PL compre'!D27</f>
        <v>0</v>
      </c>
      <c r="N259" s="613">
        <f>G259-'eng8_PL compre'!E27</f>
        <v>0</v>
      </c>
      <c r="O259" s="613">
        <f>H259-'eng8_PL compre'!F27</f>
        <v>0</v>
      </c>
      <c r="P259" s="613">
        <f>I259-'eng8_PL compre'!G27</f>
        <v>0</v>
      </c>
      <c r="Q259" s="613">
        <f>J259-'eng8_PL compre'!H27</f>
        <v>0</v>
      </c>
      <c r="R259" s="613">
        <f>K259-'eng8_PL compre'!I27</f>
        <v>0</v>
      </c>
      <c r="S259" s="613">
        <f>L259-'eng8_PL compre'!J27</f>
        <v>0</v>
      </c>
    </row>
    <row r="260" spans="1:19" ht="22.5" customHeight="1">
      <c r="F260" s="564"/>
      <c r="G260" s="564"/>
      <c r="H260" s="564"/>
      <c r="I260" s="564"/>
      <c r="J260" s="564"/>
      <c r="K260" s="564"/>
      <c r="L260" s="564"/>
    </row>
    <row r="261" spans="1:19" ht="22.5" customHeight="1" thickBot="1">
      <c r="A261" s="569" t="s">
        <v>631</v>
      </c>
      <c r="F261" s="578">
        <f>F259+F247</f>
        <v>-1172576</v>
      </c>
      <c r="G261" s="610"/>
      <c r="H261" s="578">
        <f>H259+H247</f>
        <v>-438307</v>
      </c>
      <c r="I261" s="610"/>
      <c r="J261" s="578">
        <f>J259+J247</f>
        <v>3225</v>
      </c>
      <c r="K261" s="610"/>
      <c r="L261" s="578">
        <f>L259+L247</f>
        <v>1445</v>
      </c>
      <c r="M261" s="613">
        <f>F261-'eng8_PL compre'!D29</f>
        <v>0</v>
      </c>
      <c r="N261" s="613">
        <f>G261-'eng8_PL compre'!E29</f>
        <v>0</v>
      </c>
      <c r="O261" s="613">
        <f>H261-'eng8_PL compre'!F29</f>
        <v>0</v>
      </c>
      <c r="P261" s="613">
        <f>I261-'eng8_PL compre'!G29</f>
        <v>0</v>
      </c>
      <c r="Q261" s="613">
        <f>J261-'eng8_PL compre'!H29</f>
        <v>0</v>
      </c>
      <c r="R261" s="613">
        <f>K261-'eng8_PL compre'!I29</f>
        <v>0</v>
      </c>
      <c r="S261" s="613">
        <f>L261-'eng8_PL compre'!J29</f>
        <v>0</v>
      </c>
    </row>
    <row r="262" spans="1:19" ht="22.5" customHeight="1" thickTop="1">
      <c r="F262" s="564"/>
      <c r="G262" s="564"/>
      <c r="H262" s="564"/>
      <c r="I262" s="564"/>
      <c r="J262" s="564"/>
      <c r="K262" s="564"/>
      <c r="L262" s="564"/>
    </row>
    <row r="263" spans="1:19" ht="22.5" customHeight="1">
      <c r="A263" s="569" t="s">
        <v>632</v>
      </c>
      <c r="F263" s="564"/>
      <c r="G263" s="564"/>
      <c r="H263" s="564"/>
      <c r="I263" s="564"/>
      <c r="J263" s="564"/>
      <c r="K263" s="564"/>
      <c r="L263" s="564"/>
    </row>
    <row r="264" spans="1:19" ht="22.5" customHeight="1">
      <c r="B264" s="550" t="s">
        <v>616</v>
      </c>
      <c r="F264" s="564">
        <f>F266-F265</f>
        <v>-856427</v>
      </c>
      <c r="G264" s="564"/>
      <c r="H264" s="564">
        <f>H266-H265</f>
        <v>-527653</v>
      </c>
      <c r="I264" s="564"/>
      <c r="J264" s="564">
        <f>J266-J265</f>
        <v>3225</v>
      </c>
      <c r="K264" s="564"/>
      <c r="L264" s="564">
        <f>L266-L265</f>
        <v>1445</v>
      </c>
      <c r="M264" s="613">
        <f>F264-'eng8_PL compre'!D33</f>
        <v>0</v>
      </c>
      <c r="N264" s="613">
        <f>G264-'eng8_PL compre'!E33</f>
        <v>0</v>
      </c>
      <c r="O264" s="613">
        <f>H264-'eng8_PL compre'!F33</f>
        <v>0</v>
      </c>
      <c r="P264" s="613">
        <f>I264-'eng8_PL compre'!G33</f>
        <v>0</v>
      </c>
      <c r="Q264" s="613">
        <f>J264-'eng8_PL compre'!H33</f>
        <v>0</v>
      </c>
      <c r="R264" s="613">
        <f>K264-'eng8_PL compre'!I33</f>
        <v>0</v>
      </c>
      <c r="S264" s="613">
        <f>L264-'eng8_PL compre'!J33</f>
        <v>0</v>
      </c>
    </row>
    <row r="265" spans="1:19" ht="22.5" customHeight="1">
      <c r="B265" s="550" t="s">
        <v>617</v>
      </c>
      <c r="F265" s="564">
        <f>'eng8_PL compre'!D34</f>
        <v>-316149</v>
      </c>
      <c r="G265" s="564"/>
      <c r="H265" s="564">
        <v>89346</v>
      </c>
      <c r="I265" s="564"/>
      <c r="J265" s="642">
        <v>0</v>
      </c>
      <c r="K265" s="564"/>
      <c r="L265" s="642">
        <v>0</v>
      </c>
      <c r="M265" s="613">
        <f>F265-'eng8_PL compre'!D34</f>
        <v>0</v>
      </c>
      <c r="N265" s="613">
        <f>G265-'eng8_PL compre'!E34</f>
        <v>0</v>
      </c>
      <c r="O265" s="613">
        <f>H265-'eng8_PL compre'!F34</f>
        <v>0</v>
      </c>
      <c r="P265" s="613">
        <f>I265-'eng8_PL compre'!G34</f>
        <v>0</v>
      </c>
      <c r="Q265" s="613">
        <f>J265-'eng8_PL compre'!H34</f>
        <v>0</v>
      </c>
      <c r="R265" s="613">
        <f>K265-'eng8_PL compre'!I34</f>
        <v>0</v>
      </c>
      <c r="S265" s="613">
        <f>L265-'eng8_PL compre'!J34</f>
        <v>0</v>
      </c>
    </row>
    <row r="266" spans="1:19" ht="22.5" customHeight="1" thickBot="1">
      <c r="F266" s="661">
        <f>F261</f>
        <v>-1172576</v>
      </c>
      <c r="G266" s="610" t="s">
        <v>626</v>
      </c>
      <c r="H266" s="661">
        <f>H261</f>
        <v>-438307</v>
      </c>
      <c r="I266" s="610" t="s">
        <v>626</v>
      </c>
      <c r="J266" s="661">
        <f>J261</f>
        <v>3225</v>
      </c>
      <c r="K266" s="610" t="s">
        <v>626</v>
      </c>
      <c r="L266" s="661">
        <f>L261</f>
        <v>1445</v>
      </c>
      <c r="M266" s="613">
        <f>F266-'eng8_PL compre'!D35</f>
        <v>0</v>
      </c>
      <c r="N266" s="613" t="e">
        <f>G266-'eng8_PL compre'!E35</f>
        <v>#VALUE!</v>
      </c>
      <c r="O266" s="613">
        <f>H266-'eng8_PL compre'!F35</f>
        <v>0</v>
      </c>
      <c r="P266" s="613" t="e">
        <f>I266-'eng8_PL compre'!G35</f>
        <v>#VALUE!</v>
      </c>
      <c r="Q266" s="613">
        <f>J266-'eng8_PL compre'!H35</f>
        <v>0</v>
      </c>
      <c r="R266" s="613" t="e">
        <f>K266-'eng8_PL compre'!I35</f>
        <v>#VALUE!</v>
      </c>
      <c r="S266" s="613">
        <f>L266-'eng8_PL compre'!J35</f>
        <v>0</v>
      </c>
    </row>
    <row r="267" spans="1:19" ht="22.5" customHeight="1" thickTop="1">
      <c r="L267" s="564"/>
    </row>
  </sheetData>
  <mergeCells count="56">
    <mergeCell ref="F4:H4"/>
    <mergeCell ref="J4:L4"/>
    <mergeCell ref="F8:L8"/>
    <mergeCell ref="A34:D34"/>
    <mergeCell ref="F44:H44"/>
    <mergeCell ref="J44:L44"/>
    <mergeCell ref="F48:L48"/>
    <mergeCell ref="A67:D67"/>
    <mergeCell ref="A68:D68"/>
    <mergeCell ref="A70:D70"/>
    <mergeCell ref="F79:H79"/>
    <mergeCell ref="J79:L79"/>
    <mergeCell ref="F146:H146"/>
    <mergeCell ref="J146:L146"/>
    <mergeCell ref="F83:L83"/>
    <mergeCell ref="F104:H104"/>
    <mergeCell ref="J104:L104"/>
    <mergeCell ref="F105:H105"/>
    <mergeCell ref="J105:L105"/>
    <mergeCell ref="F106:H106"/>
    <mergeCell ref="J106:L106"/>
    <mergeCell ref="F109:L109"/>
    <mergeCell ref="F144:H144"/>
    <mergeCell ref="J144:L144"/>
    <mergeCell ref="F145:H145"/>
    <mergeCell ref="J145:L145"/>
    <mergeCell ref="F187:H187"/>
    <mergeCell ref="J187:L187"/>
    <mergeCell ref="F148:L148"/>
    <mergeCell ref="F160:H160"/>
    <mergeCell ref="J160:L160"/>
    <mergeCell ref="F161:H161"/>
    <mergeCell ref="J161:L161"/>
    <mergeCell ref="F162:H162"/>
    <mergeCell ref="J162:L162"/>
    <mergeCell ref="F164:L164"/>
    <mergeCell ref="F185:H185"/>
    <mergeCell ref="J185:L185"/>
    <mergeCell ref="F186:H186"/>
    <mergeCell ref="J186:L186"/>
    <mergeCell ref="F246:L246"/>
    <mergeCell ref="M4:S4"/>
    <mergeCell ref="F230:L230"/>
    <mergeCell ref="F242:H242"/>
    <mergeCell ref="J242:L242"/>
    <mergeCell ref="F243:H243"/>
    <mergeCell ref="J243:L243"/>
    <mergeCell ref="F244:H244"/>
    <mergeCell ref="J244:L244"/>
    <mergeCell ref="F190:L190"/>
    <mergeCell ref="F226:H226"/>
    <mergeCell ref="J226:L226"/>
    <mergeCell ref="F227:H227"/>
    <mergeCell ref="J227:L227"/>
    <mergeCell ref="F228:H228"/>
    <mergeCell ref="J228:L228"/>
  </mergeCells>
  <pageMargins left="0.7" right="0.7" top="0.48" bottom="0.5" header="0.5" footer="0.5"/>
  <pageSetup paperSize="9" scale="87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8" manualBreakCount="8">
    <brk id="40" max="11" man="1"/>
    <brk id="75" max="11" man="1"/>
    <brk id="100" max="16383" man="1"/>
    <brk id="140" max="11" man="1"/>
    <brk id="156" max="11" man="1"/>
    <brk id="181" max="11" man="1"/>
    <brk id="222" max="11" man="1"/>
    <brk id="238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BC66"/>
  <sheetViews>
    <sheetView view="pageBreakPreview" topLeftCell="A13" zoomScale="80" zoomScaleNormal="70" zoomScaleSheetLayoutView="80" workbookViewId="0">
      <selection activeCell="J212" sqref="J212"/>
    </sheetView>
  </sheetViews>
  <sheetFormatPr defaultRowHeight="22.5" customHeight="1"/>
  <cols>
    <col min="1" max="1" width="1.109375" style="625" customWidth="1"/>
    <col min="2" max="2" width="42.5546875" style="625" customWidth="1"/>
    <col min="3" max="3" width="7" style="679" customWidth="1"/>
    <col min="4" max="4" width="9.88671875" style="625" customWidth="1"/>
    <col min="5" max="5" width="0.5546875" style="669" customWidth="1"/>
    <col min="6" max="6" width="11" style="625" customWidth="1"/>
    <col min="7" max="7" width="0.5546875" style="669" customWidth="1"/>
    <col min="8" max="8" width="10.44140625" style="625" customWidth="1"/>
    <col min="9" max="9" width="0.5546875" style="669" customWidth="1"/>
    <col min="10" max="10" width="12.33203125" style="625" bestFit="1" customWidth="1"/>
    <col min="11" max="11" width="0.5546875" style="669" customWidth="1"/>
    <col min="12" max="12" width="12.109375" style="625" customWidth="1"/>
    <col min="13" max="13" width="0.5546875" style="669" customWidth="1"/>
    <col min="14" max="14" width="11.6640625" style="625" customWidth="1"/>
    <col min="15" max="15" width="0.5546875" style="669" customWidth="1"/>
    <col min="16" max="16" width="8.6640625" style="625" customWidth="1"/>
    <col min="17" max="17" width="0.5546875" style="669" customWidth="1"/>
    <col min="18" max="18" width="11" style="625" customWidth="1"/>
    <col min="19" max="19" width="0.44140625" style="669" customWidth="1"/>
    <col min="20" max="20" width="10.44140625" style="625" customWidth="1"/>
    <col min="21" max="21" width="0.5546875" style="669" customWidth="1"/>
    <col min="22" max="22" width="11.44140625" style="625" customWidth="1"/>
    <col min="23" max="23" width="0.5546875" style="669" customWidth="1"/>
    <col min="24" max="24" width="10.44140625" style="625" customWidth="1"/>
    <col min="25" max="25" width="0.5546875" style="669" customWidth="1"/>
    <col min="26" max="26" width="10.5546875" style="625" bestFit="1" customWidth="1"/>
    <col min="27" max="27" width="0.5546875" style="669" customWidth="1"/>
    <col min="28" max="28" width="10.5546875" style="625" bestFit="1" customWidth="1"/>
    <col min="29" max="29" width="9" style="625"/>
    <col min="30" max="30" width="1.109375" style="625" customWidth="1"/>
    <col min="31" max="31" width="9" style="625"/>
    <col min="32" max="32" width="0.88671875" style="625" customWidth="1"/>
    <col min="33" max="33" width="9" style="625"/>
    <col min="34" max="34" width="0.88671875" style="625" customWidth="1"/>
    <col min="35" max="35" width="9" style="625"/>
    <col min="36" max="36" width="0.88671875" style="625" customWidth="1"/>
    <col min="37" max="37" width="9" style="625"/>
    <col min="38" max="38" width="0.6640625" style="625" customWidth="1"/>
    <col min="39" max="39" width="9" style="625"/>
    <col min="40" max="40" width="0.88671875" style="625" customWidth="1"/>
    <col min="41" max="41" width="9" style="625"/>
    <col min="42" max="42" width="0.88671875" style="625" customWidth="1"/>
    <col min="43" max="43" width="9" style="625"/>
    <col min="44" max="44" width="0.88671875" style="625" customWidth="1"/>
    <col min="45" max="45" width="9" style="625"/>
    <col min="46" max="46" width="0.6640625" style="625" customWidth="1"/>
    <col min="47" max="47" width="9" style="625"/>
    <col min="48" max="48" width="0.5546875" style="625" customWidth="1"/>
    <col min="49" max="49" width="9" style="625"/>
    <col min="50" max="50" width="0.6640625" style="625" customWidth="1"/>
    <col min="51" max="51" width="9" style="625"/>
    <col min="52" max="52" width="0.88671875" style="625" customWidth="1"/>
    <col min="53" max="53" width="9" style="625"/>
    <col min="54" max="54" width="8.5546875" style="625" customWidth="1"/>
    <col min="55" max="256" width="9" style="625"/>
    <col min="257" max="257" width="1.109375" style="625" customWidth="1"/>
    <col min="258" max="258" width="42.5546875" style="625" customWidth="1"/>
    <col min="259" max="259" width="7" style="625" customWidth="1"/>
    <col min="260" max="260" width="9.88671875" style="625" customWidth="1"/>
    <col min="261" max="261" width="0.5546875" style="625" customWidth="1"/>
    <col min="262" max="262" width="11" style="625" customWidth="1"/>
    <col min="263" max="263" width="0.5546875" style="625" customWidth="1"/>
    <col min="264" max="264" width="10.44140625" style="625" customWidth="1"/>
    <col min="265" max="265" width="0.5546875" style="625" customWidth="1"/>
    <col min="266" max="266" width="12.33203125" style="625" bestFit="1" customWidth="1"/>
    <col min="267" max="267" width="0.5546875" style="625" customWidth="1"/>
    <col min="268" max="268" width="12.109375" style="625" customWidth="1"/>
    <col min="269" max="269" width="0.5546875" style="625" customWidth="1"/>
    <col min="270" max="270" width="11.6640625" style="625" customWidth="1"/>
    <col min="271" max="271" width="0.5546875" style="625" customWidth="1"/>
    <col min="272" max="272" width="8.6640625" style="625" customWidth="1"/>
    <col min="273" max="273" width="0.5546875" style="625" customWidth="1"/>
    <col min="274" max="274" width="11" style="625" customWidth="1"/>
    <col min="275" max="275" width="0.44140625" style="625" customWidth="1"/>
    <col min="276" max="276" width="10.44140625" style="625" customWidth="1"/>
    <col min="277" max="277" width="0.5546875" style="625" customWidth="1"/>
    <col min="278" max="278" width="11.44140625" style="625" customWidth="1"/>
    <col min="279" max="279" width="0.5546875" style="625" customWidth="1"/>
    <col min="280" max="280" width="10.44140625" style="625" customWidth="1"/>
    <col min="281" max="281" width="0.5546875" style="625" customWidth="1"/>
    <col min="282" max="282" width="10.5546875" style="625" bestFit="1" customWidth="1"/>
    <col min="283" max="283" width="0.5546875" style="625" customWidth="1"/>
    <col min="284" max="284" width="10.5546875" style="625" bestFit="1" customWidth="1"/>
    <col min="285" max="512" width="9" style="625"/>
    <col min="513" max="513" width="1.109375" style="625" customWidth="1"/>
    <col min="514" max="514" width="42.5546875" style="625" customWidth="1"/>
    <col min="515" max="515" width="7" style="625" customWidth="1"/>
    <col min="516" max="516" width="9.88671875" style="625" customWidth="1"/>
    <col min="517" max="517" width="0.5546875" style="625" customWidth="1"/>
    <col min="518" max="518" width="11" style="625" customWidth="1"/>
    <col min="519" max="519" width="0.5546875" style="625" customWidth="1"/>
    <col min="520" max="520" width="10.44140625" style="625" customWidth="1"/>
    <col min="521" max="521" width="0.5546875" style="625" customWidth="1"/>
    <col min="522" max="522" width="12.33203125" style="625" bestFit="1" customWidth="1"/>
    <col min="523" max="523" width="0.5546875" style="625" customWidth="1"/>
    <col min="524" max="524" width="12.109375" style="625" customWidth="1"/>
    <col min="525" max="525" width="0.5546875" style="625" customWidth="1"/>
    <col min="526" max="526" width="11.6640625" style="625" customWidth="1"/>
    <col min="527" max="527" width="0.5546875" style="625" customWidth="1"/>
    <col min="528" max="528" width="8.6640625" style="625" customWidth="1"/>
    <col min="529" max="529" width="0.5546875" style="625" customWidth="1"/>
    <col min="530" max="530" width="11" style="625" customWidth="1"/>
    <col min="531" max="531" width="0.44140625" style="625" customWidth="1"/>
    <col min="532" max="532" width="10.44140625" style="625" customWidth="1"/>
    <col min="533" max="533" width="0.5546875" style="625" customWidth="1"/>
    <col min="534" max="534" width="11.44140625" style="625" customWidth="1"/>
    <col min="535" max="535" width="0.5546875" style="625" customWidth="1"/>
    <col min="536" max="536" width="10.44140625" style="625" customWidth="1"/>
    <col min="537" max="537" width="0.5546875" style="625" customWidth="1"/>
    <col min="538" max="538" width="10.5546875" style="625" bestFit="1" customWidth="1"/>
    <col min="539" max="539" width="0.5546875" style="625" customWidth="1"/>
    <col min="540" max="540" width="10.5546875" style="625" bestFit="1" customWidth="1"/>
    <col min="541" max="768" width="9" style="625"/>
    <col min="769" max="769" width="1.109375" style="625" customWidth="1"/>
    <col min="770" max="770" width="42.5546875" style="625" customWidth="1"/>
    <col min="771" max="771" width="7" style="625" customWidth="1"/>
    <col min="772" max="772" width="9.88671875" style="625" customWidth="1"/>
    <col min="773" max="773" width="0.5546875" style="625" customWidth="1"/>
    <col min="774" max="774" width="11" style="625" customWidth="1"/>
    <col min="775" max="775" width="0.5546875" style="625" customWidth="1"/>
    <col min="776" max="776" width="10.44140625" style="625" customWidth="1"/>
    <col min="777" max="777" width="0.5546875" style="625" customWidth="1"/>
    <col min="778" max="778" width="12.33203125" style="625" bestFit="1" customWidth="1"/>
    <col min="779" max="779" width="0.5546875" style="625" customWidth="1"/>
    <col min="780" max="780" width="12.109375" style="625" customWidth="1"/>
    <col min="781" max="781" width="0.5546875" style="625" customWidth="1"/>
    <col min="782" max="782" width="11.6640625" style="625" customWidth="1"/>
    <col min="783" max="783" width="0.5546875" style="625" customWidth="1"/>
    <col min="784" max="784" width="8.6640625" style="625" customWidth="1"/>
    <col min="785" max="785" width="0.5546875" style="625" customWidth="1"/>
    <col min="786" max="786" width="11" style="625" customWidth="1"/>
    <col min="787" max="787" width="0.44140625" style="625" customWidth="1"/>
    <col min="788" max="788" width="10.44140625" style="625" customWidth="1"/>
    <col min="789" max="789" width="0.5546875" style="625" customWidth="1"/>
    <col min="790" max="790" width="11.44140625" style="625" customWidth="1"/>
    <col min="791" max="791" width="0.5546875" style="625" customWidth="1"/>
    <col min="792" max="792" width="10.44140625" style="625" customWidth="1"/>
    <col min="793" max="793" width="0.5546875" style="625" customWidth="1"/>
    <col min="794" max="794" width="10.5546875" style="625" bestFit="1" customWidth="1"/>
    <col min="795" max="795" width="0.5546875" style="625" customWidth="1"/>
    <col min="796" max="796" width="10.5546875" style="625" bestFit="1" customWidth="1"/>
    <col min="797" max="1024" width="9" style="625"/>
    <col min="1025" max="1025" width="1.109375" style="625" customWidth="1"/>
    <col min="1026" max="1026" width="42.5546875" style="625" customWidth="1"/>
    <col min="1027" max="1027" width="7" style="625" customWidth="1"/>
    <col min="1028" max="1028" width="9.88671875" style="625" customWidth="1"/>
    <col min="1029" max="1029" width="0.5546875" style="625" customWidth="1"/>
    <col min="1030" max="1030" width="11" style="625" customWidth="1"/>
    <col min="1031" max="1031" width="0.5546875" style="625" customWidth="1"/>
    <col min="1032" max="1032" width="10.44140625" style="625" customWidth="1"/>
    <col min="1033" max="1033" width="0.5546875" style="625" customWidth="1"/>
    <col min="1034" max="1034" width="12.33203125" style="625" bestFit="1" customWidth="1"/>
    <col min="1035" max="1035" width="0.5546875" style="625" customWidth="1"/>
    <col min="1036" max="1036" width="12.109375" style="625" customWidth="1"/>
    <col min="1037" max="1037" width="0.5546875" style="625" customWidth="1"/>
    <col min="1038" max="1038" width="11.6640625" style="625" customWidth="1"/>
    <col min="1039" max="1039" width="0.5546875" style="625" customWidth="1"/>
    <col min="1040" max="1040" width="8.6640625" style="625" customWidth="1"/>
    <col min="1041" max="1041" width="0.5546875" style="625" customWidth="1"/>
    <col min="1042" max="1042" width="11" style="625" customWidth="1"/>
    <col min="1043" max="1043" width="0.44140625" style="625" customWidth="1"/>
    <col min="1044" max="1044" width="10.44140625" style="625" customWidth="1"/>
    <col min="1045" max="1045" width="0.5546875" style="625" customWidth="1"/>
    <col min="1046" max="1046" width="11.44140625" style="625" customWidth="1"/>
    <col min="1047" max="1047" width="0.5546875" style="625" customWidth="1"/>
    <col min="1048" max="1048" width="10.44140625" style="625" customWidth="1"/>
    <col min="1049" max="1049" width="0.5546875" style="625" customWidth="1"/>
    <col min="1050" max="1050" width="10.5546875" style="625" bestFit="1" customWidth="1"/>
    <col min="1051" max="1051" width="0.5546875" style="625" customWidth="1"/>
    <col min="1052" max="1052" width="10.5546875" style="625" bestFit="1" customWidth="1"/>
    <col min="1053" max="1280" width="9" style="625"/>
    <col min="1281" max="1281" width="1.109375" style="625" customWidth="1"/>
    <col min="1282" max="1282" width="42.5546875" style="625" customWidth="1"/>
    <col min="1283" max="1283" width="7" style="625" customWidth="1"/>
    <col min="1284" max="1284" width="9.88671875" style="625" customWidth="1"/>
    <col min="1285" max="1285" width="0.5546875" style="625" customWidth="1"/>
    <col min="1286" max="1286" width="11" style="625" customWidth="1"/>
    <col min="1287" max="1287" width="0.5546875" style="625" customWidth="1"/>
    <col min="1288" max="1288" width="10.44140625" style="625" customWidth="1"/>
    <col min="1289" max="1289" width="0.5546875" style="625" customWidth="1"/>
    <col min="1290" max="1290" width="12.33203125" style="625" bestFit="1" customWidth="1"/>
    <col min="1291" max="1291" width="0.5546875" style="625" customWidth="1"/>
    <col min="1292" max="1292" width="12.109375" style="625" customWidth="1"/>
    <col min="1293" max="1293" width="0.5546875" style="625" customWidth="1"/>
    <col min="1294" max="1294" width="11.6640625" style="625" customWidth="1"/>
    <col min="1295" max="1295" width="0.5546875" style="625" customWidth="1"/>
    <col min="1296" max="1296" width="8.6640625" style="625" customWidth="1"/>
    <col min="1297" max="1297" width="0.5546875" style="625" customWidth="1"/>
    <col min="1298" max="1298" width="11" style="625" customWidth="1"/>
    <col min="1299" max="1299" width="0.44140625" style="625" customWidth="1"/>
    <col min="1300" max="1300" width="10.44140625" style="625" customWidth="1"/>
    <col min="1301" max="1301" width="0.5546875" style="625" customWidth="1"/>
    <col min="1302" max="1302" width="11.44140625" style="625" customWidth="1"/>
    <col min="1303" max="1303" width="0.5546875" style="625" customWidth="1"/>
    <col min="1304" max="1304" width="10.44140625" style="625" customWidth="1"/>
    <col min="1305" max="1305" width="0.5546875" style="625" customWidth="1"/>
    <col min="1306" max="1306" width="10.5546875" style="625" bestFit="1" customWidth="1"/>
    <col min="1307" max="1307" width="0.5546875" style="625" customWidth="1"/>
    <col min="1308" max="1308" width="10.5546875" style="625" bestFit="1" customWidth="1"/>
    <col min="1309" max="1536" width="9" style="625"/>
    <col min="1537" max="1537" width="1.109375" style="625" customWidth="1"/>
    <col min="1538" max="1538" width="42.5546875" style="625" customWidth="1"/>
    <col min="1539" max="1539" width="7" style="625" customWidth="1"/>
    <col min="1540" max="1540" width="9.88671875" style="625" customWidth="1"/>
    <col min="1541" max="1541" width="0.5546875" style="625" customWidth="1"/>
    <col min="1542" max="1542" width="11" style="625" customWidth="1"/>
    <col min="1543" max="1543" width="0.5546875" style="625" customWidth="1"/>
    <col min="1544" max="1544" width="10.44140625" style="625" customWidth="1"/>
    <col min="1545" max="1545" width="0.5546875" style="625" customWidth="1"/>
    <col min="1546" max="1546" width="12.33203125" style="625" bestFit="1" customWidth="1"/>
    <col min="1547" max="1547" width="0.5546875" style="625" customWidth="1"/>
    <col min="1548" max="1548" width="12.109375" style="625" customWidth="1"/>
    <col min="1549" max="1549" width="0.5546875" style="625" customWidth="1"/>
    <col min="1550" max="1550" width="11.6640625" style="625" customWidth="1"/>
    <col min="1551" max="1551" width="0.5546875" style="625" customWidth="1"/>
    <col min="1552" max="1552" width="8.6640625" style="625" customWidth="1"/>
    <col min="1553" max="1553" width="0.5546875" style="625" customWidth="1"/>
    <col min="1554" max="1554" width="11" style="625" customWidth="1"/>
    <col min="1555" max="1555" width="0.44140625" style="625" customWidth="1"/>
    <col min="1556" max="1556" width="10.44140625" style="625" customWidth="1"/>
    <col min="1557" max="1557" width="0.5546875" style="625" customWidth="1"/>
    <col min="1558" max="1558" width="11.44140625" style="625" customWidth="1"/>
    <col min="1559" max="1559" width="0.5546875" style="625" customWidth="1"/>
    <col min="1560" max="1560" width="10.44140625" style="625" customWidth="1"/>
    <col min="1561" max="1561" width="0.5546875" style="625" customWidth="1"/>
    <col min="1562" max="1562" width="10.5546875" style="625" bestFit="1" customWidth="1"/>
    <col min="1563" max="1563" width="0.5546875" style="625" customWidth="1"/>
    <col min="1564" max="1564" width="10.5546875" style="625" bestFit="1" customWidth="1"/>
    <col min="1565" max="1792" width="9" style="625"/>
    <col min="1793" max="1793" width="1.109375" style="625" customWidth="1"/>
    <col min="1794" max="1794" width="42.5546875" style="625" customWidth="1"/>
    <col min="1795" max="1795" width="7" style="625" customWidth="1"/>
    <col min="1796" max="1796" width="9.88671875" style="625" customWidth="1"/>
    <col min="1797" max="1797" width="0.5546875" style="625" customWidth="1"/>
    <col min="1798" max="1798" width="11" style="625" customWidth="1"/>
    <col min="1799" max="1799" width="0.5546875" style="625" customWidth="1"/>
    <col min="1800" max="1800" width="10.44140625" style="625" customWidth="1"/>
    <col min="1801" max="1801" width="0.5546875" style="625" customWidth="1"/>
    <col min="1802" max="1802" width="12.33203125" style="625" bestFit="1" customWidth="1"/>
    <col min="1803" max="1803" width="0.5546875" style="625" customWidth="1"/>
    <col min="1804" max="1804" width="12.109375" style="625" customWidth="1"/>
    <col min="1805" max="1805" width="0.5546875" style="625" customWidth="1"/>
    <col min="1806" max="1806" width="11.6640625" style="625" customWidth="1"/>
    <col min="1807" max="1807" width="0.5546875" style="625" customWidth="1"/>
    <col min="1808" max="1808" width="8.6640625" style="625" customWidth="1"/>
    <col min="1809" max="1809" width="0.5546875" style="625" customWidth="1"/>
    <col min="1810" max="1810" width="11" style="625" customWidth="1"/>
    <col min="1811" max="1811" width="0.44140625" style="625" customWidth="1"/>
    <col min="1812" max="1812" width="10.44140625" style="625" customWidth="1"/>
    <col min="1813" max="1813" width="0.5546875" style="625" customWidth="1"/>
    <col min="1814" max="1814" width="11.44140625" style="625" customWidth="1"/>
    <col min="1815" max="1815" width="0.5546875" style="625" customWidth="1"/>
    <col min="1816" max="1816" width="10.44140625" style="625" customWidth="1"/>
    <col min="1817" max="1817" width="0.5546875" style="625" customWidth="1"/>
    <col min="1818" max="1818" width="10.5546875" style="625" bestFit="1" customWidth="1"/>
    <col min="1819" max="1819" width="0.5546875" style="625" customWidth="1"/>
    <col min="1820" max="1820" width="10.5546875" style="625" bestFit="1" customWidth="1"/>
    <col min="1821" max="2048" width="9" style="625"/>
    <col min="2049" max="2049" width="1.109375" style="625" customWidth="1"/>
    <col min="2050" max="2050" width="42.5546875" style="625" customWidth="1"/>
    <col min="2051" max="2051" width="7" style="625" customWidth="1"/>
    <col min="2052" max="2052" width="9.88671875" style="625" customWidth="1"/>
    <col min="2053" max="2053" width="0.5546875" style="625" customWidth="1"/>
    <col min="2054" max="2054" width="11" style="625" customWidth="1"/>
    <col min="2055" max="2055" width="0.5546875" style="625" customWidth="1"/>
    <col min="2056" max="2056" width="10.44140625" style="625" customWidth="1"/>
    <col min="2057" max="2057" width="0.5546875" style="625" customWidth="1"/>
    <col min="2058" max="2058" width="12.33203125" style="625" bestFit="1" customWidth="1"/>
    <col min="2059" max="2059" width="0.5546875" style="625" customWidth="1"/>
    <col min="2060" max="2060" width="12.109375" style="625" customWidth="1"/>
    <col min="2061" max="2061" width="0.5546875" style="625" customWidth="1"/>
    <col min="2062" max="2062" width="11.6640625" style="625" customWidth="1"/>
    <col min="2063" max="2063" width="0.5546875" style="625" customWidth="1"/>
    <col min="2064" max="2064" width="8.6640625" style="625" customWidth="1"/>
    <col min="2065" max="2065" width="0.5546875" style="625" customWidth="1"/>
    <col min="2066" max="2066" width="11" style="625" customWidth="1"/>
    <col min="2067" max="2067" width="0.44140625" style="625" customWidth="1"/>
    <col min="2068" max="2068" width="10.44140625" style="625" customWidth="1"/>
    <col min="2069" max="2069" width="0.5546875" style="625" customWidth="1"/>
    <col min="2070" max="2070" width="11.44140625" style="625" customWidth="1"/>
    <col min="2071" max="2071" width="0.5546875" style="625" customWidth="1"/>
    <col min="2072" max="2072" width="10.44140625" style="625" customWidth="1"/>
    <col min="2073" max="2073" width="0.5546875" style="625" customWidth="1"/>
    <col min="2074" max="2074" width="10.5546875" style="625" bestFit="1" customWidth="1"/>
    <col min="2075" max="2075" width="0.5546875" style="625" customWidth="1"/>
    <col min="2076" max="2076" width="10.5546875" style="625" bestFit="1" customWidth="1"/>
    <col min="2077" max="2304" width="9" style="625"/>
    <col min="2305" max="2305" width="1.109375" style="625" customWidth="1"/>
    <col min="2306" max="2306" width="42.5546875" style="625" customWidth="1"/>
    <col min="2307" max="2307" width="7" style="625" customWidth="1"/>
    <col min="2308" max="2308" width="9.88671875" style="625" customWidth="1"/>
    <col min="2309" max="2309" width="0.5546875" style="625" customWidth="1"/>
    <col min="2310" max="2310" width="11" style="625" customWidth="1"/>
    <col min="2311" max="2311" width="0.5546875" style="625" customWidth="1"/>
    <col min="2312" max="2312" width="10.44140625" style="625" customWidth="1"/>
    <col min="2313" max="2313" width="0.5546875" style="625" customWidth="1"/>
    <col min="2314" max="2314" width="12.33203125" style="625" bestFit="1" customWidth="1"/>
    <col min="2315" max="2315" width="0.5546875" style="625" customWidth="1"/>
    <col min="2316" max="2316" width="12.109375" style="625" customWidth="1"/>
    <col min="2317" max="2317" width="0.5546875" style="625" customWidth="1"/>
    <col min="2318" max="2318" width="11.6640625" style="625" customWidth="1"/>
    <col min="2319" max="2319" width="0.5546875" style="625" customWidth="1"/>
    <col min="2320" max="2320" width="8.6640625" style="625" customWidth="1"/>
    <col min="2321" max="2321" width="0.5546875" style="625" customWidth="1"/>
    <col min="2322" max="2322" width="11" style="625" customWidth="1"/>
    <col min="2323" max="2323" width="0.44140625" style="625" customWidth="1"/>
    <col min="2324" max="2324" width="10.44140625" style="625" customWidth="1"/>
    <col min="2325" max="2325" width="0.5546875" style="625" customWidth="1"/>
    <col min="2326" max="2326" width="11.44140625" style="625" customWidth="1"/>
    <col min="2327" max="2327" width="0.5546875" style="625" customWidth="1"/>
    <col min="2328" max="2328" width="10.44140625" style="625" customWidth="1"/>
    <col min="2329" max="2329" width="0.5546875" style="625" customWidth="1"/>
    <col min="2330" max="2330" width="10.5546875" style="625" bestFit="1" customWidth="1"/>
    <col min="2331" max="2331" width="0.5546875" style="625" customWidth="1"/>
    <col min="2332" max="2332" width="10.5546875" style="625" bestFit="1" customWidth="1"/>
    <col min="2333" max="2560" width="9" style="625"/>
    <col min="2561" max="2561" width="1.109375" style="625" customWidth="1"/>
    <col min="2562" max="2562" width="42.5546875" style="625" customWidth="1"/>
    <col min="2563" max="2563" width="7" style="625" customWidth="1"/>
    <col min="2564" max="2564" width="9.88671875" style="625" customWidth="1"/>
    <col min="2565" max="2565" width="0.5546875" style="625" customWidth="1"/>
    <col min="2566" max="2566" width="11" style="625" customWidth="1"/>
    <col min="2567" max="2567" width="0.5546875" style="625" customWidth="1"/>
    <col min="2568" max="2568" width="10.44140625" style="625" customWidth="1"/>
    <col min="2569" max="2569" width="0.5546875" style="625" customWidth="1"/>
    <col min="2570" max="2570" width="12.33203125" style="625" bestFit="1" customWidth="1"/>
    <col min="2571" max="2571" width="0.5546875" style="625" customWidth="1"/>
    <col min="2572" max="2572" width="12.109375" style="625" customWidth="1"/>
    <col min="2573" max="2573" width="0.5546875" style="625" customWidth="1"/>
    <col min="2574" max="2574" width="11.6640625" style="625" customWidth="1"/>
    <col min="2575" max="2575" width="0.5546875" style="625" customWidth="1"/>
    <col min="2576" max="2576" width="8.6640625" style="625" customWidth="1"/>
    <col min="2577" max="2577" width="0.5546875" style="625" customWidth="1"/>
    <col min="2578" max="2578" width="11" style="625" customWidth="1"/>
    <col min="2579" max="2579" width="0.44140625" style="625" customWidth="1"/>
    <col min="2580" max="2580" width="10.44140625" style="625" customWidth="1"/>
    <col min="2581" max="2581" width="0.5546875" style="625" customWidth="1"/>
    <col min="2582" max="2582" width="11.44140625" style="625" customWidth="1"/>
    <col min="2583" max="2583" width="0.5546875" style="625" customWidth="1"/>
    <col min="2584" max="2584" width="10.44140625" style="625" customWidth="1"/>
    <col min="2585" max="2585" width="0.5546875" style="625" customWidth="1"/>
    <col min="2586" max="2586" width="10.5546875" style="625" bestFit="1" customWidth="1"/>
    <col min="2587" max="2587" width="0.5546875" style="625" customWidth="1"/>
    <col min="2588" max="2588" width="10.5546875" style="625" bestFit="1" customWidth="1"/>
    <col min="2589" max="2816" width="9" style="625"/>
    <col min="2817" max="2817" width="1.109375" style="625" customWidth="1"/>
    <col min="2818" max="2818" width="42.5546875" style="625" customWidth="1"/>
    <col min="2819" max="2819" width="7" style="625" customWidth="1"/>
    <col min="2820" max="2820" width="9.88671875" style="625" customWidth="1"/>
    <col min="2821" max="2821" width="0.5546875" style="625" customWidth="1"/>
    <col min="2822" max="2822" width="11" style="625" customWidth="1"/>
    <col min="2823" max="2823" width="0.5546875" style="625" customWidth="1"/>
    <col min="2824" max="2824" width="10.44140625" style="625" customWidth="1"/>
    <col min="2825" max="2825" width="0.5546875" style="625" customWidth="1"/>
    <col min="2826" max="2826" width="12.33203125" style="625" bestFit="1" customWidth="1"/>
    <col min="2827" max="2827" width="0.5546875" style="625" customWidth="1"/>
    <col min="2828" max="2828" width="12.109375" style="625" customWidth="1"/>
    <col min="2829" max="2829" width="0.5546875" style="625" customWidth="1"/>
    <col min="2830" max="2830" width="11.6640625" style="625" customWidth="1"/>
    <col min="2831" max="2831" width="0.5546875" style="625" customWidth="1"/>
    <col min="2832" max="2832" width="8.6640625" style="625" customWidth="1"/>
    <col min="2833" max="2833" width="0.5546875" style="625" customWidth="1"/>
    <col min="2834" max="2834" width="11" style="625" customWidth="1"/>
    <col min="2835" max="2835" width="0.44140625" style="625" customWidth="1"/>
    <col min="2836" max="2836" width="10.44140625" style="625" customWidth="1"/>
    <col min="2837" max="2837" width="0.5546875" style="625" customWidth="1"/>
    <col min="2838" max="2838" width="11.44140625" style="625" customWidth="1"/>
    <col min="2839" max="2839" width="0.5546875" style="625" customWidth="1"/>
    <col min="2840" max="2840" width="10.44140625" style="625" customWidth="1"/>
    <col min="2841" max="2841" width="0.5546875" style="625" customWidth="1"/>
    <col min="2842" max="2842" width="10.5546875" style="625" bestFit="1" customWidth="1"/>
    <col min="2843" max="2843" width="0.5546875" style="625" customWidth="1"/>
    <col min="2844" max="2844" width="10.5546875" style="625" bestFit="1" customWidth="1"/>
    <col min="2845" max="3072" width="9" style="625"/>
    <col min="3073" max="3073" width="1.109375" style="625" customWidth="1"/>
    <col min="3074" max="3074" width="42.5546875" style="625" customWidth="1"/>
    <col min="3075" max="3075" width="7" style="625" customWidth="1"/>
    <col min="3076" max="3076" width="9.88671875" style="625" customWidth="1"/>
    <col min="3077" max="3077" width="0.5546875" style="625" customWidth="1"/>
    <col min="3078" max="3078" width="11" style="625" customWidth="1"/>
    <col min="3079" max="3079" width="0.5546875" style="625" customWidth="1"/>
    <col min="3080" max="3080" width="10.44140625" style="625" customWidth="1"/>
    <col min="3081" max="3081" width="0.5546875" style="625" customWidth="1"/>
    <col min="3082" max="3082" width="12.33203125" style="625" bestFit="1" customWidth="1"/>
    <col min="3083" max="3083" width="0.5546875" style="625" customWidth="1"/>
    <col min="3084" max="3084" width="12.109375" style="625" customWidth="1"/>
    <col min="3085" max="3085" width="0.5546875" style="625" customWidth="1"/>
    <col min="3086" max="3086" width="11.6640625" style="625" customWidth="1"/>
    <col min="3087" max="3087" width="0.5546875" style="625" customWidth="1"/>
    <col min="3088" max="3088" width="8.6640625" style="625" customWidth="1"/>
    <col min="3089" max="3089" width="0.5546875" style="625" customWidth="1"/>
    <col min="3090" max="3090" width="11" style="625" customWidth="1"/>
    <col min="3091" max="3091" width="0.44140625" style="625" customWidth="1"/>
    <col min="3092" max="3092" width="10.44140625" style="625" customWidth="1"/>
    <col min="3093" max="3093" width="0.5546875" style="625" customWidth="1"/>
    <col min="3094" max="3094" width="11.44140625" style="625" customWidth="1"/>
    <col min="3095" max="3095" width="0.5546875" style="625" customWidth="1"/>
    <col min="3096" max="3096" width="10.44140625" style="625" customWidth="1"/>
    <col min="3097" max="3097" width="0.5546875" style="625" customWidth="1"/>
    <col min="3098" max="3098" width="10.5546875" style="625" bestFit="1" customWidth="1"/>
    <col min="3099" max="3099" width="0.5546875" style="625" customWidth="1"/>
    <col min="3100" max="3100" width="10.5546875" style="625" bestFit="1" customWidth="1"/>
    <col min="3101" max="3328" width="9" style="625"/>
    <col min="3329" max="3329" width="1.109375" style="625" customWidth="1"/>
    <col min="3330" max="3330" width="42.5546875" style="625" customWidth="1"/>
    <col min="3331" max="3331" width="7" style="625" customWidth="1"/>
    <col min="3332" max="3332" width="9.88671875" style="625" customWidth="1"/>
    <col min="3333" max="3333" width="0.5546875" style="625" customWidth="1"/>
    <col min="3334" max="3334" width="11" style="625" customWidth="1"/>
    <col min="3335" max="3335" width="0.5546875" style="625" customWidth="1"/>
    <col min="3336" max="3336" width="10.44140625" style="625" customWidth="1"/>
    <col min="3337" max="3337" width="0.5546875" style="625" customWidth="1"/>
    <col min="3338" max="3338" width="12.33203125" style="625" bestFit="1" customWidth="1"/>
    <col min="3339" max="3339" width="0.5546875" style="625" customWidth="1"/>
    <col min="3340" max="3340" width="12.109375" style="625" customWidth="1"/>
    <col min="3341" max="3341" width="0.5546875" style="625" customWidth="1"/>
    <col min="3342" max="3342" width="11.6640625" style="625" customWidth="1"/>
    <col min="3343" max="3343" width="0.5546875" style="625" customWidth="1"/>
    <col min="3344" max="3344" width="8.6640625" style="625" customWidth="1"/>
    <col min="3345" max="3345" width="0.5546875" style="625" customWidth="1"/>
    <col min="3346" max="3346" width="11" style="625" customWidth="1"/>
    <col min="3347" max="3347" width="0.44140625" style="625" customWidth="1"/>
    <col min="3348" max="3348" width="10.44140625" style="625" customWidth="1"/>
    <col min="3349" max="3349" width="0.5546875" style="625" customWidth="1"/>
    <col min="3350" max="3350" width="11.44140625" style="625" customWidth="1"/>
    <col min="3351" max="3351" width="0.5546875" style="625" customWidth="1"/>
    <col min="3352" max="3352" width="10.44140625" style="625" customWidth="1"/>
    <col min="3353" max="3353" width="0.5546875" style="625" customWidth="1"/>
    <col min="3354" max="3354" width="10.5546875" style="625" bestFit="1" customWidth="1"/>
    <col min="3355" max="3355" width="0.5546875" style="625" customWidth="1"/>
    <col min="3356" max="3356" width="10.5546875" style="625" bestFit="1" customWidth="1"/>
    <col min="3357" max="3584" width="9" style="625"/>
    <col min="3585" max="3585" width="1.109375" style="625" customWidth="1"/>
    <col min="3586" max="3586" width="42.5546875" style="625" customWidth="1"/>
    <col min="3587" max="3587" width="7" style="625" customWidth="1"/>
    <col min="3588" max="3588" width="9.88671875" style="625" customWidth="1"/>
    <col min="3589" max="3589" width="0.5546875" style="625" customWidth="1"/>
    <col min="3590" max="3590" width="11" style="625" customWidth="1"/>
    <col min="3591" max="3591" width="0.5546875" style="625" customWidth="1"/>
    <col min="3592" max="3592" width="10.44140625" style="625" customWidth="1"/>
    <col min="3593" max="3593" width="0.5546875" style="625" customWidth="1"/>
    <col min="3594" max="3594" width="12.33203125" style="625" bestFit="1" customWidth="1"/>
    <col min="3595" max="3595" width="0.5546875" style="625" customWidth="1"/>
    <col min="3596" max="3596" width="12.109375" style="625" customWidth="1"/>
    <col min="3597" max="3597" width="0.5546875" style="625" customWidth="1"/>
    <col min="3598" max="3598" width="11.6640625" style="625" customWidth="1"/>
    <col min="3599" max="3599" width="0.5546875" style="625" customWidth="1"/>
    <col min="3600" max="3600" width="8.6640625" style="625" customWidth="1"/>
    <col min="3601" max="3601" width="0.5546875" style="625" customWidth="1"/>
    <col min="3602" max="3602" width="11" style="625" customWidth="1"/>
    <col min="3603" max="3603" width="0.44140625" style="625" customWidth="1"/>
    <col min="3604" max="3604" width="10.44140625" style="625" customWidth="1"/>
    <col min="3605" max="3605" width="0.5546875" style="625" customWidth="1"/>
    <col min="3606" max="3606" width="11.44140625" style="625" customWidth="1"/>
    <col min="3607" max="3607" width="0.5546875" style="625" customWidth="1"/>
    <col min="3608" max="3608" width="10.44140625" style="625" customWidth="1"/>
    <col min="3609" max="3609" width="0.5546875" style="625" customWidth="1"/>
    <col min="3610" max="3610" width="10.5546875" style="625" bestFit="1" customWidth="1"/>
    <col min="3611" max="3611" width="0.5546875" style="625" customWidth="1"/>
    <col min="3612" max="3612" width="10.5546875" style="625" bestFit="1" customWidth="1"/>
    <col min="3613" max="3840" width="9" style="625"/>
    <col min="3841" max="3841" width="1.109375" style="625" customWidth="1"/>
    <col min="3842" max="3842" width="42.5546875" style="625" customWidth="1"/>
    <col min="3843" max="3843" width="7" style="625" customWidth="1"/>
    <col min="3844" max="3844" width="9.88671875" style="625" customWidth="1"/>
    <col min="3845" max="3845" width="0.5546875" style="625" customWidth="1"/>
    <col min="3846" max="3846" width="11" style="625" customWidth="1"/>
    <col min="3847" max="3847" width="0.5546875" style="625" customWidth="1"/>
    <col min="3848" max="3848" width="10.44140625" style="625" customWidth="1"/>
    <col min="3849" max="3849" width="0.5546875" style="625" customWidth="1"/>
    <col min="3850" max="3850" width="12.33203125" style="625" bestFit="1" customWidth="1"/>
    <col min="3851" max="3851" width="0.5546875" style="625" customWidth="1"/>
    <col min="3852" max="3852" width="12.109375" style="625" customWidth="1"/>
    <col min="3853" max="3853" width="0.5546875" style="625" customWidth="1"/>
    <col min="3854" max="3854" width="11.6640625" style="625" customWidth="1"/>
    <col min="3855" max="3855" width="0.5546875" style="625" customWidth="1"/>
    <col min="3856" max="3856" width="8.6640625" style="625" customWidth="1"/>
    <col min="3857" max="3857" width="0.5546875" style="625" customWidth="1"/>
    <col min="3858" max="3858" width="11" style="625" customWidth="1"/>
    <col min="3859" max="3859" width="0.44140625" style="625" customWidth="1"/>
    <col min="3860" max="3860" width="10.44140625" style="625" customWidth="1"/>
    <col min="3861" max="3861" width="0.5546875" style="625" customWidth="1"/>
    <col min="3862" max="3862" width="11.44140625" style="625" customWidth="1"/>
    <col min="3863" max="3863" width="0.5546875" style="625" customWidth="1"/>
    <col min="3864" max="3864" width="10.44140625" style="625" customWidth="1"/>
    <col min="3865" max="3865" width="0.5546875" style="625" customWidth="1"/>
    <col min="3866" max="3866" width="10.5546875" style="625" bestFit="1" customWidth="1"/>
    <col min="3867" max="3867" width="0.5546875" style="625" customWidth="1"/>
    <col min="3868" max="3868" width="10.5546875" style="625" bestFit="1" customWidth="1"/>
    <col min="3869" max="4096" width="9" style="625"/>
    <col min="4097" max="4097" width="1.109375" style="625" customWidth="1"/>
    <col min="4098" max="4098" width="42.5546875" style="625" customWidth="1"/>
    <col min="4099" max="4099" width="7" style="625" customWidth="1"/>
    <col min="4100" max="4100" width="9.88671875" style="625" customWidth="1"/>
    <col min="4101" max="4101" width="0.5546875" style="625" customWidth="1"/>
    <col min="4102" max="4102" width="11" style="625" customWidth="1"/>
    <col min="4103" max="4103" width="0.5546875" style="625" customWidth="1"/>
    <col min="4104" max="4104" width="10.44140625" style="625" customWidth="1"/>
    <col min="4105" max="4105" width="0.5546875" style="625" customWidth="1"/>
    <col min="4106" max="4106" width="12.33203125" style="625" bestFit="1" customWidth="1"/>
    <col min="4107" max="4107" width="0.5546875" style="625" customWidth="1"/>
    <col min="4108" max="4108" width="12.109375" style="625" customWidth="1"/>
    <col min="4109" max="4109" width="0.5546875" style="625" customWidth="1"/>
    <col min="4110" max="4110" width="11.6640625" style="625" customWidth="1"/>
    <col min="4111" max="4111" width="0.5546875" style="625" customWidth="1"/>
    <col min="4112" max="4112" width="8.6640625" style="625" customWidth="1"/>
    <col min="4113" max="4113" width="0.5546875" style="625" customWidth="1"/>
    <col min="4114" max="4114" width="11" style="625" customWidth="1"/>
    <col min="4115" max="4115" width="0.44140625" style="625" customWidth="1"/>
    <col min="4116" max="4116" width="10.44140625" style="625" customWidth="1"/>
    <col min="4117" max="4117" width="0.5546875" style="625" customWidth="1"/>
    <col min="4118" max="4118" width="11.44140625" style="625" customWidth="1"/>
    <col min="4119" max="4119" width="0.5546875" style="625" customWidth="1"/>
    <col min="4120" max="4120" width="10.44140625" style="625" customWidth="1"/>
    <col min="4121" max="4121" width="0.5546875" style="625" customWidth="1"/>
    <col min="4122" max="4122" width="10.5546875" style="625" bestFit="1" customWidth="1"/>
    <col min="4123" max="4123" width="0.5546875" style="625" customWidth="1"/>
    <col min="4124" max="4124" width="10.5546875" style="625" bestFit="1" customWidth="1"/>
    <col min="4125" max="4352" width="9" style="625"/>
    <col min="4353" max="4353" width="1.109375" style="625" customWidth="1"/>
    <col min="4354" max="4354" width="42.5546875" style="625" customWidth="1"/>
    <col min="4355" max="4355" width="7" style="625" customWidth="1"/>
    <col min="4356" max="4356" width="9.88671875" style="625" customWidth="1"/>
    <col min="4357" max="4357" width="0.5546875" style="625" customWidth="1"/>
    <col min="4358" max="4358" width="11" style="625" customWidth="1"/>
    <col min="4359" max="4359" width="0.5546875" style="625" customWidth="1"/>
    <col min="4360" max="4360" width="10.44140625" style="625" customWidth="1"/>
    <col min="4361" max="4361" width="0.5546875" style="625" customWidth="1"/>
    <col min="4362" max="4362" width="12.33203125" style="625" bestFit="1" customWidth="1"/>
    <col min="4363" max="4363" width="0.5546875" style="625" customWidth="1"/>
    <col min="4364" max="4364" width="12.109375" style="625" customWidth="1"/>
    <col min="4365" max="4365" width="0.5546875" style="625" customWidth="1"/>
    <col min="4366" max="4366" width="11.6640625" style="625" customWidth="1"/>
    <col min="4367" max="4367" width="0.5546875" style="625" customWidth="1"/>
    <col min="4368" max="4368" width="8.6640625" style="625" customWidth="1"/>
    <col min="4369" max="4369" width="0.5546875" style="625" customWidth="1"/>
    <col min="4370" max="4370" width="11" style="625" customWidth="1"/>
    <col min="4371" max="4371" width="0.44140625" style="625" customWidth="1"/>
    <col min="4372" max="4372" width="10.44140625" style="625" customWidth="1"/>
    <col min="4373" max="4373" width="0.5546875" style="625" customWidth="1"/>
    <col min="4374" max="4374" width="11.44140625" style="625" customWidth="1"/>
    <col min="4375" max="4375" width="0.5546875" style="625" customWidth="1"/>
    <col min="4376" max="4376" width="10.44140625" style="625" customWidth="1"/>
    <col min="4377" max="4377" width="0.5546875" style="625" customWidth="1"/>
    <col min="4378" max="4378" width="10.5546875" style="625" bestFit="1" customWidth="1"/>
    <col min="4379" max="4379" width="0.5546875" style="625" customWidth="1"/>
    <col min="4380" max="4380" width="10.5546875" style="625" bestFit="1" customWidth="1"/>
    <col min="4381" max="4608" width="9" style="625"/>
    <col min="4609" max="4609" width="1.109375" style="625" customWidth="1"/>
    <col min="4610" max="4610" width="42.5546875" style="625" customWidth="1"/>
    <col min="4611" max="4611" width="7" style="625" customWidth="1"/>
    <col min="4612" max="4612" width="9.88671875" style="625" customWidth="1"/>
    <col min="4613" max="4613" width="0.5546875" style="625" customWidth="1"/>
    <col min="4614" max="4614" width="11" style="625" customWidth="1"/>
    <col min="4615" max="4615" width="0.5546875" style="625" customWidth="1"/>
    <col min="4616" max="4616" width="10.44140625" style="625" customWidth="1"/>
    <col min="4617" max="4617" width="0.5546875" style="625" customWidth="1"/>
    <col min="4618" max="4618" width="12.33203125" style="625" bestFit="1" customWidth="1"/>
    <col min="4619" max="4619" width="0.5546875" style="625" customWidth="1"/>
    <col min="4620" max="4620" width="12.109375" style="625" customWidth="1"/>
    <col min="4621" max="4621" width="0.5546875" style="625" customWidth="1"/>
    <col min="4622" max="4622" width="11.6640625" style="625" customWidth="1"/>
    <col min="4623" max="4623" width="0.5546875" style="625" customWidth="1"/>
    <col min="4624" max="4624" width="8.6640625" style="625" customWidth="1"/>
    <col min="4625" max="4625" width="0.5546875" style="625" customWidth="1"/>
    <col min="4626" max="4626" width="11" style="625" customWidth="1"/>
    <col min="4627" max="4627" width="0.44140625" style="625" customWidth="1"/>
    <col min="4628" max="4628" width="10.44140625" style="625" customWidth="1"/>
    <col min="4629" max="4629" width="0.5546875" style="625" customWidth="1"/>
    <col min="4630" max="4630" width="11.44140625" style="625" customWidth="1"/>
    <col min="4631" max="4631" width="0.5546875" style="625" customWidth="1"/>
    <col min="4632" max="4632" width="10.44140625" style="625" customWidth="1"/>
    <col min="4633" max="4633" width="0.5546875" style="625" customWidth="1"/>
    <col min="4634" max="4634" width="10.5546875" style="625" bestFit="1" customWidth="1"/>
    <col min="4635" max="4635" width="0.5546875" style="625" customWidth="1"/>
    <col min="4636" max="4636" width="10.5546875" style="625" bestFit="1" customWidth="1"/>
    <col min="4637" max="4864" width="9" style="625"/>
    <col min="4865" max="4865" width="1.109375" style="625" customWidth="1"/>
    <col min="4866" max="4866" width="42.5546875" style="625" customWidth="1"/>
    <col min="4867" max="4867" width="7" style="625" customWidth="1"/>
    <col min="4868" max="4868" width="9.88671875" style="625" customWidth="1"/>
    <col min="4869" max="4869" width="0.5546875" style="625" customWidth="1"/>
    <col min="4870" max="4870" width="11" style="625" customWidth="1"/>
    <col min="4871" max="4871" width="0.5546875" style="625" customWidth="1"/>
    <col min="4872" max="4872" width="10.44140625" style="625" customWidth="1"/>
    <col min="4873" max="4873" width="0.5546875" style="625" customWidth="1"/>
    <col min="4874" max="4874" width="12.33203125" style="625" bestFit="1" customWidth="1"/>
    <col min="4875" max="4875" width="0.5546875" style="625" customWidth="1"/>
    <col min="4876" max="4876" width="12.109375" style="625" customWidth="1"/>
    <col min="4877" max="4877" width="0.5546875" style="625" customWidth="1"/>
    <col min="4878" max="4878" width="11.6640625" style="625" customWidth="1"/>
    <col min="4879" max="4879" width="0.5546875" style="625" customWidth="1"/>
    <col min="4880" max="4880" width="8.6640625" style="625" customWidth="1"/>
    <col min="4881" max="4881" width="0.5546875" style="625" customWidth="1"/>
    <col min="4882" max="4882" width="11" style="625" customWidth="1"/>
    <col min="4883" max="4883" width="0.44140625" style="625" customWidth="1"/>
    <col min="4884" max="4884" width="10.44140625" style="625" customWidth="1"/>
    <col min="4885" max="4885" width="0.5546875" style="625" customWidth="1"/>
    <col min="4886" max="4886" width="11.44140625" style="625" customWidth="1"/>
    <col min="4887" max="4887" width="0.5546875" style="625" customWidth="1"/>
    <col min="4888" max="4888" width="10.44140625" style="625" customWidth="1"/>
    <col min="4889" max="4889" width="0.5546875" style="625" customWidth="1"/>
    <col min="4890" max="4890" width="10.5546875" style="625" bestFit="1" customWidth="1"/>
    <col min="4891" max="4891" width="0.5546875" style="625" customWidth="1"/>
    <col min="4892" max="4892" width="10.5546875" style="625" bestFit="1" customWidth="1"/>
    <col min="4893" max="5120" width="9" style="625"/>
    <col min="5121" max="5121" width="1.109375" style="625" customWidth="1"/>
    <col min="5122" max="5122" width="42.5546875" style="625" customWidth="1"/>
    <col min="5123" max="5123" width="7" style="625" customWidth="1"/>
    <col min="5124" max="5124" width="9.88671875" style="625" customWidth="1"/>
    <col min="5125" max="5125" width="0.5546875" style="625" customWidth="1"/>
    <col min="5126" max="5126" width="11" style="625" customWidth="1"/>
    <col min="5127" max="5127" width="0.5546875" style="625" customWidth="1"/>
    <col min="5128" max="5128" width="10.44140625" style="625" customWidth="1"/>
    <col min="5129" max="5129" width="0.5546875" style="625" customWidth="1"/>
    <col min="5130" max="5130" width="12.33203125" style="625" bestFit="1" customWidth="1"/>
    <col min="5131" max="5131" width="0.5546875" style="625" customWidth="1"/>
    <col min="5132" max="5132" width="12.109375" style="625" customWidth="1"/>
    <col min="5133" max="5133" width="0.5546875" style="625" customWidth="1"/>
    <col min="5134" max="5134" width="11.6640625" style="625" customWidth="1"/>
    <col min="5135" max="5135" width="0.5546875" style="625" customWidth="1"/>
    <col min="5136" max="5136" width="8.6640625" style="625" customWidth="1"/>
    <col min="5137" max="5137" width="0.5546875" style="625" customWidth="1"/>
    <col min="5138" max="5138" width="11" style="625" customWidth="1"/>
    <col min="5139" max="5139" width="0.44140625" style="625" customWidth="1"/>
    <col min="5140" max="5140" width="10.44140625" style="625" customWidth="1"/>
    <col min="5141" max="5141" width="0.5546875" style="625" customWidth="1"/>
    <col min="5142" max="5142" width="11.44140625" style="625" customWidth="1"/>
    <col min="5143" max="5143" width="0.5546875" style="625" customWidth="1"/>
    <col min="5144" max="5144" width="10.44140625" style="625" customWidth="1"/>
    <col min="5145" max="5145" width="0.5546875" style="625" customWidth="1"/>
    <col min="5146" max="5146" width="10.5546875" style="625" bestFit="1" customWidth="1"/>
    <col min="5147" max="5147" width="0.5546875" style="625" customWidth="1"/>
    <col min="5148" max="5148" width="10.5546875" style="625" bestFit="1" customWidth="1"/>
    <col min="5149" max="5376" width="9" style="625"/>
    <col min="5377" max="5377" width="1.109375" style="625" customWidth="1"/>
    <col min="5378" max="5378" width="42.5546875" style="625" customWidth="1"/>
    <col min="5379" max="5379" width="7" style="625" customWidth="1"/>
    <col min="5380" max="5380" width="9.88671875" style="625" customWidth="1"/>
    <col min="5381" max="5381" width="0.5546875" style="625" customWidth="1"/>
    <col min="5382" max="5382" width="11" style="625" customWidth="1"/>
    <col min="5383" max="5383" width="0.5546875" style="625" customWidth="1"/>
    <col min="5384" max="5384" width="10.44140625" style="625" customWidth="1"/>
    <col min="5385" max="5385" width="0.5546875" style="625" customWidth="1"/>
    <col min="5386" max="5386" width="12.33203125" style="625" bestFit="1" customWidth="1"/>
    <col min="5387" max="5387" width="0.5546875" style="625" customWidth="1"/>
    <col min="5388" max="5388" width="12.109375" style="625" customWidth="1"/>
    <col min="5389" max="5389" width="0.5546875" style="625" customWidth="1"/>
    <col min="5390" max="5390" width="11.6640625" style="625" customWidth="1"/>
    <col min="5391" max="5391" width="0.5546875" style="625" customWidth="1"/>
    <col min="5392" max="5392" width="8.6640625" style="625" customWidth="1"/>
    <col min="5393" max="5393" width="0.5546875" style="625" customWidth="1"/>
    <col min="5394" max="5394" width="11" style="625" customWidth="1"/>
    <col min="5395" max="5395" width="0.44140625" style="625" customWidth="1"/>
    <col min="5396" max="5396" width="10.44140625" style="625" customWidth="1"/>
    <col min="5397" max="5397" width="0.5546875" style="625" customWidth="1"/>
    <col min="5398" max="5398" width="11.44140625" style="625" customWidth="1"/>
    <col min="5399" max="5399" width="0.5546875" style="625" customWidth="1"/>
    <col min="5400" max="5400" width="10.44140625" style="625" customWidth="1"/>
    <col min="5401" max="5401" width="0.5546875" style="625" customWidth="1"/>
    <col min="5402" max="5402" width="10.5546875" style="625" bestFit="1" customWidth="1"/>
    <col min="5403" max="5403" width="0.5546875" style="625" customWidth="1"/>
    <col min="5404" max="5404" width="10.5546875" style="625" bestFit="1" customWidth="1"/>
    <col min="5405" max="5632" width="9" style="625"/>
    <col min="5633" max="5633" width="1.109375" style="625" customWidth="1"/>
    <col min="5634" max="5634" width="42.5546875" style="625" customWidth="1"/>
    <col min="5635" max="5635" width="7" style="625" customWidth="1"/>
    <col min="5636" max="5636" width="9.88671875" style="625" customWidth="1"/>
    <col min="5637" max="5637" width="0.5546875" style="625" customWidth="1"/>
    <col min="5638" max="5638" width="11" style="625" customWidth="1"/>
    <col min="5639" max="5639" width="0.5546875" style="625" customWidth="1"/>
    <col min="5640" max="5640" width="10.44140625" style="625" customWidth="1"/>
    <col min="5641" max="5641" width="0.5546875" style="625" customWidth="1"/>
    <col min="5642" max="5642" width="12.33203125" style="625" bestFit="1" customWidth="1"/>
    <col min="5643" max="5643" width="0.5546875" style="625" customWidth="1"/>
    <col min="5644" max="5644" width="12.109375" style="625" customWidth="1"/>
    <col min="5645" max="5645" width="0.5546875" style="625" customWidth="1"/>
    <col min="5646" max="5646" width="11.6640625" style="625" customWidth="1"/>
    <col min="5647" max="5647" width="0.5546875" style="625" customWidth="1"/>
    <col min="5648" max="5648" width="8.6640625" style="625" customWidth="1"/>
    <col min="5649" max="5649" width="0.5546875" style="625" customWidth="1"/>
    <col min="5650" max="5650" width="11" style="625" customWidth="1"/>
    <col min="5651" max="5651" width="0.44140625" style="625" customWidth="1"/>
    <col min="5652" max="5652" width="10.44140625" style="625" customWidth="1"/>
    <col min="5653" max="5653" width="0.5546875" style="625" customWidth="1"/>
    <col min="5654" max="5654" width="11.44140625" style="625" customWidth="1"/>
    <col min="5655" max="5655" width="0.5546875" style="625" customWidth="1"/>
    <col min="5656" max="5656" width="10.44140625" style="625" customWidth="1"/>
    <col min="5657" max="5657" width="0.5546875" style="625" customWidth="1"/>
    <col min="5658" max="5658" width="10.5546875" style="625" bestFit="1" customWidth="1"/>
    <col min="5659" max="5659" width="0.5546875" style="625" customWidth="1"/>
    <col min="5660" max="5660" width="10.5546875" style="625" bestFit="1" customWidth="1"/>
    <col min="5661" max="5888" width="9" style="625"/>
    <col min="5889" max="5889" width="1.109375" style="625" customWidth="1"/>
    <col min="5890" max="5890" width="42.5546875" style="625" customWidth="1"/>
    <col min="5891" max="5891" width="7" style="625" customWidth="1"/>
    <col min="5892" max="5892" width="9.88671875" style="625" customWidth="1"/>
    <col min="5893" max="5893" width="0.5546875" style="625" customWidth="1"/>
    <col min="5894" max="5894" width="11" style="625" customWidth="1"/>
    <col min="5895" max="5895" width="0.5546875" style="625" customWidth="1"/>
    <col min="5896" max="5896" width="10.44140625" style="625" customWidth="1"/>
    <col min="5897" max="5897" width="0.5546875" style="625" customWidth="1"/>
    <col min="5898" max="5898" width="12.33203125" style="625" bestFit="1" customWidth="1"/>
    <col min="5899" max="5899" width="0.5546875" style="625" customWidth="1"/>
    <col min="5900" max="5900" width="12.109375" style="625" customWidth="1"/>
    <col min="5901" max="5901" width="0.5546875" style="625" customWidth="1"/>
    <col min="5902" max="5902" width="11.6640625" style="625" customWidth="1"/>
    <col min="5903" max="5903" width="0.5546875" style="625" customWidth="1"/>
    <col min="5904" max="5904" width="8.6640625" style="625" customWidth="1"/>
    <col min="5905" max="5905" width="0.5546875" style="625" customWidth="1"/>
    <col min="5906" max="5906" width="11" style="625" customWidth="1"/>
    <col min="5907" max="5907" width="0.44140625" style="625" customWidth="1"/>
    <col min="5908" max="5908" width="10.44140625" style="625" customWidth="1"/>
    <col min="5909" max="5909" width="0.5546875" style="625" customWidth="1"/>
    <col min="5910" max="5910" width="11.44140625" style="625" customWidth="1"/>
    <col min="5911" max="5911" width="0.5546875" style="625" customWidth="1"/>
    <col min="5912" max="5912" width="10.44140625" style="625" customWidth="1"/>
    <col min="5913" max="5913" width="0.5546875" style="625" customWidth="1"/>
    <col min="5914" max="5914" width="10.5546875" style="625" bestFit="1" customWidth="1"/>
    <col min="5915" max="5915" width="0.5546875" style="625" customWidth="1"/>
    <col min="5916" max="5916" width="10.5546875" style="625" bestFit="1" customWidth="1"/>
    <col min="5917" max="6144" width="9" style="625"/>
    <col min="6145" max="6145" width="1.109375" style="625" customWidth="1"/>
    <col min="6146" max="6146" width="42.5546875" style="625" customWidth="1"/>
    <col min="6147" max="6147" width="7" style="625" customWidth="1"/>
    <col min="6148" max="6148" width="9.88671875" style="625" customWidth="1"/>
    <col min="6149" max="6149" width="0.5546875" style="625" customWidth="1"/>
    <col min="6150" max="6150" width="11" style="625" customWidth="1"/>
    <col min="6151" max="6151" width="0.5546875" style="625" customWidth="1"/>
    <col min="6152" max="6152" width="10.44140625" style="625" customWidth="1"/>
    <col min="6153" max="6153" width="0.5546875" style="625" customWidth="1"/>
    <col min="6154" max="6154" width="12.33203125" style="625" bestFit="1" customWidth="1"/>
    <col min="6155" max="6155" width="0.5546875" style="625" customWidth="1"/>
    <col min="6156" max="6156" width="12.109375" style="625" customWidth="1"/>
    <col min="6157" max="6157" width="0.5546875" style="625" customWidth="1"/>
    <col min="6158" max="6158" width="11.6640625" style="625" customWidth="1"/>
    <col min="6159" max="6159" width="0.5546875" style="625" customWidth="1"/>
    <col min="6160" max="6160" width="8.6640625" style="625" customWidth="1"/>
    <col min="6161" max="6161" width="0.5546875" style="625" customWidth="1"/>
    <col min="6162" max="6162" width="11" style="625" customWidth="1"/>
    <col min="6163" max="6163" width="0.44140625" style="625" customWidth="1"/>
    <col min="6164" max="6164" width="10.44140625" style="625" customWidth="1"/>
    <col min="6165" max="6165" width="0.5546875" style="625" customWidth="1"/>
    <col min="6166" max="6166" width="11.44140625" style="625" customWidth="1"/>
    <col min="6167" max="6167" width="0.5546875" style="625" customWidth="1"/>
    <col min="6168" max="6168" width="10.44140625" style="625" customWidth="1"/>
    <col min="6169" max="6169" width="0.5546875" style="625" customWidth="1"/>
    <col min="6170" max="6170" width="10.5546875" style="625" bestFit="1" customWidth="1"/>
    <col min="6171" max="6171" width="0.5546875" style="625" customWidth="1"/>
    <col min="6172" max="6172" width="10.5546875" style="625" bestFit="1" customWidth="1"/>
    <col min="6173" max="6400" width="9" style="625"/>
    <col min="6401" max="6401" width="1.109375" style="625" customWidth="1"/>
    <col min="6402" max="6402" width="42.5546875" style="625" customWidth="1"/>
    <col min="6403" max="6403" width="7" style="625" customWidth="1"/>
    <col min="6404" max="6404" width="9.88671875" style="625" customWidth="1"/>
    <col min="6405" max="6405" width="0.5546875" style="625" customWidth="1"/>
    <col min="6406" max="6406" width="11" style="625" customWidth="1"/>
    <col min="6407" max="6407" width="0.5546875" style="625" customWidth="1"/>
    <col min="6408" max="6408" width="10.44140625" style="625" customWidth="1"/>
    <col min="6409" max="6409" width="0.5546875" style="625" customWidth="1"/>
    <col min="6410" max="6410" width="12.33203125" style="625" bestFit="1" customWidth="1"/>
    <col min="6411" max="6411" width="0.5546875" style="625" customWidth="1"/>
    <col min="6412" max="6412" width="12.109375" style="625" customWidth="1"/>
    <col min="6413" max="6413" width="0.5546875" style="625" customWidth="1"/>
    <col min="6414" max="6414" width="11.6640625" style="625" customWidth="1"/>
    <col min="6415" max="6415" width="0.5546875" style="625" customWidth="1"/>
    <col min="6416" max="6416" width="8.6640625" style="625" customWidth="1"/>
    <col min="6417" max="6417" width="0.5546875" style="625" customWidth="1"/>
    <col min="6418" max="6418" width="11" style="625" customWidth="1"/>
    <col min="6419" max="6419" width="0.44140625" style="625" customWidth="1"/>
    <col min="6420" max="6420" width="10.44140625" style="625" customWidth="1"/>
    <col min="6421" max="6421" width="0.5546875" style="625" customWidth="1"/>
    <col min="6422" max="6422" width="11.44140625" style="625" customWidth="1"/>
    <col min="6423" max="6423" width="0.5546875" style="625" customWidth="1"/>
    <col min="6424" max="6424" width="10.44140625" style="625" customWidth="1"/>
    <col min="6425" max="6425" width="0.5546875" style="625" customWidth="1"/>
    <col min="6426" max="6426" width="10.5546875" style="625" bestFit="1" customWidth="1"/>
    <col min="6427" max="6427" width="0.5546875" style="625" customWidth="1"/>
    <col min="6428" max="6428" width="10.5546875" style="625" bestFit="1" customWidth="1"/>
    <col min="6429" max="6656" width="9" style="625"/>
    <col min="6657" max="6657" width="1.109375" style="625" customWidth="1"/>
    <col min="6658" max="6658" width="42.5546875" style="625" customWidth="1"/>
    <col min="6659" max="6659" width="7" style="625" customWidth="1"/>
    <col min="6660" max="6660" width="9.88671875" style="625" customWidth="1"/>
    <col min="6661" max="6661" width="0.5546875" style="625" customWidth="1"/>
    <col min="6662" max="6662" width="11" style="625" customWidth="1"/>
    <col min="6663" max="6663" width="0.5546875" style="625" customWidth="1"/>
    <col min="6664" max="6664" width="10.44140625" style="625" customWidth="1"/>
    <col min="6665" max="6665" width="0.5546875" style="625" customWidth="1"/>
    <col min="6666" max="6666" width="12.33203125" style="625" bestFit="1" customWidth="1"/>
    <col min="6667" max="6667" width="0.5546875" style="625" customWidth="1"/>
    <col min="6668" max="6668" width="12.109375" style="625" customWidth="1"/>
    <col min="6669" max="6669" width="0.5546875" style="625" customWidth="1"/>
    <col min="6670" max="6670" width="11.6640625" style="625" customWidth="1"/>
    <col min="6671" max="6671" width="0.5546875" style="625" customWidth="1"/>
    <col min="6672" max="6672" width="8.6640625" style="625" customWidth="1"/>
    <col min="6673" max="6673" width="0.5546875" style="625" customWidth="1"/>
    <col min="6674" max="6674" width="11" style="625" customWidth="1"/>
    <col min="6675" max="6675" width="0.44140625" style="625" customWidth="1"/>
    <col min="6676" max="6676" width="10.44140625" style="625" customWidth="1"/>
    <col min="6677" max="6677" width="0.5546875" style="625" customWidth="1"/>
    <col min="6678" max="6678" width="11.44140625" style="625" customWidth="1"/>
    <col min="6679" max="6679" width="0.5546875" style="625" customWidth="1"/>
    <col min="6680" max="6680" width="10.44140625" style="625" customWidth="1"/>
    <col min="6681" max="6681" width="0.5546875" style="625" customWidth="1"/>
    <col min="6682" max="6682" width="10.5546875" style="625" bestFit="1" customWidth="1"/>
    <col min="6683" max="6683" width="0.5546875" style="625" customWidth="1"/>
    <col min="6684" max="6684" width="10.5546875" style="625" bestFit="1" customWidth="1"/>
    <col min="6685" max="6912" width="9" style="625"/>
    <col min="6913" max="6913" width="1.109375" style="625" customWidth="1"/>
    <col min="6914" max="6914" width="42.5546875" style="625" customWidth="1"/>
    <col min="6915" max="6915" width="7" style="625" customWidth="1"/>
    <col min="6916" max="6916" width="9.88671875" style="625" customWidth="1"/>
    <col min="6917" max="6917" width="0.5546875" style="625" customWidth="1"/>
    <col min="6918" max="6918" width="11" style="625" customWidth="1"/>
    <col min="6919" max="6919" width="0.5546875" style="625" customWidth="1"/>
    <col min="6920" max="6920" width="10.44140625" style="625" customWidth="1"/>
    <col min="6921" max="6921" width="0.5546875" style="625" customWidth="1"/>
    <col min="6922" max="6922" width="12.33203125" style="625" bestFit="1" customWidth="1"/>
    <col min="6923" max="6923" width="0.5546875" style="625" customWidth="1"/>
    <col min="6924" max="6924" width="12.109375" style="625" customWidth="1"/>
    <col min="6925" max="6925" width="0.5546875" style="625" customWidth="1"/>
    <col min="6926" max="6926" width="11.6640625" style="625" customWidth="1"/>
    <col min="6927" max="6927" width="0.5546875" style="625" customWidth="1"/>
    <col min="6928" max="6928" width="8.6640625" style="625" customWidth="1"/>
    <col min="6929" max="6929" width="0.5546875" style="625" customWidth="1"/>
    <col min="6930" max="6930" width="11" style="625" customWidth="1"/>
    <col min="6931" max="6931" width="0.44140625" style="625" customWidth="1"/>
    <col min="6932" max="6932" width="10.44140625" style="625" customWidth="1"/>
    <col min="6933" max="6933" width="0.5546875" style="625" customWidth="1"/>
    <col min="6934" max="6934" width="11.44140625" style="625" customWidth="1"/>
    <col min="6935" max="6935" width="0.5546875" style="625" customWidth="1"/>
    <col min="6936" max="6936" width="10.44140625" style="625" customWidth="1"/>
    <col min="6937" max="6937" width="0.5546875" style="625" customWidth="1"/>
    <col min="6938" max="6938" width="10.5546875" style="625" bestFit="1" customWidth="1"/>
    <col min="6939" max="6939" width="0.5546875" style="625" customWidth="1"/>
    <col min="6940" max="6940" width="10.5546875" style="625" bestFit="1" customWidth="1"/>
    <col min="6941" max="7168" width="9" style="625"/>
    <col min="7169" max="7169" width="1.109375" style="625" customWidth="1"/>
    <col min="7170" max="7170" width="42.5546875" style="625" customWidth="1"/>
    <col min="7171" max="7171" width="7" style="625" customWidth="1"/>
    <col min="7172" max="7172" width="9.88671875" style="625" customWidth="1"/>
    <col min="7173" max="7173" width="0.5546875" style="625" customWidth="1"/>
    <col min="7174" max="7174" width="11" style="625" customWidth="1"/>
    <col min="7175" max="7175" width="0.5546875" style="625" customWidth="1"/>
    <col min="7176" max="7176" width="10.44140625" style="625" customWidth="1"/>
    <col min="7177" max="7177" width="0.5546875" style="625" customWidth="1"/>
    <col min="7178" max="7178" width="12.33203125" style="625" bestFit="1" customWidth="1"/>
    <col min="7179" max="7179" width="0.5546875" style="625" customWidth="1"/>
    <col min="7180" max="7180" width="12.109375" style="625" customWidth="1"/>
    <col min="7181" max="7181" width="0.5546875" style="625" customWidth="1"/>
    <col min="7182" max="7182" width="11.6640625" style="625" customWidth="1"/>
    <col min="7183" max="7183" width="0.5546875" style="625" customWidth="1"/>
    <col min="7184" max="7184" width="8.6640625" style="625" customWidth="1"/>
    <col min="7185" max="7185" width="0.5546875" style="625" customWidth="1"/>
    <col min="7186" max="7186" width="11" style="625" customWidth="1"/>
    <col min="7187" max="7187" width="0.44140625" style="625" customWidth="1"/>
    <col min="7188" max="7188" width="10.44140625" style="625" customWidth="1"/>
    <col min="7189" max="7189" width="0.5546875" style="625" customWidth="1"/>
    <col min="7190" max="7190" width="11.44140625" style="625" customWidth="1"/>
    <col min="7191" max="7191" width="0.5546875" style="625" customWidth="1"/>
    <col min="7192" max="7192" width="10.44140625" style="625" customWidth="1"/>
    <col min="7193" max="7193" width="0.5546875" style="625" customWidth="1"/>
    <col min="7194" max="7194" width="10.5546875" style="625" bestFit="1" customWidth="1"/>
    <col min="7195" max="7195" width="0.5546875" style="625" customWidth="1"/>
    <col min="7196" max="7196" width="10.5546875" style="625" bestFit="1" customWidth="1"/>
    <col min="7197" max="7424" width="9" style="625"/>
    <col min="7425" max="7425" width="1.109375" style="625" customWidth="1"/>
    <col min="7426" max="7426" width="42.5546875" style="625" customWidth="1"/>
    <col min="7427" max="7427" width="7" style="625" customWidth="1"/>
    <col min="7428" max="7428" width="9.88671875" style="625" customWidth="1"/>
    <col min="7429" max="7429" width="0.5546875" style="625" customWidth="1"/>
    <col min="7430" max="7430" width="11" style="625" customWidth="1"/>
    <col min="7431" max="7431" width="0.5546875" style="625" customWidth="1"/>
    <col min="7432" max="7432" width="10.44140625" style="625" customWidth="1"/>
    <col min="7433" max="7433" width="0.5546875" style="625" customWidth="1"/>
    <col min="7434" max="7434" width="12.33203125" style="625" bestFit="1" customWidth="1"/>
    <col min="7435" max="7435" width="0.5546875" style="625" customWidth="1"/>
    <col min="7436" max="7436" width="12.109375" style="625" customWidth="1"/>
    <col min="7437" max="7437" width="0.5546875" style="625" customWidth="1"/>
    <col min="7438" max="7438" width="11.6640625" style="625" customWidth="1"/>
    <col min="7439" max="7439" width="0.5546875" style="625" customWidth="1"/>
    <col min="7440" max="7440" width="8.6640625" style="625" customWidth="1"/>
    <col min="7441" max="7441" width="0.5546875" style="625" customWidth="1"/>
    <col min="7442" max="7442" width="11" style="625" customWidth="1"/>
    <col min="7443" max="7443" width="0.44140625" style="625" customWidth="1"/>
    <col min="7444" max="7444" width="10.44140625" style="625" customWidth="1"/>
    <col min="7445" max="7445" width="0.5546875" style="625" customWidth="1"/>
    <col min="7446" max="7446" width="11.44140625" style="625" customWidth="1"/>
    <col min="7447" max="7447" width="0.5546875" style="625" customWidth="1"/>
    <col min="7448" max="7448" width="10.44140625" style="625" customWidth="1"/>
    <col min="7449" max="7449" width="0.5546875" style="625" customWidth="1"/>
    <col min="7450" max="7450" width="10.5546875" style="625" bestFit="1" customWidth="1"/>
    <col min="7451" max="7451" width="0.5546875" style="625" customWidth="1"/>
    <col min="7452" max="7452" width="10.5546875" style="625" bestFit="1" customWidth="1"/>
    <col min="7453" max="7680" width="9" style="625"/>
    <col min="7681" max="7681" width="1.109375" style="625" customWidth="1"/>
    <col min="7682" max="7682" width="42.5546875" style="625" customWidth="1"/>
    <col min="7683" max="7683" width="7" style="625" customWidth="1"/>
    <col min="7684" max="7684" width="9.88671875" style="625" customWidth="1"/>
    <col min="7685" max="7685" width="0.5546875" style="625" customWidth="1"/>
    <col min="7686" max="7686" width="11" style="625" customWidth="1"/>
    <col min="7687" max="7687" width="0.5546875" style="625" customWidth="1"/>
    <col min="7688" max="7688" width="10.44140625" style="625" customWidth="1"/>
    <col min="7689" max="7689" width="0.5546875" style="625" customWidth="1"/>
    <col min="7690" max="7690" width="12.33203125" style="625" bestFit="1" customWidth="1"/>
    <col min="7691" max="7691" width="0.5546875" style="625" customWidth="1"/>
    <col min="7692" max="7692" width="12.109375" style="625" customWidth="1"/>
    <col min="7693" max="7693" width="0.5546875" style="625" customWidth="1"/>
    <col min="7694" max="7694" width="11.6640625" style="625" customWidth="1"/>
    <col min="7695" max="7695" width="0.5546875" style="625" customWidth="1"/>
    <col min="7696" max="7696" width="8.6640625" style="625" customWidth="1"/>
    <col min="7697" max="7697" width="0.5546875" style="625" customWidth="1"/>
    <col min="7698" max="7698" width="11" style="625" customWidth="1"/>
    <col min="7699" max="7699" width="0.44140625" style="625" customWidth="1"/>
    <col min="7700" max="7700" width="10.44140625" style="625" customWidth="1"/>
    <col min="7701" max="7701" width="0.5546875" style="625" customWidth="1"/>
    <col min="7702" max="7702" width="11.44140625" style="625" customWidth="1"/>
    <col min="7703" max="7703" width="0.5546875" style="625" customWidth="1"/>
    <col min="7704" max="7704" width="10.44140625" style="625" customWidth="1"/>
    <col min="7705" max="7705" width="0.5546875" style="625" customWidth="1"/>
    <col min="7706" max="7706" width="10.5546875" style="625" bestFit="1" customWidth="1"/>
    <col min="7707" max="7707" width="0.5546875" style="625" customWidth="1"/>
    <col min="7708" max="7708" width="10.5546875" style="625" bestFit="1" customWidth="1"/>
    <col min="7709" max="7936" width="9" style="625"/>
    <col min="7937" max="7937" width="1.109375" style="625" customWidth="1"/>
    <col min="7938" max="7938" width="42.5546875" style="625" customWidth="1"/>
    <col min="7939" max="7939" width="7" style="625" customWidth="1"/>
    <col min="7940" max="7940" width="9.88671875" style="625" customWidth="1"/>
    <col min="7941" max="7941" width="0.5546875" style="625" customWidth="1"/>
    <col min="7942" max="7942" width="11" style="625" customWidth="1"/>
    <col min="7943" max="7943" width="0.5546875" style="625" customWidth="1"/>
    <col min="7944" max="7944" width="10.44140625" style="625" customWidth="1"/>
    <col min="7945" max="7945" width="0.5546875" style="625" customWidth="1"/>
    <col min="7946" max="7946" width="12.33203125" style="625" bestFit="1" customWidth="1"/>
    <col min="7947" max="7947" width="0.5546875" style="625" customWidth="1"/>
    <col min="7948" max="7948" width="12.109375" style="625" customWidth="1"/>
    <col min="7949" max="7949" width="0.5546875" style="625" customWidth="1"/>
    <col min="7950" max="7950" width="11.6640625" style="625" customWidth="1"/>
    <col min="7951" max="7951" width="0.5546875" style="625" customWidth="1"/>
    <col min="7952" max="7952" width="8.6640625" style="625" customWidth="1"/>
    <col min="7953" max="7953" width="0.5546875" style="625" customWidth="1"/>
    <col min="7954" max="7954" width="11" style="625" customWidth="1"/>
    <col min="7955" max="7955" width="0.44140625" style="625" customWidth="1"/>
    <col min="7956" max="7956" width="10.44140625" style="625" customWidth="1"/>
    <col min="7957" max="7957" width="0.5546875" style="625" customWidth="1"/>
    <col min="7958" max="7958" width="11.44140625" style="625" customWidth="1"/>
    <col min="7959" max="7959" width="0.5546875" style="625" customWidth="1"/>
    <col min="7960" max="7960" width="10.44140625" style="625" customWidth="1"/>
    <col min="7961" max="7961" width="0.5546875" style="625" customWidth="1"/>
    <col min="7962" max="7962" width="10.5546875" style="625" bestFit="1" customWidth="1"/>
    <col min="7963" max="7963" width="0.5546875" style="625" customWidth="1"/>
    <col min="7964" max="7964" width="10.5546875" style="625" bestFit="1" customWidth="1"/>
    <col min="7965" max="8192" width="9" style="625"/>
    <col min="8193" max="8193" width="1.109375" style="625" customWidth="1"/>
    <col min="8194" max="8194" width="42.5546875" style="625" customWidth="1"/>
    <col min="8195" max="8195" width="7" style="625" customWidth="1"/>
    <col min="8196" max="8196" width="9.88671875" style="625" customWidth="1"/>
    <col min="8197" max="8197" width="0.5546875" style="625" customWidth="1"/>
    <col min="8198" max="8198" width="11" style="625" customWidth="1"/>
    <col min="8199" max="8199" width="0.5546875" style="625" customWidth="1"/>
    <col min="8200" max="8200" width="10.44140625" style="625" customWidth="1"/>
    <col min="8201" max="8201" width="0.5546875" style="625" customWidth="1"/>
    <col min="8202" max="8202" width="12.33203125" style="625" bestFit="1" customWidth="1"/>
    <col min="8203" max="8203" width="0.5546875" style="625" customWidth="1"/>
    <col min="8204" max="8204" width="12.109375" style="625" customWidth="1"/>
    <col min="8205" max="8205" width="0.5546875" style="625" customWidth="1"/>
    <col min="8206" max="8206" width="11.6640625" style="625" customWidth="1"/>
    <col min="8207" max="8207" width="0.5546875" style="625" customWidth="1"/>
    <col min="8208" max="8208" width="8.6640625" style="625" customWidth="1"/>
    <col min="8209" max="8209" width="0.5546875" style="625" customWidth="1"/>
    <col min="8210" max="8210" width="11" style="625" customWidth="1"/>
    <col min="8211" max="8211" width="0.44140625" style="625" customWidth="1"/>
    <col min="8212" max="8212" width="10.44140625" style="625" customWidth="1"/>
    <col min="8213" max="8213" width="0.5546875" style="625" customWidth="1"/>
    <col min="8214" max="8214" width="11.44140625" style="625" customWidth="1"/>
    <col min="8215" max="8215" width="0.5546875" style="625" customWidth="1"/>
    <col min="8216" max="8216" width="10.44140625" style="625" customWidth="1"/>
    <col min="8217" max="8217" width="0.5546875" style="625" customWidth="1"/>
    <col min="8218" max="8218" width="10.5546875" style="625" bestFit="1" customWidth="1"/>
    <col min="8219" max="8219" width="0.5546875" style="625" customWidth="1"/>
    <col min="8220" max="8220" width="10.5546875" style="625" bestFit="1" customWidth="1"/>
    <col min="8221" max="8448" width="9" style="625"/>
    <col min="8449" max="8449" width="1.109375" style="625" customWidth="1"/>
    <col min="8450" max="8450" width="42.5546875" style="625" customWidth="1"/>
    <col min="8451" max="8451" width="7" style="625" customWidth="1"/>
    <col min="8452" max="8452" width="9.88671875" style="625" customWidth="1"/>
    <col min="8453" max="8453" width="0.5546875" style="625" customWidth="1"/>
    <col min="8454" max="8454" width="11" style="625" customWidth="1"/>
    <col min="8455" max="8455" width="0.5546875" style="625" customWidth="1"/>
    <col min="8456" max="8456" width="10.44140625" style="625" customWidth="1"/>
    <col min="8457" max="8457" width="0.5546875" style="625" customWidth="1"/>
    <col min="8458" max="8458" width="12.33203125" style="625" bestFit="1" customWidth="1"/>
    <col min="8459" max="8459" width="0.5546875" style="625" customWidth="1"/>
    <col min="8460" max="8460" width="12.109375" style="625" customWidth="1"/>
    <col min="8461" max="8461" width="0.5546875" style="625" customWidth="1"/>
    <col min="8462" max="8462" width="11.6640625" style="625" customWidth="1"/>
    <col min="8463" max="8463" width="0.5546875" style="625" customWidth="1"/>
    <col min="8464" max="8464" width="8.6640625" style="625" customWidth="1"/>
    <col min="8465" max="8465" width="0.5546875" style="625" customWidth="1"/>
    <col min="8466" max="8466" width="11" style="625" customWidth="1"/>
    <col min="8467" max="8467" width="0.44140625" style="625" customWidth="1"/>
    <col min="8468" max="8468" width="10.44140625" style="625" customWidth="1"/>
    <col min="8469" max="8469" width="0.5546875" style="625" customWidth="1"/>
    <col min="8470" max="8470" width="11.44140625" style="625" customWidth="1"/>
    <col min="8471" max="8471" width="0.5546875" style="625" customWidth="1"/>
    <col min="8472" max="8472" width="10.44140625" style="625" customWidth="1"/>
    <col min="8473" max="8473" width="0.5546875" style="625" customWidth="1"/>
    <col min="8474" max="8474" width="10.5546875" style="625" bestFit="1" customWidth="1"/>
    <col min="8475" max="8475" width="0.5546875" style="625" customWidth="1"/>
    <col min="8476" max="8476" width="10.5546875" style="625" bestFit="1" customWidth="1"/>
    <col min="8477" max="8704" width="9" style="625"/>
    <col min="8705" max="8705" width="1.109375" style="625" customWidth="1"/>
    <col min="8706" max="8706" width="42.5546875" style="625" customWidth="1"/>
    <col min="8707" max="8707" width="7" style="625" customWidth="1"/>
    <col min="8708" max="8708" width="9.88671875" style="625" customWidth="1"/>
    <col min="8709" max="8709" width="0.5546875" style="625" customWidth="1"/>
    <col min="8710" max="8710" width="11" style="625" customWidth="1"/>
    <col min="8711" max="8711" width="0.5546875" style="625" customWidth="1"/>
    <col min="8712" max="8712" width="10.44140625" style="625" customWidth="1"/>
    <col min="8713" max="8713" width="0.5546875" style="625" customWidth="1"/>
    <col min="8714" max="8714" width="12.33203125" style="625" bestFit="1" customWidth="1"/>
    <col min="8715" max="8715" width="0.5546875" style="625" customWidth="1"/>
    <col min="8716" max="8716" width="12.109375" style="625" customWidth="1"/>
    <col min="8717" max="8717" width="0.5546875" style="625" customWidth="1"/>
    <col min="8718" max="8718" width="11.6640625" style="625" customWidth="1"/>
    <col min="8719" max="8719" width="0.5546875" style="625" customWidth="1"/>
    <col min="8720" max="8720" width="8.6640625" style="625" customWidth="1"/>
    <col min="8721" max="8721" width="0.5546875" style="625" customWidth="1"/>
    <col min="8722" max="8722" width="11" style="625" customWidth="1"/>
    <col min="8723" max="8723" width="0.44140625" style="625" customWidth="1"/>
    <col min="8724" max="8724" width="10.44140625" style="625" customWidth="1"/>
    <col min="8725" max="8725" width="0.5546875" style="625" customWidth="1"/>
    <col min="8726" max="8726" width="11.44140625" style="625" customWidth="1"/>
    <col min="8727" max="8727" width="0.5546875" style="625" customWidth="1"/>
    <col min="8728" max="8728" width="10.44140625" style="625" customWidth="1"/>
    <col min="8729" max="8729" width="0.5546875" style="625" customWidth="1"/>
    <col min="8730" max="8730" width="10.5546875" style="625" bestFit="1" customWidth="1"/>
    <col min="8731" max="8731" width="0.5546875" style="625" customWidth="1"/>
    <col min="8732" max="8732" width="10.5546875" style="625" bestFit="1" customWidth="1"/>
    <col min="8733" max="8960" width="9" style="625"/>
    <col min="8961" max="8961" width="1.109375" style="625" customWidth="1"/>
    <col min="8962" max="8962" width="42.5546875" style="625" customWidth="1"/>
    <col min="8963" max="8963" width="7" style="625" customWidth="1"/>
    <col min="8964" max="8964" width="9.88671875" style="625" customWidth="1"/>
    <col min="8965" max="8965" width="0.5546875" style="625" customWidth="1"/>
    <col min="8966" max="8966" width="11" style="625" customWidth="1"/>
    <col min="8967" max="8967" width="0.5546875" style="625" customWidth="1"/>
    <col min="8968" max="8968" width="10.44140625" style="625" customWidth="1"/>
    <col min="8969" max="8969" width="0.5546875" style="625" customWidth="1"/>
    <col min="8970" max="8970" width="12.33203125" style="625" bestFit="1" customWidth="1"/>
    <col min="8971" max="8971" width="0.5546875" style="625" customWidth="1"/>
    <col min="8972" max="8972" width="12.109375" style="625" customWidth="1"/>
    <col min="8973" max="8973" width="0.5546875" style="625" customWidth="1"/>
    <col min="8974" max="8974" width="11.6640625" style="625" customWidth="1"/>
    <col min="8975" max="8975" width="0.5546875" style="625" customWidth="1"/>
    <col min="8976" max="8976" width="8.6640625" style="625" customWidth="1"/>
    <col min="8977" max="8977" width="0.5546875" style="625" customWidth="1"/>
    <col min="8978" max="8978" width="11" style="625" customWidth="1"/>
    <col min="8979" max="8979" width="0.44140625" style="625" customWidth="1"/>
    <col min="8980" max="8980" width="10.44140625" style="625" customWidth="1"/>
    <col min="8981" max="8981" width="0.5546875" style="625" customWidth="1"/>
    <col min="8982" max="8982" width="11.44140625" style="625" customWidth="1"/>
    <col min="8983" max="8983" width="0.5546875" style="625" customWidth="1"/>
    <col min="8984" max="8984" width="10.44140625" style="625" customWidth="1"/>
    <col min="8985" max="8985" width="0.5546875" style="625" customWidth="1"/>
    <col min="8986" max="8986" width="10.5546875" style="625" bestFit="1" customWidth="1"/>
    <col min="8987" max="8987" width="0.5546875" style="625" customWidth="1"/>
    <col min="8988" max="8988" width="10.5546875" style="625" bestFit="1" customWidth="1"/>
    <col min="8989" max="9216" width="9" style="625"/>
    <col min="9217" max="9217" width="1.109375" style="625" customWidth="1"/>
    <col min="9218" max="9218" width="42.5546875" style="625" customWidth="1"/>
    <col min="9219" max="9219" width="7" style="625" customWidth="1"/>
    <col min="9220" max="9220" width="9.88671875" style="625" customWidth="1"/>
    <col min="9221" max="9221" width="0.5546875" style="625" customWidth="1"/>
    <col min="9222" max="9222" width="11" style="625" customWidth="1"/>
    <col min="9223" max="9223" width="0.5546875" style="625" customWidth="1"/>
    <col min="9224" max="9224" width="10.44140625" style="625" customWidth="1"/>
    <col min="9225" max="9225" width="0.5546875" style="625" customWidth="1"/>
    <col min="9226" max="9226" width="12.33203125" style="625" bestFit="1" customWidth="1"/>
    <col min="9227" max="9227" width="0.5546875" style="625" customWidth="1"/>
    <col min="9228" max="9228" width="12.109375" style="625" customWidth="1"/>
    <col min="9229" max="9229" width="0.5546875" style="625" customWidth="1"/>
    <col min="9230" max="9230" width="11.6640625" style="625" customWidth="1"/>
    <col min="9231" max="9231" width="0.5546875" style="625" customWidth="1"/>
    <col min="9232" max="9232" width="8.6640625" style="625" customWidth="1"/>
    <col min="9233" max="9233" width="0.5546875" style="625" customWidth="1"/>
    <col min="9234" max="9234" width="11" style="625" customWidth="1"/>
    <col min="9235" max="9235" width="0.44140625" style="625" customWidth="1"/>
    <col min="9236" max="9236" width="10.44140625" style="625" customWidth="1"/>
    <col min="9237" max="9237" width="0.5546875" style="625" customWidth="1"/>
    <col min="9238" max="9238" width="11.44140625" style="625" customWidth="1"/>
    <col min="9239" max="9239" width="0.5546875" style="625" customWidth="1"/>
    <col min="9240" max="9240" width="10.44140625" style="625" customWidth="1"/>
    <col min="9241" max="9241" width="0.5546875" style="625" customWidth="1"/>
    <col min="9242" max="9242" width="10.5546875" style="625" bestFit="1" customWidth="1"/>
    <col min="9243" max="9243" width="0.5546875" style="625" customWidth="1"/>
    <col min="9244" max="9244" width="10.5546875" style="625" bestFit="1" customWidth="1"/>
    <col min="9245" max="9472" width="9" style="625"/>
    <col min="9473" max="9473" width="1.109375" style="625" customWidth="1"/>
    <col min="9474" max="9474" width="42.5546875" style="625" customWidth="1"/>
    <col min="9475" max="9475" width="7" style="625" customWidth="1"/>
    <col min="9476" max="9476" width="9.88671875" style="625" customWidth="1"/>
    <col min="9477" max="9477" width="0.5546875" style="625" customWidth="1"/>
    <col min="9478" max="9478" width="11" style="625" customWidth="1"/>
    <col min="9479" max="9479" width="0.5546875" style="625" customWidth="1"/>
    <col min="9480" max="9480" width="10.44140625" style="625" customWidth="1"/>
    <col min="9481" max="9481" width="0.5546875" style="625" customWidth="1"/>
    <col min="9482" max="9482" width="12.33203125" style="625" bestFit="1" customWidth="1"/>
    <col min="9483" max="9483" width="0.5546875" style="625" customWidth="1"/>
    <col min="9484" max="9484" width="12.109375" style="625" customWidth="1"/>
    <col min="9485" max="9485" width="0.5546875" style="625" customWidth="1"/>
    <col min="9486" max="9486" width="11.6640625" style="625" customWidth="1"/>
    <col min="9487" max="9487" width="0.5546875" style="625" customWidth="1"/>
    <col min="9488" max="9488" width="8.6640625" style="625" customWidth="1"/>
    <col min="9489" max="9489" width="0.5546875" style="625" customWidth="1"/>
    <col min="9490" max="9490" width="11" style="625" customWidth="1"/>
    <col min="9491" max="9491" width="0.44140625" style="625" customWidth="1"/>
    <col min="9492" max="9492" width="10.44140625" style="625" customWidth="1"/>
    <col min="9493" max="9493" width="0.5546875" style="625" customWidth="1"/>
    <col min="9494" max="9494" width="11.44140625" style="625" customWidth="1"/>
    <col min="9495" max="9495" width="0.5546875" style="625" customWidth="1"/>
    <col min="9496" max="9496" width="10.44140625" style="625" customWidth="1"/>
    <col min="9497" max="9497" width="0.5546875" style="625" customWidth="1"/>
    <col min="9498" max="9498" width="10.5546875" style="625" bestFit="1" customWidth="1"/>
    <col min="9499" max="9499" width="0.5546875" style="625" customWidth="1"/>
    <col min="9500" max="9500" width="10.5546875" style="625" bestFit="1" customWidth="1"/>
    <col min="9501" max="9728" width="9" style="625"/>
    <col min="9729" max="9729" width="1.109375" style="625" customWidth="1"/>
    <col min="9730" max="9730" width="42.5546875" style="625" customWidth="1"/>
    <col min="9731" max="9731" width="7" style="625" customWidth="1"/>
    <col min="9732" max="9732" width="9.88671875" style="625" customWidth="1"/>
    <col min="9733" max="9733" width="0.5546875" style="625" customWidth="1"/>
    <col min="9734" max="9734" width="11" style="625" customWidth="1"/>
    <col min="9735" max="9735" width="0.5546875" style="625" customWidth="1"/>
    <col min="9736" max="9736" width="10.44140625" style="625" customWidth="1"/>
    <col min="9737" max="9737" width="0.5546875" style="625" customWidth="1"/>
    <col min="9738" max="9738" width="12.33203125" style="625" bestFit="1" customWidth="1"/>
    <col min="9739" max="9739" width="0.5546875" style="625" customWidth="1"/>
    <col min="9740" max="9740" width="12.109375" style="625" customWidth="1"/>
    <col min="9741" max="9741" width="0.5546875" style="625" customWidth="1"/>
    <col min="9742" max="9742" width="11.6640625" style="625" customWidth="1"/>
    <col min="9743" max="9743" width="0.5546875" style="625" customWidth="1"/>
    <col min="9744" max="9744" width="8.6640625" style="625" customWidth="1"/>
    <col min="9745" max="9745" width="0.5546875" style="625" customWidth="1"/>
    <col min="9746" max="9746" width="11" style="625" customWidth="1"/>
    <col min="9747" max="9747" width="0.44140625" style="625" customWidth="1"/>
    <col min="9748" max="9748" width="10.44140625" style="625" customWidth="1"/>
    <col min="9749" max="9749" width="0.5546875" style="625" customWidth="1"/>
    <col min="9750" max="9750" width="11.44140625" style="625" customWidth="1"/>
    <col min="9751" max="9751" width="0.5546875" style="625" customWidth="1"/>
    <col min="9752" max="9752" width="10.44140625" style="625" customWidth="1"/>
    <col min="9753" max="9753" width="0.5546875" style="625" customWidth="1"/>
    <col min="9754" max="9754" width="10.5546875" style="625" bestFit="1" customWidth="1"/>
    <col min="9755" max="9755" width="0.5546875" style="625" customWidth="1"/>
    <col min="9756" max="9756" width="10.5546875" style="625" bestFit="1" customWidth="1"/>
    <col min="9757" max="9984" width="9" style="625"/>
    <col min="9985" max="9985" width="1.109375" style="625" customWidth="1"/>
    <col min="9986" max="9986" width="42.5546875" style="625" customWidth="1"/>
    <col min="9987" max="9987" width="7" style="625" customWidth="1"/>
    <col min="9988" max="9988" width="9.88671875" style="625" customWidth="1"/>
    <col min="9989" max="9989" width="0.5546875" style="625" customWidth="1"/>
    <col min="9990" max="9990" width="11" style="625" customWidth="1"/>
    <col min="9991" max="9991" width="0.5546875" style="625" customWidth="1"/>
    <col min="9992" max="9992" width="10.44140625" style="625" customWidth="1"/>
    <col min="9993" max="9993" width="0.5546875" style="625" customWidth="1"/>
    <col min="9994" max="9994" width="12.33203125" style="625" bestFit="1" customWidth="1"/>
    <col min="9995" max="9995" width="0.5546875" style="625" customWidth="1"/>
    <col min="9996" max="9996" width="12.109375" style="625" customWidth="1"/>
    <col min="9997" max="9997" width="0.5546875" style="625" customWidth="1"/>
    <col min="9998" max="9998" width="11.6640625" style="625" customWidth="1"/>
    <col min="9999" max="9999" width="0.5546875" style="625" customWidth="1"/>
    <col min="10000" max="10000" width="8.6640625" style="625" customWidth="1"/>
    <col min="10001" max="10001" width="0.5546875" style="625" customWidth="1"/>
    <col min="10002" max="10002" width="11" style="625" customWidth="1"/>
    <col min="10003" max="10003" width="0.44140625" style="625" customWidth="1"/>
    <col min="10004" max="10004" width="10.44140625" style="625" customWidth="1"/>
    <col min="10005" max="10005" width="0.5546875" style="625" customWidth="1"/>
    <col min="10006" max="10006" width="11.44140625" style="625" customWidth="1"/>
    <col min="10007" max="10007" width="0.5546875" style="625" customWidth="1"/>
    <col min="10008" max="10008" width="10.44140625" style="625" customWidth="1"/>
    <col min="10009" max="10009" width="0.5546875" style="625" customWidth="1"/>
    <col min="10010" max="10010" width="10.5546875" style="625" bestFit="1" customWidth="1"/>
    <col min="10011" max="10011" width="0.5546875" style="625" customWidth="1"/>
    <col min="10012" max="10012" width="10.5546875" style="625" bestFit="1" customWidth="1"/>
    <col min="10013" max="10240" width="9" style="625"/>
    <col min="10241" max="10241" width="1.109375" style="625" customWidth="1"/>
    <col min="10242" max="10242" width="42.5546875" style="625" customWidth="1"/>
    <col min="10243" max="10243" width="7" style="625" customWidth="1"/>
    <col min="10244" max="10244" width="9.88671875" style="625" customWidth="1"/>
    <col min="10245" max="10245" width="0.5546875" style="625" customWidth="1"/>
    <col min="10246" max="10246" width="11" style="625" customWidth="1"/>
    <col min="10247" max="10247" width="0.5546875" style="625" customWidth="1"/>
    <col min="10248" max="10248" width="10.44140625" style="625" customWidth="1"/>
    <col min="10249" max="10249" width="0.5546875" style="625" customWidth="1"/>
    <col min="10250" max="10250" width="12.33203125" style="625" bestFit="1" customWidth="1"/>
    <col min="10251" max="10251" width="0.5546875" style="625" customWidth="1"/>
    <col min="10252" max="10252" width="12.109375" style="625" customWidth="1"/>
    <col min="10253" max="10253" width="0.5546875" style="625" customWidth="1"/>
    <col min="10254" max="10254" width="11.6640625" style="625" customWidth="1"/>
    <col min="10255" max="10255" width="0.5546875" style="625" customWidth="1"/>
    <col min="10256" max="10256" width="8.6640625" style="625" customWidth="1"/>
    <col min="10257" max="10257" width="0.5546875" style="625" customWidth="1"/>
    <col min="10258" max="10258" width="11" style="625" customWidth="1"/>
    <col min="10259" max="10259" width="0.44140625" style="625" customWidth="1"/>
    <col min="10260" max="10260" width="10.44140625" style="625" customWidth="1"/>
    <col min="10261" max="10261" width="0.5546875" style="625" customWidth="1"/>
    <col min="10262" max="10262" width="11.44140625" style="625" customWidth="1"/>
    <col min="10263" max="10263" width="0.5546875" style="625" customWidth="1"/>
    <col min="10264" max="10264" width="10.44140625" style="625" customWidth="1"/>
    <col min="10265" max="10265" width="0.5546875" style="625" customWidth="1"/>
    <col min="10266" max="10266" width="10.5546875" style="625" bestFit="1" customWidth="1"/>
    <col min="10267" max="10267" width="0.5546875" style="625" customWidth="1"/>
    <col min="10268" max="10268" width="10.5546875" style="625" bestFit="1" customWidth="1"/>
    <col min="10269" max="10496" width="9" style="625"/>
    <col min="10497" max="10497" width="1.109375" style="625" customWidth="1"/>
    <col min="10498" max="10498" width="42.5546875" style="625" customWidth="1"/>
    <col min="10499" max="10499" width="7" style="625" customWidth="1"/>
    <col min="10500" max="10500" width="9.88671875" style="625" customWidth="1"/>
    <col min="10501" max="10501" width="0.5546875" style="625" customWidth="1"/>
    <col min="10502" max="10502" width="11" style="625" customWidth="1"/>
    <col min="10503" max="10503" width="0.5546875" style="625" customWidth="1"/>
    <col min="10504" max="10504" width="10.44140625" style="625" customWidth="1"/>
    <col min="10505" max="10505" width="0.5546875" style="625" customWidth="1"/>
    <col min="10506" max="10506" width="12.33203125" style="625" bestFit="1" customWidth="1"/>
    <col min="10507" max="10507" width="0.5546875" style="625" customWidth="1"/>
    <col min="10508" max="10508" width="12.109375" style="625" customWidth="1"/>
    <col min="10509" max="10509" width="0.5546875" style="625" customWidth="1"/>
    <col min="10510" max="10510" width="11.6640625" style="625" customWidth="1"/>
    <col min="10511" max="10511" width="0.5546875" style="625" customWidth="1"/>
    <col min="10512" max="10512" width="8.6640625" style="625" customWidth="1"/>
    <col min="10513" max="10513" width="0.5546875" style="625" customWidth="1"/>
    <col min="10514" max="10514" width="11" style="625" customWidth="1"/>
    <col min="10515" max="10515" width="0.44140625" style="625" customWidth="1"/>
    <col min="10516" max="10516" width="10.44140625" style="625" customWidth="1"/>
    <col min="10517" max="10517" width="0.5546875" style="625" customWidth="1"/>
    <col min="10518" max="10518" width="11.44140625" style="625" customWidth="1"/>
    <col min="10519" max="10519" width="0.5546875" style="625" customWidth="1"/>
    <col min="10520" max="10520" width="10.44140625" style="625" customWidth="1"/>
    <col min="10521" max="10521" width="0.5546875" style="625" customWidth="1"/>
    <col min="10522" max="10522" width="10.5546875" style="625" bestFit="1" customWidth="1"/>
    <col min="10523" max="10523" width="0.5546875" style="625" customWidth="1"/>
    <col min="10524" max="10524" width="10.5546875" style="625" bestFit="1" customWidth="1"/>
    <col min="10525" max="10752" width="9" style="625"/>
    <col min="10753" max="10753" width="1.109375" style="625" customWidth="1"/>
    <col min="10754" max="10754" width="42.5546875" style="625" customWidth="1"/>
    <col min="10755" max="10755" width="7" style="625" customWidth="1"/>
    <col min="10756" max="10756" width="9.88671875" style="625" customWidth="1"/>
    <col min="10757" max="10757" width="0.5546875" style="625" customWidth="1"/>
    <col min="10758" max="10758" width="11" style="625" customWidth="1"/>
    <col min="10759" max="10759" width="0.5546875" style="625" customWidth="1"/>
    <col min="10760" max="10760" width="10.44140625" style="625" customWidth="1"/>
    <col min="10761" max="10761" width="0.5546875" style="625" customWidth="1"/>
    <col min="10762" max="10762" width="12.33203125" style="625" bestFit="1" customWidth="1"/>
    <col min="10763" max="10763" width="0.5546875" style="625" customWidth="1"/>
    <col min="10764" max="10764" width="12.109375" style="625" customWidth="1"/>
    <col min="10765" max="10765" width="0.5546875" style="625" customWidth="1"/>
    <col min="10766" max="10766" width="11.6640625" style="625" customWidth="1"/>
    <col min="10767" max="10767" width="0.5546875" style="625" customWidth="1"/>
    <col min="10768" max="10768" width="8.6640625" style="625" customWidth="1"/>
    <col min="10769" max="10769" width="0.5546875" style="625" customWidth="1"/>
    <col min="10770" max="10770" width="11" style="625" customWidth="1"/>
    <col min="10771" max="10771" width="0.44140625" style="625" customWidth="1"/>
    <col min="10772" max="10772" width="10.44140625" style="625" customWidth="1"/>
    <col min="10773" max="10773" width="0.5546875" style="625" customWidth="1"/>
    <col min="10774" max="10774" width="11.44140625" style="625" customWidth="1"/>
    <col min="10775" max="10775" width="0.5546875" style="625" customWidth="1"/>
    <col min="10776" max="10776" width="10.44140625" style="625" customWidth="1"/>
    <col min="10777" max="10777" width="0.5546875" style="625" customWidth="1"/>
    <col min="10778" max="10778" width="10.5546875" style="625" bestFit="1" customWidth="1"/>
    <col min="10779" max="10779" width="0.5546875" style="625" customWidth="1"/>
    <col min="10780" max="10780" width="10.5546875" style="625" bestFit="1" customWidth="1"/>
    <col min="10781" max="11008" width="9" style="625"/>
    <col min="11009" max="11009" width="1.109375" style="625" customWidth="1"/>
    <col min="11010" max="11010" width="42.5546875" style="625" customWidth="1"/>
    <col min="11011" max="11011" width="7" style="625" customWidth="1"/>
    <col min="11012" max="11012" width="9.88671875" style="625" customWidth="1"/>
    <col min="11013" max="11013" width="0.5546875" style="625" customWidth="1"/>
    <col min="11014" max="11014" width="11" style="625" customWidth="1"/>
    <col min="11015" max="11015" width="0.5546875" style="625" customWidth="1"/>
    <col min="11016" max="11016" width="10.44140625" style="625" customWidth="1"/>
    <col min="11017" max="11017" width="0.5546875" style="625" customWidth="1"/>
    <col min="11018" max="11018" width="12.33203125" style="625" bestFit="1" customWidth="1"/>
    <col min="11019" max="11019" width="0.5546875" style="625" customWidth="1"/>
    <col min="11020" max="11020" width="12.109375" style="625" customWidth="1"/>
    <col min="11021" max="11021" width="0.5546875" style="625" customWidth="1"/>
    <col min="11022" max="11022" width="11.6640625" style="625" customWidth="1"/>
    <col min="11023" max="11023" width="0.5546875" style="625" customWidth="1"/>
    <col min="11024" max="11024" width="8.6640625" style="625" customWidth="1"/>
    <col min="11025" max="11025" width="0.5546875" style="625" customWidth="1"/>
    <col min="11026" max="11026" width="11" style="625" customWidth="1"/>
    <col min="11027" max="11027" width="0.44140625" style="625" customWidth="1"/>
    <col min="11028" max="11028" width="10.44140625" style="625" customWidth="1"/>
    <col min="11029" max="11029" width="0.5546875" style="625" customWidth="1"/>
    <col min="11030" max="11030" width="11.44140625" style="625" customWidth="1"/>
    <col min="11031" max="11031" width="0.5546875" style="625" customWidth="1"/>
    <col min="11032" max="11032" width="10.44140625" style="625" customWidth="1"/>
    <col min="11033" max="11033" width="0.5546875" style="625" customWidth="1"/>
    <col min="11034" max="11034" width="10.5546875" style="625" bestFit="1" customWidth="1"/>
    <col min="11035" max="11035" width="0.5546875" style="625" customWidth="1"/>
    <col min="11036" max="11036" width="10.5546875" style="625" bestFit="1" customWidth="1"/>
    <col min="11037" max="11264" width="9" style="625"/>
    <col min="11265" max="11265" width="1.109375" style="625" customWidth="1"/>
    <col min="11266" max="11266" width="42.5546875" style="625" customWidth="1"/>
    <col min="11267" max="11267" width="7" style="625" customWidth="1"/>
    <col min="11268" max="11268" width="9.88671875" style="625" customWidth="1"/>
    <col min="11269" max="11269" width="0.5546875" style="625" customWidth="1"/>
    <col min="11270" max="11270" width="11" style="625" customWidth="1"/>
    <col min="11271" max="11271" width="0.5546875" style="625" customWidth="1"/>
    <col min="11272" max="11272" width="10.44140625" style="625" customWidth="1"/>
    <col min="11273" max="11273" width="0.5546875" style="625" customWidth="1"/>
    <col min="11274" max="11274" width="12.33203125" style="625" bestFit="1" customWidth="1"/>
    <col min="11275" max="11275" width="0.5546875" style="625" customWidth="1"/>
    <col min="11276" max="11276" width="12.109375" style="625" customWidth="1"/>
    <col min="11277" max="11277" width="0.5546875" style="625" customWidth="1"/>
    <col min="11278" max="11278" width="11.6640625" style="625" customWidth="1"/>
    <col min="11279" max="11279" width="0.5546875" style="625" customWidth="1"/>
    <col min="11280" max="11280" width="8.6640625" style="625" customWidth="1"/>
    <col min="11281" max="11281" width="0.5546875" style="625" customWidth="1"/>
    <col min="11282" max="11282" width="11" style="625" customWidth="1"/>
    <col min="11283" max="11283" width="0.44140625" style="625" customWidth="1"/>
    <col min="11284" max="11284" width="10.44140625" style="625" customWidth="1"/>
    <col min="11285" max="11285" width="0.5546875" style="625" customWidth="1"/>
    <col min="11286" max="11286" width="11.44140625" style="625" customWidth="1"/>
    <col min="11287" max="11287" width="0.5546875" style="625" customWidth="1"/>
    <col min="11288" max="11288" width="10.44140625" style="625" customWidth="1"/>
    <col min="11289" max="11289" width="0.5546875" style="625" customWidth="1"/>
    <col min="11290" max="11290" width="10.5546875" style="625" bestFit="1" customWidth="1"/>
    <col min="11291" max="11291" width="0.5546875" style="625" customWidth="1"/>
    <col min="11292" max="11292" width="10.5546875" style="625" bestFit="1" customWidth="1"/>
    <col min="11293" max="11520" width="9" style="625"/>
    <col min="11521" max="11521" width="1.109375" style="625" customWidth="1"/>
    <col min="11522" max="11522" width="42.5546875" style="625" customWidth="1"/>
    <col min="11523" max="11523" width="7" style="625" customWidth="1"/>
    <col min="11524" max="11524" width="9.88671875" style="625" customWidth="1"/>
    <col min="11525" max="11525" width="0.5546875" style="625" customWidth="1"/>
    <col min="11526" max="11526" width="11" style="625" customWidth="1"/>
    <col min="11527" max="11527" width="0.5546875" style="625" customWidth="1"/>
    <col min="11528" max="11528" width="10.44140625" style="625" customWidth="1"/>
    <col min="11529" max="11529" width="0.5546875" style="625" customWidth="1"/>
    <col min="11530" max="11530" width="12.33203125" style="625" bestFit="1" customWidth="1"/>
    <col min="11531" max="11531" width="0.5546875" style="625" customWidth="1"/>
    <col min="11532" max="11532" width="12.109375" style="625" customWidth="1"/>
    <col min="11533" max="11533" width="0.5546875" style="625" customWidth="1"/>
    <col min="11534" max="11534" width="11.6640625" style="625" customWidth="1"/>
    <col min="11535" max="11535" width="0.5546875" style="625" customWidth="1"/>
    <col min="11536" max="11536" width="8.6640625" style="625" customWidth="1"/>
    <col min="11537" max="11537" width="0.5546875" style="625" customWidth="1"/>
    <col min="11538" max="11538" width="11" style="625" customWidth="1"/>
    <col min="11539" max="11539" width="0.44140625" style="625" customWidth="1"/>
    <col min="11540" max="11540" width="10.44140625" style="625" customWidth="1"/>
    <col min="11541" max="11541" width="0.5546875" style="625" customWidth="1"/>
    <col min="11542" max="11542" width="11.44140625" style="625" customWidth="1"/>
    <col min="11543" max="11543" width="0.5546875" style="625" customWidth="1"/>
    <col min="11544" max="11544" width="10.44140625" style="625" customWidth="1"/>
    <col min="11545" max="11545" width="0.5546875" style="625" customWidth="1"/>
    <col min="11546" max="11546" width="10.5546875" style="625" bestFit="1" customWidth="1"/>
    <col min="11547" max="11547" width="0.5546875" style="625" customWidth="1"/>
    <col min="11548" max="11548" width="10.5546875" style="625" bestFit="1" customWidth="1"/>
    <col min="11549" max="11776" width="9" style="625"/>
    <col min="11777" max="11777" width="1.109375" style="625" customWidth="1"/>
    <col min="11778" max="11778" width="42.5546875" style="625" customWidth="1"/>
    <col min="11779" max="11779" width="7" style="625" customWidth="1"/>
    <col min="11780" max="11780" width="9.88671875" style="625" customWidth="1"/>
    <col min="11781" max="11781" width="0.5546875" style="625" customWidth="1"/>
    <col min="11782" max="11782" width="11" style="625" customWidth="1"/>
    <col min="11783" max="11783" width="0.5546875" style="625" customWidth="1"/>
    <col min="11784" max="11784" width="10.44140625" style="625" customWidth="1"/>
    <col min="11785" max="11785" width="0.5546875" style="625" customWidth="1"/>
    <col min="11786" max="11786" width="12.33203125" style="625" bestFit="1" customWidth="1"/>
    <col min="11787" max="11787" width="0.5546875" style="625" customWidth="1"/>
    <col min="11788" max="11788" width="12.109375" style="625" customWidth="1"/>
    <col min="11789" max="11789" width="0.5546875" style="625" customWidth="1"/>
    <col min="11790" max="11790" width="11.6640625" style="625" customWidth="1"/>
    <col min="11791" max="11791" width="0.5546875" style="625" customWidth="1"/>
    <col min="11792" max="11792" width="8.6640625" style="625" customWidth="1"/>
    <col min="11793" max="11793" width="0.5546875" style="625" customWidth="1"/>
    <col min="11794" max="11794" width="11" style="625" customWidth="1"/>
    <col min="11795" max="11795" width="0.44140625" style="625" customWidth="1"/>
    <col min="11796" max="11796" width="10.44140625" style="625" customWidth="1"/>
    <col min="11797" max="11797" width="0.5546875" style="625" customWidth="1"/>
    <col min="11798" max="11798" width="11.44140625" style="625" customWidth="1"/>
    <col min="11799" max="11799" width="0.5546875" style="625" customWidth="1"/>
    <col min="11800" max="11800" width="10.44140625" style="625" customWidth="1"/>
    <col min="11801" max="11801" width="0.5546875" style="625" customWidth="1"/>
    <col min="11802" max="11802" width="10.5546875" style="625" bestFit="1" customWidth="1"/>
    <col min="11803" max="11803" width="0.5546875" style="625" customWidth="1"/>
    <col min="11804" max="11804" width="10.5546875" style="625" bestFit="1" customWidth="1"/>
    <col min="11805" max="12032" width="9" style="625"/>
    <col min="12033" max="12033" width="1.109375" style="625" customWidth="1"/>
    <col min="12034" max="12034" width="42.5546875" style="625" customWidth="1"/>
    <col min="12035" max="12035" width="7" style="625" customWidth="1"/>
    <col min="12036" max="12036" width="9.88671875" style="625" customWidth="1"/>
    <col min="12037" max="12037" width="0.5546875" style="625" customWidth="1"/>
    <col min="12038" max="12038" width="11" style="625" customWidth="1"/>
    <col min="12039" max="12039" width="0.5546875" style="625" customWidth="1"/>
    <col min="12040" max="12040" width="10.44140625" style="625" customWidth="1"/>
    <col min="12041" max="12041" width="0.5546875" style="625" customWidth="1"/>
    <col min="12042" max="12042" width="12.33203125" style="625" bestFit="1" customWidth="1"/>
    <col min="12043" max="12043" width="0.5546875" style="625" customWidth="1"/>
    <col min="12044" max="12044" width="12.109375" style="625" customWidth="1"/>
    <col min="12045" max="12045" width="0.5546875" style="625" customWidth="1"/>
    <col min="12046" max="12046" width="11.6640625" style="625" customWidth="1"/>
    <col min="12047" max="12047" width="0.5546875" style="625" customWidth="1"/>
    <col min="12048" max="12048" width="8.6640625" style="625" customWidth="1"/>
    <col min="12049" max="12049" width="0.5546875" style="625" customWidth="1"/>
    <col min="12050" max="12050" width="11" style="625" customWidth="1"/>
    <col min="12051" max="12051" width="0.44140625" style="625" customWidth="1"/>
    <col min="12052" max="12052" width="10.44140625" style="625" customWidth="1"/>
    <col min="12053" max="12053" width="0.5546875" style="625" customWidth="1"/>
    <col min="12054" max="12054" width="11.44140625" style="625" customWidth="1"/>
    <col min="12055" max="12055" width="0.5546875" style="625" customWidth="1"/>
    <col min="12056" max="12056" width="10.44140625" style="625" customWidth="1"/>
    <col min="12057" max="12057" width="0.5546875" style="625" customWidth="1"/>
    <col min="12058" max="12058" width="10.5546875" style="625" bestFit="1" customWidth="1"/>
    <col min="12059" max="12059" width="0.5546875" style="625" customWidth="1"/>
    <col min="12060" max="12060" width="10.5546875" style="625" bestFit="1" customWidth="1"/>
    <col min="12061" max="12288" width="9" style="625"/>
    <col min="12289" max="12289" width="1.109375" style="625" customWidth="1"/>
    <col min="12290" max="12290" width="42.5546875" style="625" customWidth="1"/>
    <col min="12291" max="12291" width="7" style="625" customWidth="1"/>
    <col min="12292" max="12292" width="9.88671875" style="625" customWidth="1"/>
    <col min="12293" max="12293" width="0.5546875" style="625" customWidth="1"/>
    <col min="12294" max="12294" width="11" style="625" customWidth="1"/>
    <col min="12295" max="12295" width="0.5546875" style="625" customWidth="1"/>
    <col min="12296" max="12296" width="10.44140625" style="625" customWidth="1"/>
    <col min="12297" max="12297" width="0.5546875" style="625" customWidth="1"/>
    <col min="12298" max="12298" width="12.33203125" style="625" bestFit="1" customWidth="1"/>
    <col min="12299" max="12299" width="0.5546875" style="625" customWidth="1"/>
    <col min="12300" max="12300" width="12.109375" style="625" customWidth="1"/>
    <col min="12301" max="12301" width="0.5546875" style="625" customWidth="1"/>
    <col min="12302" max="12302" width="11.6640625" style="625" customWidth="1"/>
    <col min="12303" max="12303" width="0.5546875" style="625" customWidth="1"/>
    <col min="12304" max="12304" width="8.6640625" style="625" customWidth="1"/>
    <col min="12305" max="12305" width="0.5546875" style="625" customWidth="1"/>
    <col min="12306" max="12306" width="11" style="625" customWidth="1"/>
    <col min="12307" max="12307" width="0.44140625" style="625" customWidth="1"/>
    <col min="12308" max="12308" width="10.44140625" style="625" customWidth="1"/>
    <col min="12309" max="12309" width="0.5546875" style="625" customWidth="1"/>
    <col min="12310" max="12310" width="11.44140625" style="625" customWidth="1"/>
    <col min="12311" max="12311" width="0.5546875" style="625" customWidth="1"/>
    <col min="12312" max="12312" width="10.44140625" style="625" customWidth="1"/>
    <col min="12313" max="12313" width="0.5546875" style="625" customWidth="1"/>
    <col min="12314" max="12314" width="10.5546875" style="625" bestFit="1" customWidth="1"/>
    <col min="12315" max="12315" width="0.5546875" style="625" customWidth="1"/>
    <col min="12316" max="12316" width="10.5546875" style="625" bestFit="1" customWidth="1"/>
    <col min="12317" max="12544" width="9" style="625"/>
    <col min="12545" max="12545" width="1.109375" style="625" customWidth="1"/>
    <col min="12546" max="12546" width="42.5546875" style="625" customWidth="1"/>
    <col min="12547" max="12547" width="7" style="625" customWidth="1"/>
    <col min="12548" max="12548" width="9.88671875" style="625" customWidth="1"/>
    <col min="12549" max="12549" width="0.5546875" style="625" customWidth="1"/>
    <col min="12550" max="12550" width="11" style="625" customWidth="1"/>
    <col min="12551" max="12551" width="0.5546875" style="625" customWidth="1"/>
    <col min="12552" max="12552" width="10.44140625" style="625" customWidth="1"/>
    <col min="12553" max="12553" width="0.5546875" style="625" customWidth="1"/>
    <col min="12554" max="12554" width="12.33203125" style="625" bestFit="1" customWidth="1"/>
    <col min="12555" max="12555" width="0.5546875" style="625" customWidth="1"/>
    <col min="12556" max="12556" width="12.109375" style="625" customWidth="1"/>
    <col min="12557" max="12557" width="0.5546875" style="625" customWidth="1"/>
    <col min="12558" max="12558" width="11.6640625" style="625" customWidth="1"/>
    <col min="12559" max="12559" width="0.5546875" style="625" customWidth="1"/>
    <col min="12560" max="12560" width="8.6640625" style="625" customWidth="1"/>
    <col min="12561" max="12561" width="0.5546875" style="625" customWidth="1"/>
    <col min="12562" max="12562" width="11" style="625" customWidth="1"/>
    <col min="12563" max="12563" width="0.44140625" style="625" customWidth="1"/>
    <col min="12564" max="12564" width="10.44140625" style="625" customWidth="1"/>
    <col min="12565" max="12565" width="0.5546875" style="625" customWidth="1"/>
    <col min="12566" max="12566" width="11.44140625" style="625" customWidth="1"/>
    <col min="12567" max="12567" width="0.5546875" style="625" customWidth="1"/>
    <col min="12568" max="12568" width="10.44140625" style="625" customWidth="1"/>
    <col min="12569" max="12569" width="0.5546875" style="625" customWidth="1"/>
    <col min="12570" max="12570" width="10.5546875" style="625" bestFit="1" customWidth="1"/>
    <col min="12571" max="12571" width="0.5546875" style="625" customWidth="1"/>
    <col min="12572" max="12572" width="10.5546875" style="625" bestFit="1" customWidth="1"/>
    <col min="12573" max="12800" width="9" style="625"/>
    <col min="12801" max="12801" width="1.109375" style="625" customWidth="1"/>
    <col min="12802" max="12802" width="42.5546875" style="625" customWidth="1"/>
    <col min="12803" max="12803" width="7" style="625" customWidth="1"/>
    <col min="12804" max="12804" width="9.88671875" style="625" customWidth="1"/>
    <col min="12805" max="12805" width="0.5546875" style="625" customWidth="1"/>
    <col min="12806" max="12806" width="11" style="625" customWidth="1"/>
    <col min="12807" max="12807" width="0.5546875" style="625" customWidth="1"/>
    <col min="12808" max="12808" width="10.44140625" style="625" customWidth="1"/>
    <col min="12809" max="12809" width="0.5546875" style="625" customWidth="1"/>
    <col min="12810" max="12810" width="12.33203125" style="625" bestFit="1" customWidth="1"/>
    <col min="12811" max="12811" width="0.5546875" style="625" customWidth="1"/>
    <col min="12812" max="12812" width="12.109375" style="625" customWidth="1"/>
    <col min="12813" max="12813" width="0.5546875" style="625" customWidth="1"/>
    <col min="12814" max="12814" width="11.6640625" style="625" customWidth="1"/>
    <col min="12815" max="12815" width="0.5546875" style="625" customWidth="1"/>
    <col min="12816" max="12816" width="8.6640625" style="625" customWidth="1"/>
    <col min="12817" max="12817" width="0.5546875" style="625" customWidth="1"/>
    <col min="12818" max="12818" width="11" style="625" customWidth="1"/>
    <col min="12819" max="12819" width="0.44140625" style="625" customWidth="1"/>
    <col min="12820" max="12820" width="10.44140625" style="625" customWidth="1"/>
    <col min="12821" max="12821" width="0.5546875" style="625" customWidth="1"/>
    <col min="12822" max="12822" width="11.44140625" style="625" customWidth="1"/>
    <col min="12823" max="12823" width="0.5546875" style="625" customWidth="1"/>
    <col min="12824" max="12824" width="10.44140625" style="625" customWidth="1"/>
    <col min="12825" max="12825" width="0.5546875" style="625" customWidth="1"/>
    <col min="12826" max="12826" width="10.5546875" style="625" bestFit="1" customWidth="1"/>
    <col min="12827" max="12827" width="0.5546875" style="625" customWidth="1"/>
    <col min="12828" max="12828" width="10.5546875" style="625" bestFit="1" customWidth="1"/>
    <col min="12829" max="13056" width="9" style="625"/>
    <col min="13057" max="13057" width="1.109375" style="625" customWidth="1"/>
    <col min="13058" max="13058" width="42.5546875" style="625" customWidth="1"/>
    <col min="13059" max="13059" width="7" style="625" customWidth="1"/>
    <col min="13060" max="13060" width="9.88671875" style="625" customWidth="1"/>
    <col min="13061" max="13061" width="0.5546875" style="625" customWidth="1"/>
    <col min="13062" max="13062" width="11" style="625" customWidth="1"/>
    <col min="13063" max="13063" width="0.5546875" style="625" customWidth="1"/>
    <col min="13064" max="13064" width="10.44140625" style="625" customWidth="1"/>
    <col min="13065" max="13065" width="0.5546875" style="625" customWidth="1"/>
    <col min="13066" max="13066" width="12.33203125" style="625" bestFit="1" customWidth="1"/>
    <col min="13067" max="13067" width="0.5546875" style="625" customWidth="1"/>
    <col min="13068" max="13068" width="12.109375" style="625" customWidth="1"/>
    <col min="13069" max="13069" width="0.5546875" style="625" customWidth="1"/>
    <col min="13070" max="13070" width="11.6640625" style="625" customWidth="1"/>
    <col min="13071" max="13071" width="0.5546875" style="625" customWidth="1"/>
    <col min="13072" max="13072" width="8.6640625" style="625" customWidth="1"/>
    <col min="13073" max="13073" width="0.5546875" style="625" customWidth="1"/>
    <col min="13074" max="13074" width="11" style="625" customWidth="1"/>
    <col min="13075" max="13075" width="0.44140625" style="625" customWidth="1"/>
    <col min="13076" max="13076" width="10.44140625" style="625" customWidth="1"/>
    <col min="13077" max="13077" width="0.5546875" style="625" customWidth="1"/>
    <col min="13078" max="13078" width="11.44140625" style="625" customWidth="1"/>
    <col min="13079" max="13079" width="0.5546875" style="625" customWidth="1"/>
    <col min="13080" max="13080" width="10.44140625" style="625" customWidth="1"/>
    <col min="13081" max="13081" width="0.5546875" style="625" customWidth="1"/>
    <col min="13082" max="13082" width="10.5546875" style="625" bestFit="1" customWidth="1"/>
    <col min="13083" max="13083" width="0.5546875" style="625" customWidth="1"/>
    <col min="13084" max="13084" width="10.5546875" style="625" bestFit="1" customWidth="1"/>
    <col min="13085" max="13312" width="9" style="625"/>
    <col min="13313" max="13313" width="1.109375" style="625" customWidth="1"/>
    <col min="13314" max="13314" width="42.5546875" style="625" customWidth="1"/>
    <col min="13315" max="13315" width="7" style="625" customWidth="1"/>
    <col min="13316" max="13316" width="9.88671875" style="625" customWidth="1"/>
    <col min="13317" max="13317" width="0.5546875" style="625" customWidth="1"/>
    <col min="13318" max="13318" width="11" style="625" customWidth="1"/>
    <col min="13319" max="13319" width="0.5546875" style="625" customWidth="1"/>
    <col min="13320" max="13320" width="10.44140625" style="625" customWidth="1"/>
    <col min="13321" max="13321" width="0.5546875" style="625" customWidth="1"/>
    <col min="13322" max="13322" width="12.33203125" style="625" bestFit="1" customWidth="1"/>
    <col min="13323" max="13323" width="0.5546875" style="625" customWidth="1"/>
    <col min="13324" max="13324" width="12.109375" style="625" customWidth="1"/>
    <col min="13325" max="13325" width="0.5546875" style="625" customWidth="1"/>
    <col min="13326" max="13326" width="11.6640625" style="625" customWidth="1"/>
    <col min="13327" max="13327" width="0.5546875" style="625" customWidth="1"/>
    <col min="13328" max="13328" width="8.6640625" style="625" customWidth="1"/>
    <col min="13329" max="13329" width="0.5546875" style="625" customWidth="1"/>
    <col min="13330" max="13330" width="11" style="625" customWidth="1"/>
    <col min="13331" max="13331" width="0.44140625" style="625" customWidth="1"/>
    <col min="13332" max="13332" width="10.44140625" style="625" customWidth="1"/>
    <col min="13333" max="13333" width="0.5546875" style="625" customWidth="1"/>
    <col min="13334" max="13334" width="11.44140625" style="625" customWidth="1"/>
    <col min="13335" max="13335" width="0.5546875" style="625" customWidth="1"/>
    <col min="13336" max="13336" width="10.44140625" style="625" customWidth="1"/>
    <col min="13337" max="13337" width="0.5546875" style="625" customWidth="1"/>
    <col min="13338" max="13338" width="10.5546875" style="625" bestFit="1" customWidth="1"/>
    <col min="13339" max="13339" width="0.5546875" style="625" customWidth="1"/>
    <col min="13340" max="13340" width="10.5546875" style="625" bestFit="1" customWidth="1"/>
    <col min="13341" max="13568" width="9" style="625"/>
    <col min="13569" max="13569" width="1.109375" style="625" customWidth="1"/>
    <col min="13570" max="13570" width="42.5546875" style="625" customWidth="1"/>
    <col min="13571" max="13571" width="7" style="625" customWidth="1"/>
    <col min="13572" max="13572" width="9.88671875" style="625" customWidth="1"/>
    <col min="13573" max="13573" width="0.5546875" style="625" customWidth="1"/>
    <col min="13574" max="13574" width="11" style="625" customWidth="1"/>
    <col min="13575" max="13575" width="0.5546875" style="625" customWidth="1"/>
    <col min="13576" max="13576" width="10.44140625" style="625" customWidth="1"/>
    <col min="13577" max="13577" width="0.5546875" style="625" customWidth="1"/>
    <col min="13578" max="13578" width="12.33203125" style="625" bestFit="1" customWidth="1"/>
    <col min="13579" max="13579" width="0.5546875" style="625" customWidth="1"/>
    <col min="13580" max="13580" width="12.109375" style="625" customWidth="1"/>
    <col min="13581" max="13581" width="0.5546875" style="625" customWidth="1"/>
    <col min="13582" max="13582" width="11.6640625" style="625" customWidth="1"/>
    <col min="13583" max="13583" width="0.5546875" style="625" customWidth="1"/>
    <col min="13584" max="13584" width="8.6640625" style="625" customWidth="1"/>
    <col min="13585" max="13585" width="0.5546875" style="625" customWidth="1"/>
    <col min="13586" max="13586" width="11" style="625" customWidth="1"/>
    <col min="13587" max="13587" width="0.44140625" style="625" customWidth="1"/>
    <col min="13588" max="13588" width="10.44140625" style="625" customWidth="1"/>
    <col min="13589" max="13589" width="0.5546875" style="625" customWidth="1"/>
    <col min="13590" max="13590" width="11.44140625" style="625" customWidth="1"/>
    <col min="13591" max="13591" width="0.5546875" style="625" customWidth="1"/>
    <col min="13592" max="13592" width="10.44140625" style="625" customWidth="1"/>
    <col min="13593" max="13593" width="0.5546875" style="625" customWidth="1"/>
    <col min="13594" max="13594" width="10.5546875" style="625" bestFit="1" customWidth="1"/>
    <col min="13595" max="13595" width="0.5546875" style="625" customWidth="1"/>
    <col min="13596" max="13596" width="10.5546875" style="625" bestFit="1" customWidth="1"/>
    <col min="13597" max="13824" width="9" style="625"/>
    <col min="13825" max="13825" width="1.109375" style="625" customWidth="1"/>
    <col min="13826" max="13826" width="42.5546875" style="625" customWidth="1"/>
    <col min="13827" max="13827" width="7" style="625" customWidth="1"/>
    <col min="13828" max="13828" width="9.88671875" style="625" customWidth="1"/>
    <col min="13829" max="13829" width="0.5546875" style="625" customWidth="1"/>
    <col min="13830" max="13830" width="11" style="625" customWidth="1"/>
    <col min="13831" max="13831" width="0.5546875" style="625" customWidth="1"/>
    <col min="13832" max="13832" width="10.44140625" style="625" customWidth="1"/>
    <col min="13833" max="13833" width="0.5546875" style="625" customWidth="1"/>
    <col min="13834" max="13834" width="12.33203125" style="625" bestFit="1" customWidth="1"/>
    <col min="13835" max="13835" width="0.5546875" style="625" customWidth="1"/>
    <col min="13836" max="13836" width="12.109375" style="625" customWidth="1"/>
    <col min="13837" max="13837" width="0.5546875" style="625" customWidth="1"/>
    <col min="13838" max="13838" width="11.6640625" style="625" customWidth="1"/>
    <col min="13839" max="13839" width="0.5546875" style="625" customWidth="1"/>
    <col min="13840" max="13840" width="8.6640625" style="625" customWidth="1"/>
    <col min="13841" max="13841" width="0.5546875" style="625" customWidth="1"/>
    <col min="13842" max="13842" width="11" style="625" customWidth="1"/>
    <col min="13843" max="13843" width="0.44140625" style="625" customWidth="1"/>
    <col min="13844" max="13844" width="10.44140625" style="625" customWidth="1"/>
    <col min="13845" max="13845" width="0.5546875" style="625" customWidth="1"/>
    <col min="13846" max="13846" width="11.44140625" style="625" customWidth="1"/>
    <col min="13847" max="13847" width="0.5546875" style="625" customWidth="1"/>
    <col min="13848" max="13848" width="10.44140625" style="625" customWidth="1"/>
    <col min="13849" max="13849" width="0.5546875" style="625" customWidth="1"/>
    <col min="13850" max="13850" width="10.5546875" style="625" bestFit="1" customWidth="1"/>
    <col min="13851" max="13851" width="0.5546875" style="625" customWidth="1"/>
    <col min="13852" max="13852" width="10.5546875" style="625" bestFit="1" customWidth="1"/>
    <col min="13853" max="14080" width="9" style="625"/>
    <col min="14081" max="14081" width="1.109375" style="625" customWidth="1"/>
    <col min="14082" max="14082" width="42.5546875" style="625" customWidth="1"/>
    <col min="14083" max="14083" width="7" style="625" customWidth="1"/>
    <col min="14084" max="14084" width="9.88671875" style="625" customWidth="1"/>
    <col min="14085" max="14085" width="0.5546875" style="625" customWidth="1"/>
    <col min="14086" max="14086" width="11" style="625" customWidth="1"/>
    <col min="14087" max="14087" width="0.5546875" style="625" customWidth="1"/>
    <col min="14088" max="14088" width="10.44140625" style="625" customWidth="1"/>
    <col min="14089" max="14089" width="0.5546875" style="625" customWidth="1"/>
    <col min="14090" max="14090" width="12.33203125" style="625" bestFit="1" customWidth="1"/>
    <col min="14091" max="14091" width="0.5546875" style="625" customWidth="1"/>
    <col min="14092" max="14092" width="12.109375" style="625" customWidth="1"/>
    <col min="14093" max="14093" width="0.5546875" style="625" customWidth="1"/>
    <col min="14094" max="14094" width="11.6640625" style="625" customWidth="1"/>
    <col min="14095" max="14095" width="0.5546875" style="625" customWidth="1"/>
    <col min="14096" max="14096" width="8.6640625" style="625" customWidth="1"/>
    <col min="14097" max="14097" width="0.5546875" style="625" customWidth="1"/>
    <col min="14098" max="14098" width="11" style="625" customWidth="1"/>
    <col min="14099" max="14099" width="0.44140625" style="625" customWidth="1"/>
    <col min="14100" max="14100" width="10.44140625" style="625" customWidth="1"/>
    <col min="14101" max="14101" width="0.5546875" style="625" customWidth="1"/>
    <col min="14102" max="14102" width="11.44140625" style="625" customWidth="1"/>
    <col min="14103" max="14103" width="0.5546875" style="625" customWidth="1"/>
    <col min="14104" max="14104" width="10.44140625" style="625" customWidth="1"/>
    <col min="14105" max="14105" width="0.5546875" style="625" customWidth="1"/>
    <col min="14106" max="14106" width="10.5546875" style="625" bestFit="1" customWidth="1"/>
    <col min="14107" max="14107" width="0.5546875" style="625" customWidth="1"/>
    <col min="14108" max="14108" width="10.5546875" style="625" bestFit="1" customWidth="1"/>
    <col min="14109" max="14336" width="9" style="625"/>
    <col min="14337" max="14337" width="1.109375" style="625" customWidth="1"/>
    <col min="14338" max="14338" width="42.5546875" style="625" customWidth="1"/>
    <col min="14339" max="14339" width="7" style="625" customWidth="1"/>
    <col min="14340" max="14340" width="9.88671875" style="625" customWidth="1"/>
    <col min="14341" max="14341" width="0.5546875" style="625" customWidth="1"/>
    <col min="14342" max="14342" width="11" style="625" customWidth="1"/>
    <col min="14343" max="14343" width="0.5546875" style="625" customWidth="1"/>
    <col min="14344" max="14344" width="10.44140625" style="625" customWidth="1"/>
    <col min="14345" max="14345" width="0.5546875" style="625" customWidth="1"/>
    <col min="14346" max="14346" width="12.33203125" style="625" bestFit="1" customWidth="1"/>
    <col min="14347" max="14347" width="0.5546875" style="625" customWidth="1"/>
    <col min="14348" max="14348" width="12.109375" style="625" customWidth="1"/>
    <col min="14349" max="14349" width="0.5546875" style="625" customWidth="1"/>
    <col min="14350" max="14350" width="11.6640625" style="625" customWidth="1"/>
    <col min="14351" max="14351" width="0.5546875" style="625" customWidth="1"/>
    <col min="14352" max="14352" width="8.6640625" style="625" customWidth="1"/>
    <col min="14353" max="14353" width="0.5546875" style="625" customWidth="1"/>
    <col min="14354" max="14354" width="11" style="625" customWidth="1"/>
    <col min="14355" max="14355" width="0.44140625" style="625" customWidth="1"/>
    <col min="14356" max="14356" width="10.44140625" style="625" customWidth="1"/>
    <col min="14357" max="14357" width="0.5546875" style="625" customWidth="1"/>
    <col min="14358" max="14358" width="11.44140625" style="625" customWidth="1"/>
    <col min="14359" max="14359" width="0.5546875" style="625" customWidth="1"/>
    <col min="14360" max="14360" width="10.44140625" style="625" customWidth="1"/>
    <col min="14361" max="14361" width="0.5546875" style="625" customWidth="1"/>
    <col min="14362" max="14362" width="10.5546875" style="625" bestFit="1" customWidth="1"/>
    <col min="14363" max="14363" width="0.5546875" style="625" customWidth="1"/>
    <col min="14364" max="14364" width="10.5546875" style="625" bestFit="1" customWidth="1"/>
    <col min="14365" max="14592" width="9" style="625"/>
    <col min="14593" max="14593" width="1.109375" style="625" customWidth="1"/>
    <col min="14594" max="14594" width="42.5546875" style="625" customWidth="1"/>
    <col min="14595" max="14595" width="7" style="625" customWidth="1"/>
    <col min="14596" max="14596" width="9.88671875" style="625" customWidth="1"/>
    <col min="14597" max="14597" width="0.5546875" style="625" customWidth="1"/>
    <col min="14598" max="14598" width="11" style="625" customWidth="1"/>
    <col min="14599" max="14599" width="0.5546875" style="625" customWidth="1"/>
    <col min="14600" max="14600" width="10.44140625" style="625" customWidth="1"/>
    <col min="14601" max="14601" width="0.5546875" style="625" customWidth="1"/>
    <col min="14602" max="14602" width="12.33203125" style="625" bestFit="1" customWidth="1"/>
    <col min="14603" max="14603" width="0.5546875" style="625" customWidth="1"/>
    <col min="14604" max="14604" width="12.109375" style="625" customWidth="1"/>
    <col min="14605" max="14605" width="0.5546875" style="625" customWidth="1"/>
    <col min="14606" max="14606" width="11.6640625" style="625" customWidth="1"/>
    <col min="14607" max="14607" width="0.5546875" style="625" customWidth="1"/>
    <col min="14608" max="14608" width="8.6640625" style="625" customWidth="1"/>
    <col min="14609" max="14609" width="0.5546875" style="625" customWidth="1"/>
    <col min="14610" max="14610" width="11" style="625" customWidth="1"/>
    <col min="14611" max="14611" width="0.44140625" style="625" customWidth="1"/>
    <col min="14612" max="14612" width="10.44140625" style="625" customWidth="1"/>
    <col min="14613" max="14613" width="0.5546875" style="625" customWidth="1"/>
    <col min="14614" max="14614" width="11.44140625" style="625" customWidth="1"/>
    <col min="14615" max="14615" width="0.5546875" style="625" customWidth="1"/>
    <col min="14616" max="14616" width="10.44140625" style="625" customWidth="1"/>
    <col min="14617" max="14617" width="0.5546875" style="625" customWidth="1"/>
    <col min="14618" max="14618" width="10.5546875" style="625" bestFit="1" customWidth="1"/>
    <col min="14619" max="14619" width="0.5546875" style="625" customWidth="1"/>
    <col min="14620" max="14620" width="10.5546875" style="625" bestFit="1" customWidth="1"/>
    <col min="14621" max="14848" width="9" style="625"/>
    <col min="14849" max="14849" width="1.109375" style="625" customWidth="1"/>
    <col min="14850" max="14850" width="42.5546875" style="625" customWidth="1"/>
    <col min="14851" max="14851" width="7" style="625" customWidth="1"/>
    <col min="14852" max="14852" width="9.88671875" style="625" customWidth="1"/>
    <col min="14853" max="14853" width="0.5546875" style="625" customWidth="1"/>
    <col min="14854" max="14854" width="11" style="625" customWidth="1"/>
    <col min="14855" max="14855" width="0.5546875" style="625" customWidth="1"/>
    <col min="14856" max="14856" width="10.44140625" style="625" customWidth="1"/>
    <col min="14857" max="14857" width="0.5546875" style="625" customWidth="1"/>
    <col min="14858" max="14858" width="12.33203125" style="625" bestFit="1" customWidth="1"/>
    <col min="14859" max="14859" width="0.5546875" style="625" customWidth="1"/>
    <col min="14860" max="14860" width="12.109375" style="625" customWidth="1"/>
    <col min="14861" max="14861" width="0.5546875" style="625" customWidth="1"/>
    <col min="14862" max="14862" width="11.6640625" style="625" customWidth="1"/>
    <col min="14863" max="14863" width="0.5546875" style="625" customWidth="1"/>
    <col min="14864" max="14864" width="8.6640625" style="625" customWidth="1"/>
    <col min="14865" max="14865" width="0.5546875" style="625" customWidth="1"/>
    <col min="14866" max="14866" width="11" style="625" customWidth="1"/>
    <col min="14867" max="14867" width="0.44140625" style="625" customWidth="1"/>
    <col min="14868" max="14868" width="10.44140625" style="625" customWidth="1"/>
    <col min="14869" max="14869" width="0.5546875" style="625" customWidth="1"/>
    <col min="14870" max="14870" width="11.44140625" style="625" customWidth="1"/>
    <col min="14871" max="14871" width="0.5546875" style="625" customWidth="1"/>
    <col min="14872" max="14872" width="10.44140625" style="625" customWidth="1"/>
    <col min="14873" max="14873" width="0.5546875" style="625" customWidth="1"/>
    <col min="14874" max="14874" width="10.5546875" style="625" bestFit="1" customWidth="1"/>
    <col min="14875" max="14875" width="0.5546875" style="625" customWidth="1"/>
    <col min="14876" max="14876" width="10.5546875" style="625" bestFit="1" customWidth="1"/>
    <col min="14877" max="15104" width="9" style="625"/>
    <col min="15105" max="15105" width="1.109375" style="625" customWidth="1"/>
    <col min="15106" max="15106" width="42.5546875" style="625" customWidth="1"/>
    <col min="15107" max="15107" width="7" style="625" customWidth="1"/>
    <col min="15108" max="15108" width="9.88671875" style="625" customWidth="1"/>
    <col min="15109" max="15109" width="0.5546875" style="625" customWidth="1"/>
    <col min="15110" max="15110" width="11" style="625" customWidth="1"/>
    <col min="15111" max="15111" width="0.5546875" style="625" customWidth="1"/>
    <col min="15112" max="15112" width="10.44140625" style="625" customWidth="1"/>
    <col min="15113" max="15113" width="0.5546875" style="625" customWidth="1"/>
    <col min="15114" max="15114" width="12.33203125" style="625" bestFit="1" customWidth="1"/>
    <col min="15115" max="15115" width="0.5546875" style="625" customWidth="1"/>
    <col min="15116" max="15116" width="12.109375" style="625" customWidth="1"/>
    <col min="15117" max="15117" width="0.5546875" style="625" customWidth="1"/>
    <col min="15118" max="15118" width="11.6640625" style="625" customWidth="1"/>
    <col min="15119" max="15119" width="0.5546875" style="625" customWidth="1"/>
    <col min="15120" max="15120" width="8.6640625" style="625" customWidth="1"/>
    <col min="15121" max="15121" width="0.5546875" style="625" customWidth="1"/>
    <col min="15122" max="15122" width="11" style="625" customWidth="1"/>
    <col min="15123" max="15123" width="0.44140625" style="625" customWidth="1"/>
    <col min="15124" max="15124" width="10.44140625" style="625" customWidth="1"/>
    <col min="15125" max="15125" width="0.5546875" style="625" customWidth="1"/>
    <col min="15126" max="15126" width="11.44140625" style="625" customWidth="1"/>
    <col min="15127" max="15127" width="0.5546875" style="625" customWidth="1"/>
    <col min="15128" max="15128" width="10.44140625" style="625" customWidth="1"/>
    <col min="15129" max="15129" width="0.5546875" style="625" customWidth="1"/>
    <col min="15130" max="15130" width="10.5546875" style="625" bestFit="1" customWidth="1"/>
    <col min="15131" max="15131" width="0.5546875" style="625" customWidth="1"/>
    <col min="15132" max="15132" width="10.5546875" style="625" bestFit="1" customWidth="1"/>
    <col min="15133" max="15360" width="9" style="625"/>
    <col min="15361" max="15361" width="1.109375" style="625" customWidth="1"/>
    <col min="15362" max="15362" width="42.5546875" style="625" customWidth="1"/>
    <col min="15363" max="15363" width="7" style="625" customWidth="1"/>
    <col min="15364" max="15364" width="9.88671875" style="625" customWidth="1"/>
    <col min="15365" max="15365" width="0.5546875" style="625" customWidth="1"/>
    <col min="15366" max="15366" width="11" style="625" customWidth="1"/>
    <col min="15367" max="15367" width="0.5546875" style="625" customWidth="1"/>
    <col min="15368" max="15368" width="10.44140625" style="625" customWidth="1"/>
    <col min="15369" max="15369" width="0.5546875" style="625" customWidth="1"/>
    <col min="15370" max="15370" width="12.33203125" style="625" bestFit="1" customWidth="1"/>
    <col min="15371" max="15371" width="0.5546875" style="625" customWidth="1"/>
    <col min="15372" max="15372" width="12.109375" style="625" customWidth="1"/>
    <col min="15373" max="15373" width="0.5546875" style="625" customWidth="1"/>
    <col min="15374" max="15374" width="11.6640625" style="625" customWidth="1"/>
    <col min="15375" max="15375" width="0.5546875" style="625" customWidth="1"/>
    <col min="15376" max="15376" width="8.6640625" style="625" customWidth="1"/>
    <col min="15377" max="15377" width="0.5546875" style="625" customWidth="1"/>
    <col min="15378" max="15378" width="11" style="625" customWidth="1"/>
    <col min="15379" max="15379" width="0.44140625" style="625" customWidth="1"/>
    <col min="15380" max="15380" width="10.44140625" style="625" customWidth="1"/>
    <col min="15381" max="15381" width="0.5546875" style="625" customWidth="1"/>
    <col min="15382" max="15382" width="11.44140625" style="625" customWidth="1"/>
    <col min="15383" max="15383" width="0.5546875" style="625" customWidth="1"/>
    <col min="15384" max="15384" width="10.44140625" style="625" customWidth="1"/>
    <col min="15385" max="15385" width="0.5546875" style="625" customWidth="1"/>
    <col min="15386" max="15386" width="10.5546875" style="625" bestFit="1" customWidth="1"/>
    <col min="15387" max="15387" width="0.5546875" style="625" customWidth="1"/>
    <col min="15388" max="15388" width="10.5546875" style="625" bestFit="1" customWidth="1"/>
    <col min="15389" max="15616" width="9" style="625"/>
    <col min="15617" max="15617" width="1.109375" style="625" customWidth="1"/>
    <col min="15618" max="15618" width="42.5546875" style="625" customWidth="1"/>
    <col min="15619" max="15619" width="7" style="625" customWidth="1"/>
    <col min="15620" max="15620" width="9.88671875" style="625" customWidth="1"/>
    <col min="15621" max="15621" width="0.5546875" style="625" customWidth="1"/>
    <col min="15622" max="15622" width="11" style="625" customWidth="1"/>
    <col min="15623" max="15623" width="0.5546875" style="625" customWidth="1"/>
    <col min="15624" max="15624" width="10.44140625" style="625" customWidth="1"/>
    <col min="15625" max="15625" width="0.5546875" style="625" customWidth="1"/>
    <col min="15626" max="15626" width="12.33203125" style="625" bestFit="1" customWidth="1"/>
    <col min="15627" max="15627" width="0.5546875" style="625" customWidth="1"/>
    <col min="15628" max="15628" width="12.109375" style="625" customWidth="1"/>
    <col min="15629" max="15629" width="0.5546875" style="625" customWidth="1"/>
    <col min="15630" max="15630" width="11.6640625" style="625" customWidth="1"/>
    <col min="15631" max="15631" width="0.5546875" style="625" customWidth="1"/>
    <col min="15632" max="15632" width="8.6640625" style="625" customWidth="1"/>
    <col min="15633" max="15633" width="0.5546875" style="625" customWidth="1"/>
    <col min="15634" max="15634" width="11" style="625" customWidth="1"/>
    <col min="15635" max="15635" width="0.44140625" style="625" customWidth="1"/>
    <col min="15636" max="15636" width="10.44140625" style="625" customWidth="1"/>
    <col min="15637" max="15637" width="0.5546875" style="625" customWidth="1"/>
    <col min="15638" max="15638" width="11.44140625" style="625" customWidth="1"/>
    <col min="15639" max="15639" width="0.5546875" style="625" customWidth="1"/>
    <col min="15640" max="15640" width="10.44140625" style="625" customWidth="1"/>
    <col min="15641" max="15641" width="0.5546875" style="625" customWidth="1"/>
    <col min="15642" max="15642" width="10.5546875" style="625" bestFit="1" customWidth="1"/>
    <col min="15643" max="15643" width="0.5546875" style="625" customWidth="1"/>
    <col min="15644" max="15644" width="10.5546875" style="625" bestFit="1" customWidth="1"/>
    <col min="15645" max="15872" width="9" style="625"/>
    <col min="15873" max="15873" width="1.109375" style="625" customWidth="1"/>
    <col min="15874" max="15874" width="42.5546875" style="625" customWidth="1"/>
    <col min="15875" max="15875" width="7" style="625" customWidth="1"/>
    <col min="15876" max="15876" width="9.88671875" style="625" customWidth="1"/>
    <col min="15877" max="15877" width="0.5546875" style="625" customWidth="1"/>
    <col min="15878" max="15878" width="11" style="625" customWidth="1"/>
    <col min="15879" max="15879" width="0.5546875" style="625" customWidth="1"/>
    <col min="15880" max="15880" width="10.44140625" style="625" customWidth="1"/>
    <col min="15881" max="15881" width="0.5546875" style="625" customWidth="1"/>
    <col min="15882" max="15882" width="12.33203125" style="625" bestFit="1" customWidth="1"/>
    <col min="15883" max="15883" width="0.5546875" style="625" customWidth="1"/>
    <col min="15884" max="15884" width="12.109375" style="625" customWidth="1"/>
    <col min="15885" max="15885" width="0.5546875" style="625" customWidth="1"/>
    <col min="15886" max="15886" width="11.6640625" style="625" customWidth="1"/>
    <col min="15887" max="15887" width="0.5546875" style="625" customWidth="1"/>
    <col min="15888" max="15888" width="8.6640625" style="625" customWidth="1"/>
    <col min="15889" max="15889" width="0.5546875" style="625" customWidth="1"/>
    <col min="15890" max="15890" width="11" style="625" customWidth="1"/>
    <col min="15891" max="15891" width="0.44140625" style="625" customWidth="1"/>
    <col min="15892" max="15892" width="10.44140625" style="625" customWidth="1"/>
    <col min="15893" max="15893" width="0.5546875" style="625" customWidth="1"/>
    <col min="15894" max="15894" width="11.44140625" style="625" customWidth="1"/>
    <col min="15895" max="15895" width="0.5546875" style="625" customWidth="1"/>
    <col min="15896" max="15896" width="10.44140625" style="625" customWidth="1"/>
    <col min="15897" max="15897" width="0.5546875" style="625" customWidth="1"/>
    <col min="15898" max="15898" width="10.5546875" style="625" bestFit="1" customWidth="1"/>
    <col min="15899" max="15899" width="0.5546875" style="625" customWidth="1"/>
    <col min="15900" max="15900" width="10.5546875" style="625" bestFit="1" customWidth="1"/>
    <col min="15901" max="16128" width="9" style="625"/>
    <col min="16129" max="16129" width="1.109375" style="625" customWidth="1"/>
    <col min="16130" max="16130" width="42.5546875" style="625" customWidth="1"/>
    <col min="16131" max="16131" width="7" style="625" customWidth="1"/>
    <col min="16132" max="16132" width="9.88671875" style="625" customWidth="1"/>
    <col min="16133" max="16133" width="0.5546875" style="625" customWidth="1"/>
    <col min="16134" max="16134" width="11" style="625" customWidth="1"/>
    <col min="16135" max="16135" width="0.5546875" style="625" customWidth="1"/>
    <col min="16136" max="16136" width="10.44140625" style="625" customWidth="1"/>
    <col min="16137" max="16137" width="0.5546875" style="625" customWidth="1"/>
    <col min="16138" max="16138" width="12.33203125" style="625" bestFit="1" customWidth="1"/>
    <col min="16139" max="16139" width="0.5546875" style="625" customWidth="1"/>
    <col min="16140" max="16140" width="12.109375" style="625" customWidth="1"/>
    <col min="16141" max="16141" width="0.5546875" style="625" customWidth="1"/>
    <col min="16142" max="16142" width="11.6640625" style="625" customWidth="1"/>
    <col min="16143" max="16143" width="0.5546875" style="625" customWidth="1"/>
    <col min="16144" max="16144" width="8.6640625" style="625" customWidth="1"/>
    <col min="16145" max="16145" width="0.5546875" style="625" customWidth="1"/>
    <col min="16146" max="16146" width="11" style="625" customWidth="1"/>
    <col min="16147" max="16147" width="0.44140625" style="625" customWidth="1"/>
    <col min="16148" max="16148" width="10.44140625" style="625" customWidth="1"/>
    <col min="16149" max="16149" width="0.5546875" style="625" customWidth="1"/>
    <col min="16150" max="16150" width="11.44140625" style="625" customWidth="1"/>
    <col min="16151" max="16151" width="0.5546875" style="625" customWidth="1"/>
    <col min="16152" max="16152" width="10.44140625" style="625" customWidth="1"/>
    <col min="16153" max="16153" width="0.5546875" style="625" customWidth="1"/>
    <col min="16154" max="16154" width="10.5546875" style="625" bestFit="1" customWidth="1"/>
    <col min="16155" max="16155" width="0.5546875" style="625" customWidth="1"/>
    <col min="16156" max="16156" width="10.5546875" style="625" bestFit="1" customWidth="1"/>
    <col min="16157" max="16384" width="9" style="625"/>
  </cols>
  <sheetData>
    <row r="1" spans="1:55" s="664" customFormat="1" ht="22.5" customHeight="1">
      <c r="A1" s="664" t="s">
        <v>506</v>
      </c>
      <c r="B1" s="665"/>
      <c r="C1" s="666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  <c r="T1" s="665"/>
      <c r="U1" s="665"/>
      <c r="V1" s="665"/>
      <c r="W1" s="665"/>
      <c r="X1" s="665"/>
      <c r="Y1" s="665"/>
      <c r="Z1" s="665"/>
      <c r="AA1" s="665"/>
    </row>
    <row r="2" spans="1:55" s="664" customFormat="1" ht="22.5" customHeight="1">
      <c r="A2" s="664" t="s">
        <v>641</v>
      </c>
      <c r="B2" s="665"/>
      <c r="C2" s="666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665"/>
      <c r="V2" s="665"/>
      <c r="W2" s="665"/>
      <c r="X2" s="665"/>
      <c r="Y2" s="665"/>
      <c r="Z2" s="665"/>
      <c r="AA2" s="665"/>
    </row>
    <row r="3" spans="1:55" s="640" customFormat="1" ht="16.5" customHeight="1">
      <c r="A3" s="667"/>
      <c r="B3" s="667"/>
      <c r="C3" s="668"/>
      <c r="D3" s="667"/>
      <c r="E3" s="667"/>
      <c r="F3" s="667"/>
      <c r="G3" s="667"/>
      <c r="H3" s="667"/>
      <c r="I3" s="667"/>
      <c r="J3" s="667"/>
      <c r="K3" s="667"/>
      <c r="L3" s="667"/>
      <c r="M3" s="667"/>
      <c r="N3" s="667"/>
      <c r="O3" s="667"/>
      <c r="P3" s="667"/>
      <c r="Q3" s="667"/>
      <c r="R3" s="667"/>
      <c r="S3" s="667"/>
      <c r="T3" s="667"/>
      <c r="U3" s="667"/>
      <c r="V3" s="667"/>
      <c r="W3" s="667"/>
      <c r="X3" s="667"/>
      <c r="Y3" s="667"/>
      <c r="Z3" s="667"/>
      <c r="AA3" s="667"/>
      <c r="AB3" s="667"/>
    </row>
    <row r="4" spans="1:55" ht="22.5" customHeight="1">
      <c r="B4" s="669"/>
      <c r="C4" s="668"/>
      <c r="D4" s="1090" t="s">
        <v>508</v>
      </c>
      <c r="E4" s="1090"/>
      <c r="F4" s="1090"/>
      <c r="G4" s="1090"/>
      <c r="H4" s="1090"/>
      <c r="I4" s="1090"/>
      <c r="J4" s="1090"/>
      <c r="K4" s="1090"/>
      <c r="L4" s="1090"/>
      <c r="M4" s="1090"/>
      <c r="N4" s="1090"/>
      <c r="O4" s="1090"/>
      <c r="P4" s="1090"/>
      <c r="Q4" s="1090"/>
      <c r="R4" s="1090"/>
      <c r="S4" s="1090"/>
      <c r="T4" s="1090"/>
      <c r="U4" s="1090"/>
      <c r="V4" s="1090"/>
      <c r="W4" s="1090"/>
      <c r="X4" s="1090"/>
      <c r="Y4" s="1090"/>
      <c r="Z4" s="1090"/>
      <c r="AA4" s="1091"/>
      <c r="AB4" s="1091"/>
    </row>
    <row r="5" spans="1:55" ht="22.5" customHeight="1">
      <c r="B5" s="669"/>
      <c r="C5" s="668"/>
      <c r="D5" s="670"/>
      <c r="E5" s="670"/>
      <c r="F5" s="670"/>
      <c r="G5" s="670"/>
      <c r="H5" s="670"/>
      <c r="I5" s="670"/>
      <c r="J5" s="670"/>
      <c r="K5" s="670"/>
      <c r="L5" s="1088" t="s">
        <v>580</v>
      </c>
      <c r="M5" s="1088"/>
      <c r="N5" s="1088"/>
      <c r="O5" s="1088"/>
      <c r="P5" s="1088"/>
      <c r="Q5" s="1088"/>
      <c r="R5" s="1088"/>
      <c r="S5" s="1088"/>
      <c r="T5" s="1088"/>
      <c r="U5" s="1088"/>
      <c r="V5" s="1088"/>
      <c r="W5" s="670"/>
      <c r="X5" s="670"/>
      <c r="Y5" s="670"/>
      <c r="Z5" s="670"/>
      <c r="AA5" s="671"/>
      <c r="AB5" s="671"/>
    </row>
    <row r="6" spans="1:55" ht="22.5" customHeight="1">
      <c r="B6" s="669"/>
      <c r="C6" s="668"/>
      <c r="D6" s="670"/>
      <c r="E6" s="670"/>
      <c r="F6" s="670"/>
      <c r="G6" s="670"/>
      <c r="H6" s="670"/>
      <c r="I6" s="670"/>
      <c r="J6" s="670"/>
      <c r="K6" s="670"/>
      <c r="L6" s="670"/>
      <c r="M6" s="670"/>
      <c r="N6" s="670" t="s">
        <v>642</v>
      </c>
      <c r="O6" s="670"/>
      <c r="P6" s="670"/>
      <c r="Q6" s="670"/>
      <c r="R6" s="670"/>
      <c r="S6" s="670"/>
      <c r="T6" s="670"/>
      <c r="U6" s="670"/>
      <c r="V6" s="670"/>
      <c r="W6" s="670"/>
      <c r="X6" s="670"/>
      <c r="Y6" s="670"/>
      <c r="Z6" s="670"/>
      <c r="AA6" s="671"/>
      <c r="AB6" s="671"/>
    </row>
    <row r="7" spans="1:55" s="640" customFormat="1" ht="22.5" customHeight="1">
      <c r="B7" s="667"/>
      <c r="C7" s="668" t="s">
        <v>626</v>
      </c>
      <c r="D7" s="670"/>
      <c r="E7" s="670"/>
      <c r="F7" s="670"/>
      <c r="G7" s="670"/>
      <c r="H7" s="670"/>
      <c r="I7" s="670"/>
      <c r="J7" s="670"/>
      <c r="K7" s="670"/>
      <c r="L7" s="670" t="s">
        <v>643</v>
      </c>
      <c r="M7" s="670"/>
      <c r="N7" s="670" t="s">
        <v>644</v>
      </c>
      <c r="O7" s="670"/>
      <c r="P7" s="670" t="s">
        <v>645</v>
      </c>
      <c r="Q7" s="670"/>
      <c r="R7" s="670"/>
      <c r="S7" s="670"/>
      <c r="T7" s="670"/>
      <c r="U7" s="670"/>
      <c r="V7" s="670"/>
      <c r="W7" s="670"/>
      <c r="X7" s="670"/>
      <c r="Y7" s="670"/>
      <c r="Z7" s="670"/>
      <c r="AA7" s="669"/>
      <c r="AB7" s="672" t="s">
        <v>626</v>
      </c>
    </row>
    <row r="8" spans="1:55" s="640" customFormat="1" ht="22.5" customHeight="1">
      <c r="B8" s="667"/>
      <c r="C8" s="668"/>
      <c r="D8" s="670"/>
      <c r="E8" s="670"/>
      <c r="F8" s="670"/>
      <c r="G8" s="670"/>
      <c r="H8" s="670"/>
      <c r="I8" s="670"/>
      <c r="J8" s="670"/>
      <c r="K8" s="670"/>
      <c r="L8" s="670" t="s">
        <v>646</v>
      </c>
      <c r="M8" s="670"/>
      <c r="N8" s="670" t="s">
        <v>647</v>
      </c>
      <c r="O8" s="670"/>
      <c r="P8" s="670" t="s">
        <v>648</v>
      </c>
      <c r="Q8" s="670"/>
      <c r="R8" s="673" t="s">
        <v>646</v>
      </c>
      <c r="S8" s="673"/>
      <c r="T8" s="673" t="s">
        <v>645</v>
      </c>
      <c r="U8" s="670"/>
      <c r="V8" s="670" t="s">
        <v>649</v>
      </c>
      <c r="W8" s="670"/>
      <c r="X8" s="670"/>
      <c r="Y8" s="670"/>
      <c r="Z8" s="674" t="s">
        <v>650</v>
      </c>
      <c r="AA8" s="669"/>
      <c r="AB8" s="672"/>
      <c r="AC8" s="1087" t="s">
        <v>790</v>
      </c>
      <c r="AD8" s="1087"/>
      <c r="AE8" s="1087"/>
      <c r="AF8" s="1087"/>
      <c r="AG8" s="1087"/>
      <c r="AH8" s="1087"/>
      <c r="AI8" s="1087"/>
      <c r="AJ8" s="1087"/>
      <c r="AK8" s="1087"/>
      <c r="AL8" s="1087"/>
      <c r="AM8" s="1087"/>
      <c r="AN8" s="1087"/>
      <c r="AO8" s="1087"/>
      <c r="AP8" s="1087"/>
      <c r="AQ8" s="1087"/>
      <c r="AR8" s="1087"/>
      <c r="AS8" s="1087"/>
      <c r="AT8" s="1087"/>
      <c r="AU8" s="1087"/>
      <c r="AV8" s="1087"/>
      <c r="AW8" s="1087"/>
      <c r="AX8" s="1087"/>
      <c r="AY8" s="1087"/>
      <c r="AZ8" s="1087"/>
      <c r="BA8" s="1087"/>
    </row>
    <row r="9" spans="1:55" s="640" customFormat="1" ht="22.5" customHeight="1">
      <c r="B9" s="667"/>
      <c r="C9" s="668"/>
      <c r="D9" s="670"/>
      <c r="E9" s="670"/>
      <c r="F9" s="670"/>
      <c r="G9" s="670"/>
      <c r="H9" s="1088" t="s">
        <v>576</v>
      </c>
      <c r="I9" s="1088"/>
      <c r="J9" s="1088"/>
      <c r="K9" s="670"/>
      <c r="L9" s="670" t="s">
        <v>651</v>
      </c>
      <c r="M9" s="670"/>
      <c r="N9" s="670" t="s">
        <v>652</v>
      </c>
      <c r="O9" s="670"/>
      <c r="P9" s="670" t="s">
        <v>653</v>
      </c>
      <c r="Q9" s="670"/>
      <c r="R9" s="673" t="s">
        <v>654</v>
      </c>
      <c r="S9" s="673"/>
      <c r="T9" s="673" t="s">
        <v>655</v>
      </c>
      <c r="U9" s="670"/>
      <c r="V9" s="670" t="s">
        <v>656</v>
      </c>
      <c r="W9" s="670"/>
      <c r="X9" s="670" t="s">
        <v>657</v>
      </c>
      <c r="Y9" s="670"/>
      <c r="Z9" s="674" t="s">
        <v>658</v>
      </c>
      <c r="AA9" s="669"/>
      <c r="AB9" s="672"/>
      <c r="AC9" s="776">
        <f>SUM(AC14:AC62)</f>
        <v>0</v>
      </c>
      <c r="AD9" s="776">
        <f t="shared" ref="AD9:BA9" si="0">SUM(AD14:AD62)</f>
        <v>0</v>
      </c>
      <c r="AE9" s="776">
        <f t="shared" si="0"/>
        <v>0</v>
      </c>
      <c r="AF9" s="776">
        <f t="shared" si="0"/>
        <v>0</v>
      </c>
      <c r="AG9" s="776">
        <f t="shared" si="0"/>
        <v>0</v>
      </c>
      <c r="AH9" s="776">
        <f t="shared" si="0"/>
        <v>0</v>
      </c>
      <c r="AI9" s="776">
        <f t="shared" si="0"/>
        <v>0</v>
      </c>
      <c r="AJ9" s="776">
        <f t="shared" si="0"/>
        <v>0</v>
      </c>
      <c r="AK9" s="776">
        <f t="shared" si="0"/>
        <v>0</v>
      </c>
      <c r="AL9" s="776">
        <f t="shared" si="0"/>
        <v>0</v>
      </c>
      <c r="AM9" s="776">
        <f t="shared" si="0"/>
        <v>0</v>
      </c>
      <c r="AN9" s="776">
        <f t="shared" si="0"/>
        <v>0</v>
      </c>
      <c r="AO9" s="776">
        <f t="shared" si="0"/>
        <v>0</v>
      </c>
      <c r="AP9" s="776">
        <f t="shared" si="0"/>
        <v>0</v>
      </c>
      <c r="AQ9" s="776">
        <f t="shared" si="0"/>
        <v>0</v>
      </c>
      <c r="AR9" s="776">
        <f t="shared" si="0"/>
        <v>0</v>
      </c>
      <c r="AS9" s="776">
        <f t="shared" si="0"/>
        <v>0</v>
      </c>
      <c r="AT9" s="776">
        <f t="shared" si="0"/>
        <v>0</v>
      </c>
      <c r="AU9" s="776">
        <f t="shared" si="0"/>
        <v>0</v>
      </c>
      <c r="AV9" s="776">
        <f t="shared" si="0"/>
        <v>0</v>
      </c>
      <c r="AW9" s="776">
        <f t="shared" si="0"/>
        <v>0</v>
      </c>
      <c r="AX9" s="776">
        <f t="shared" si="0"/>
        <v>0</v>
      </c>
      <c r="AY9" s="776">
        <f t="shared" si="0"/>
        <v>0</v>
      </c>
      <c r="AZ9" s="776">
        <f t="shared" si="0"/>
        <v>0</v>
      </c>
      <c r="BA9" s="776">
        <f t="shared" si="0"/>
        <v>0</v>
      </c>
    </row>
    <row r="10" spans="1:55" s="640" customFormat="1" ht="22.5" customHeight="1">
      <c r="B10" s="667"/>
      <c r="D10" s="670" t="s">
        <v>659</v>
      </c>
      <c r="E10" s="670"/>
      <c r="F10" s="670" t="s">
        <v>660</v>
      </c>
      <c r="G10" s="670"/>
      <c r="H10" s="670" t="s">
        <v>661</v>
      </c>
      <c r="I10" s="670"/>
      <c r="J10" s="670"/>
      <c r="K10" s="670"/>
      <c r="L10" s="670" t="s">
        <v>662</v>
      </c>
      <c r="M10" s="670"/>
      <c r="N10" s="670" t="s">
        <v>663</v>
      </c>
      <c r="O10" s="670"/>
      <c r="P10" s="670" t="s">
        <v>664</v>
      </c>
      <c r="Q10" s="670"/>
      <c r="R10" s="673" t="s">
        <v>665</v>
      </c>
      <c r="S10" s="673"/>
      <c r="T10" s="673" t="s">
        <v>666</v>
      </c>
      <c r="U10" s="670"/>
      <c r="V10" s="670" t="s">
        <v>667</v>
      </c>
      <c r="W10" s="670"/>
      <c r="X10" s="670" t="s">
        <v>668</v>
      </c>
      <c r="Y10" s="670"/>
      <c r="Z10" s="675" t="s">
        <v>669</v>
      </c>
      <c r="AA10" s="669"/>
      <c r="AB10" s="675" t="s">
        <v>670</v>
      </c>
    </row>
    <row r="11" spans="1:55" s="640" customFormat="1" ht="22.5" customHeight="1">
      <c r="B11" s="667"/>
      <c r="C11" s="676" t="s">
        <v>513</v>
      </c>
      <c r="D11" s="670" t="s">
        <v>671</v>
      </c>
      <c r="E11" s="670"/>
      <c r="F11" s="670" t="s">
        <v>672</v>
      </c>
      <c r="G11" s="670"/>
      <c r="H11" s="670" t="s">
        <v>673</v>
      </c>
      <c r="I11" s="670"/>
      <c r="J11" s="670" t="s">
        <v>579</v>
      </c>
      <c r="K11" s="670"/>
      <c r="L11" s="670" t="s">
        <v>674</v>
      </c>
      <c r="M11" s="670"/>
      <c r="N11" s="670" t="s">
        <v>675</v>
      </c>
      <c r="O11" s="670"/>
      <c r="P11" s="670" t="s">
        <v>676</v>
      </c>
      <c r="Q11" s="670"/>
      <c r="R11" s="673" t="s">
        <v>677</v>
      </c>
      <c r="S11" s="673"/>
      <c r="T11" s="673" t="s">
        <v>678</v>
      </c>
      <c r="U11" s="670"/>
      <c r="V11" s="670" t="s">
        <v>679</v>
      </c>
      <c r="W11" s="670"/>
      <c r="X11" s="670" t="s">
        <v>680</v>
      </c>
      <c r="Y11" s="670"/>
      <c r="Z11" s="675" t="s">
        <v>681</v>
      </c>
      <c r="AA11" s="669"/>
      <c r="AB11" s="670" t="s">
        <v>679</v>
      </c>
    </row>
    <row r="12" spans="1:55" s="640" customFormat="1" ht="22.5" customHeight="1">
      <c r="B12" s="667"/>
      <c r="C12" s="668"/>
      <c r="D12" s="1089" t="s">
        <v>515</v>
      </c>
      <c r="E12" s="1089"/>
      <c r="F12" s="1089"/>
      <c r="G12" s="1089"/>
      <c r="H12" s="1089"/>
      <c r="I12" s="1089"/>
      <c r="J12" s="1089"/>
      <c r="K12" s="1089"/>
      <c r="L12" s="1089"/>
      <c r="M12" s="1089"/>
      <c r="N12" s="1089"/>
      <c r="O12" s="1089"/>
      <c r="P12" s="1089"/>
      <c r="Q12" s="1089"/>
      <c r="R12" s="1089"/>
      <c r="S12" s="1089"/>
      <c r="T12" s="1089"/>
      <c r="U12" s="1089"/>
      <c r="V12" s="1089"/>
      <c r="W12" s="1089"/>
      <c r="X12" s="1089"/>
      <c r="Y12" s="1089"/>
      <c r="Z12" s="1089"/>
      <c r="AA12" s="1089"/>
      <c r="AB12" s="1089"/>
    </row>
    <row r="13" spans="1:55" s="640" customFormat="1" ht="22.5" customHeight="1">
      <c r="A13" s="640" t="s">
        <v>682</v>
      </c>
      <c r="B13" s="667"/>
      <c r="C13" s="668"/>
      <c r="D13" s="676"/>
      <c r="E13" s="676"/>
      <c r="F13" s="676"/>
      <c r="G13" s="676"/>
      <c r="H13" s="676"/>
      <c r="I13" s="676"/>
      <c r="J13" s="676"/>
      <c r="K13" s="676"/>
      <c r="L13" s="676"/>
      <c r="M13" s="676"/>
      <c r="N13" s="676"/>
      <c r="O13" s="676"/>
      <c r="P13" s="676"/>
      <c r="Q13" s="676"/>
      <c r="R13" s="676"/>
      <c r="S13" s="676"/>
      <c r="T13" s="676"/>
      <c r="U13" s="676"/>
      <c r="V13" s="676"/>
      <c r="W13" s="676"/>
      <c r="X13" s="676"/>
      <c r="Y13" s="676"/>
      <c r="Z13" s="676"/>
      <c r="AA13" s="676"/>
      <c r="AB13" s="676"/>
    </row>
    <row r="14" spans="1:55" ht="22.5" customHeight="1">
      <c r="A14" s="640" t="s">
        <v>683</v>
      </c>
      <c r="B14" s="640"/>
      <c r="C14" s="677"/>
      <c r="D14" s="678">
        <v>1822454</v>
      </c>
      <c r="E14" s="602"/>
      <c r="F14" s="678">
        <v>16059845</v>
      </c>
      <c r="G14" s="602"/>
      <c r="H14" s="678">
        <v>110340</v>
      </c>
      <c r="I14" s="602"/>
      <c r="J14" s="678">
        <v>522476</v>
      </c>
      <c r="K14" s="602"/>
      <c r="L14" s="678">
        <v>517584</v>
      </c>
      <c r="M14" s="602"/>
      <c r="N14" s="678">
        <v>-61618</v>
      </c>
      <c r="O14" s="602"/>
      <c r="P14" s="678">
        <v>-50030</v>
      </c>
      <c r="Q14" s="602"/>
      <c r="R14" s="678">
        <v>2694522</v>
      </c>
      <c r="S14" s="602"/>
      <c r="T14" s="678">
        <v>874</v>
      </c>
      <c r="U14" s="602"/>
      <c r="V14" s="678">
        <v>3101332</v>
      </c>
      <c r="W14" s="602"/>
      <c r="X14" s="678">
        <v>21616447</v>
      </c>
      <c r="Y14" s="602"/>
      <c r="Z14" s="678">
        <v>5371913</v>
      </c>
      <c r="AA14" s="596"/>
      <c r="AB14" s="678">
        <v>26988360</v>
      </c>
      <c r="AC14" s="690">
        <f>D14-eng9_SOC_conso!E15</f>
        <v>0</v>
      </c>
      <c r="AD14" s="690">
        <f>E14-eng9_SOC_conso!F15</f>
        <v>0</v>
      </c>
      <c r="AE14" s="690">
        <f>F14-eng9_SOC_conso!G15</f>
        <v>0</v>
      </c>
      <c r="AF14" s="690">
        <f>G14-eng9_SOC_conso!H15</f>
        <v>0</v>
      </c>
      <c r="AG14" s="690">
        <f>H14-eng9_SOC_conso!I15</f>
        <v>0</v>
      </c>
      <c r="AH14" s="690">
        <f>I14-eng9_SOC_conso!J15</f>
        <v>0</v>
      </c>
      <c r="AI14" s="690">
        <f>J14-eng9_SOC_conso!K15</f>
        <v>0</v>
      </c>
      <c r="AJ14" s="690">
        <f>K14-eng9_SOC_conso!L15</f>
        <v>0</v>
      </c>
      <c r="AK14" s="690">
        <f>L14-eng9_SOC_conso!M15</f>
        <v>0</v>
      </c>
      <c r="AL14" s="690">
        <f>M14-eng9_SOC_conso!N15</f>
        <v>0</v>
      </c>
      <c r="AM14" s="690">
        <f>N14-eng9_SOC_conso!O15</f>
        <v>0</v>
      </c>
      <c r="AN14" s="690">
        <f>O14-eng9_SOC_conso!P15</f>
        <v>0</v>
      </c>
      <c r="AO14" s="690">
        <f>P14-eng9_SOC_conso!Q15</f>
        <v>0</v>
      </c>
      <c r="AP14" s="690">
        <f>Q14-eng9_SOC_conso!R15</f>
        <v>0</v>
      </c>
      <c r="AQ14" s="690">
        <f>R14-eng9_SOC_conso!S15</f>
        <v>0</v>
      </c>
      <c r="AR14" s="690">
        <f>S14-eng9_SOC_conso!T15</f>
        <v>0</v>
      </c>
      <c r="AS14" s="690">
        <f>T14-eng9_SOC_conso!U15</f>
        <v>0</v>
      </c>
      <c r="AT14" s="690">
        <f>U14-eng9_SOC_conso!V15</f>
        <v>0</v>
      </c>
      <c r="AU14" s="690">
        <f>V14-eng9_SOC_conso!W15</f>
        <v>0</v>
      </c>
      <c r="AV14" s="690">
        <f>W14-eng9_SOC_conso!X15</f>
        <v>0</v>
      </c>
      <c r="AW14" s="690">
        <f>X14-eng9_SOC_conso!Y15</f>
        <v>0</v>
      </c>
      <c r="AX14" s="690">
        <f>Y14-eng9_SOC_conso!Z15</f>
        <v>0</v>
      </c>
      <c r="AY14" s="690">
        <f>Z14-eng9_SOC_conso!AA15</f>
        <v>0</v>
      </c>
      <c r="AZ14" s="690">
        <f>AA14-eng9_SOC_conso!AB15</f>
        <v>0</v>
      </c>
      <c r="BA14" s="690">
        <f>AB14-eng9_SOC_conso!AC15</f>
        <v>0</v>
      </c>
      <c r="BB14" s="690"/>
      <c r="BC14" s="690"/>
    </row>
    <row r="15" spans="1:55" ht="7.5" customHeight="1">
      <c r="A15" s="640"/>
      <c r="D15" s="596"/>
      <c r="E15" s="596"/>
      <c r="F15" s="596"/>
      <c r="G15" s="596"/>
      <c r="H15" s="596"/>
      <c r="I15" s="596"/>
      <c r="J15" s="596"/>
      <c r="K15" s="596"/>
      <c r="L15" s="596"/>
      <c r="M15" s="596"/>
      <c r="N15" s="596"/>
      <c r="O15" s="596"/>
      <c r="P15" s="596"/>
      <c r="Q15" s="596"/>
      <c r="R15" s="596"/>
      <c r="S15" s="596"/>
      <c r="T15" s="596"/>
      <c r="U15" s="596"/>
      <c r="V15" s="596"/>
      <c r="W15" s="680"/>
      <c r="X15" s="596"/>
      <c r="Y15" s="596"/>
      <c r="Z15" s="596"/>
      <c r="AA15" s="596"/>
      <c r="AB15" s="596"/>
      <c r="AC15" s="690">
        <f>D15-eng9_SOC_conso!E16</f>
        <v>0</v>
      </c>
      <c r="AD15" s="690">
        <f>E15-eng9_SOC_conso!F16</f>
        <v>0</v>
      </c>
      <c r="AE15" s="690">
        <f>F15-eng9_SOC_conso!G16</f>
        <v>0</v>
      </c>
      <c r="AF15" s="690">
        <f>G15-eng9_SOC_conso!H16</f>
        <v>0</v>
      </c>
      <c r="AG15" s="690">
        <f>H15-eng9_SOC_conso!I16</f>
        <v>0</v>
      </c>
      <c r="AH15" s="690">
        <f>I15-eng9_SOC_conso!J16</f>
        <v>0</v>
      </c>
      <c r="AI15" s="690">
        <f>J15-eng9_SOC_conso!K16</f>
        <v>0</v>
      </c>
      <c r="AJ15" s="690">
        <f>K15-eng9_SOC_conso!L16</f>
        <v>0</v>
      </c>
      <c r="AK15" s="690">
        <f>L15-eng9_SOC_conso!M16</f>
        <v>0</v>
      </c>
      <c r="AL15" s="690">
        <f>M15-eng9_SOC_conso!N16</f>
        <v>0</v>
      </c>
      <c r="AM15" s="690">
        <f>N15-eng9_SOC_conso!O16</f>
        <v>0</v>
      </c>
      <c r="AN15" s="690">
        <f>O15-eng9_SOC_conso!P16</f>
        <v>0</v>
      </c>
      <c r="AO15" s="690">
        <f>P15-eng9_SOC_conso!Q16</f>
        <v>0</v>
      </c>
      <c r="AP15" s="690">
        <f>Q15-eng9_SOC_conso!R16</f>
        <v>0</v>
      </c>
      <c r="AQ15" s="690">
        <f>R15-eng9_SOC_conso!S16</f>
        <v>0</v>
      </c>
      <c r="AR15" s="690">
        <f>S15-eng9_SOC_conso!T16</f>
        <v>0</v>
      </c>
      <c r="AS15" s="690">
        <f>T15-eng9_SOC_conso!U16</f>
        <v>0</v>
      </c>
      <c r="AT15" s="690">
        <f>U15-eng9_SOC_conso!V16</f>
        <v>0</v>
      </c>
      <c r="AU15" s="690">
        <f>V15-eng9_SOC_conso!W16</f>
        <v>0</v>
      </c>
      <c r="AV15" s="690">
        <f>W15-eng9_SOC_conso!X16</f>
        <v>0</v>
      </c>
      <c r="AW15" s="690">
        <f>X15-eng9_SOC_conso!Y16</f>
        <v>0</v>
      </c>
      <c r="AX15" s="690">
        <f>Y15-eng9_SOC_conso!Z16</f>
        <v>0</v>
      </c>
      <c r="AY15" s="690">
        <f>Z15-eng9_SOC_conso!AA16</f>
        <v>0</v>
      </c>
      <c r="AZ15" s="690">
        <f>AA15-eng9_SOC_conso!AB16</f>
        <v>0</v>
      </c>
      <c r="BA15" s="690">
        <f>AB15-eng9_SOC_conso!AC16</f>
        <v>0</v>
      </c>
    </row>
    <row r="16" spans="1:55" ht="22.5" customHeight="1">
      <c r="A16" s="640" t="s">
        <v>684</v>
      </c>
      <c r="D16" s="596"/>
      <c r="E16" s="596"/>
      <c r="F16" s="596"/>
      <c r="G16" s="596"/>
      <c r="H16" s="596"/>
      <c r="I16" s="596"/>
      <c r="J16" s="596"/>
      <c r="K16" s="596"/>
      <c r="L16" s="596"/>
      <c r="M16" s="596"/>
      <c r="N16" s="596"/>
      <c r="O16" s="596"/>
      <c r="P16" s="596"/>
      <c r="Q16" s="596"/>
      <c r="R16" s="596"/>
      <c r="S16" s="596"/>
      <c r="T16" s="596"/>
      <c r="U16" s="596"/>
      <c r="V16" s="596"/>
      <c r="W16" s="596"/>
      <c r="X16" s="596"/>
      <c r="Y16" s="596"/>
      <c r="Z16" s="596"/>
      <c r="AA16" s="596"/>
      <c r="AB16" s="596"/>
      <c r="AC16" s="690">
        <f>D16-eng9_SOC_conso!E17</f>
        <v>0</v>
      </c>
      <c r="AD16" s="690">
        <f>E16-eng9_SOC_conso!F17</f>
        <v>0</v>
      </c>
      <c r="AE16" s="690">
        <f>F16-eng9_SOC_conso!G17</f>
        <v>0</v>
      </c>
      <c r="AF16" s="690">
        <f>G16-eng9_SOC_conso!H17</f>
        <v>0</v>
      </c>
      <c r="AG16" s="690">
        <f>H16-eng9_SOC_conso!I17</f>
        <v>0</v>
      </c>
      <c r="AH16" s="690">
        <f>I16-eng9_SOC_conso!J17</f>
        <v>0</v>
      </c>
      <c r="AI16" s="690">
        <f>J16-eng9_SOC_conso!K17</f>
        <v>0</v>
      </c>
      <c r="AJ16" s="690">
        <f>K16-eng9_SOC_conso!L17</f>
        <v>0</v>
      </c>
      <c r="AK16" s="690">
        <f>L16-eng9_SOC_conso!M17</f>
        <v>0</v>
      </c>
      <c r="AL16" s="690">
        <f>M16-eng9_SOC_conso!N17</f>
        <v>0</v>
      </c>
      <c r="AM16" s="690">
        <f>N16-eng9_SOC_conso!O17</f>
        <v>0</v>
      </c>
      <c r="AN16" s="690">
        <f>O16-eng9_SOC_conso!P17</f>
        <v>0</v>
      </c>
      <c r="AO16" s="690">
        <f>P16-eng9_SOC_conso!Q17</f>
        <v>0</v>
      </c>
      <c r="AP16" s="690">
        <f>Q16-eng9_SOC_conso!R17</f>
        <v>0</v>
      </c>
      <c r="AQ16" s="690">
        <f>R16-eng9_SOC_conso!S17</f>
        <v>0</v>
      </c>
      <c r="AR16" s="690">
        <f>S16-eng9_SOC_conso!T17</f>
        <v>0</v>
      </c>
      <c r="AS16" s="690">
        <f>T16-eng9_SOC_conso!U17</f>
        <v>0</v>
      </c>
      <c r="AT16" s="690">
        <f>U16-eng9_SOC_conso!V17</f>
        <v>0</v>
      </c>
      <c r="AU16" s="690">
        <f>V16-eng9_SOC_conso!W17</f>
        <v>0</v>
      </c>
      <c r="AV16" s="690">
        <f>W16-eng9_SOC_conso!X17</f>
        <v>0</v>
      </c>
      <c r="AW16" s="690">
        <f>X16-eng9_SOC_conso!Y17</f>
        <v>0</v>
      </c>
      <c r="AX16" s="690">
        <f>Y16-eng9_SOC_conso!Z17</f>
        <v>0</v>
      </c>
      <c r="AY16" s="690">
        <f>Z16-eng9_SOC_conso!AA17</f>
        <v>0</v>
      </c>
      <c r="AZ16" s="690">
        <f>AA16-eng9_SOC_conso!AB17</f>
        <v>0</v>
      </c>
      <c r="BA16" s="690">
        <f>AB16-eng9_SOC_conso!AC17</f>
        <v>0</v>
      </c>
    </row>
    <row r="17" spans="1:53" ht="22.5" customHeight="1">
      <c r="A17" s="681" t="s">
        <v>685</v>
      </c>
      <c r="D17" s="596"/>
      <c r="E17" s="596"/>
      <c r="F17" s="596"/>
      <c r="G17" s="596"/>
      <c r="H17" s="596"/>
      <c r="I17" s="596"/>
      <c r="J17" s="596"/>
      <c r="K17" s="596"/>
      <c r="L17" s="596"/>
      <c r="M17" s="596"/>
      <c r="N17" s="596"/>
      <c r="O17" s="596"/>
      <c r="P17" s="596"/>
      <c r="Q17" s="596"/>
      <c r="R17" s="596"/>
      <c r="S17" s="596"/>
      <c r="T17" s="596"/>
      <c r="U17" s="596"/>
      <c r="V17" s="596"/>
      <c r="W17" s="596"/>
      <c r="X17" s="596"/>
      <c r="Y17" s="596"/>
      <c r="Z17" s="596"/>
      <c r="AA17" s="596"/>
      <c r="AB17" s="596"/>
      <c r="AC17" s="690">
        <f>D17-eng9_SOC_conso!E18</f>
        <v>0</v>
      </c>
      <c r="AD17" s="690">
        <f>E17-eng9_SOC_conso!F18</f>
        <v>0</v>
      </c>
      <c r="AE17" s="690">
        <f>F17-eng9_SOC_conso!G18</f>
        <v>0</v>
      </c>
      <c r="AF17" s="690">
        <f>G17-eng9_SOC_conso!H18</f>
        <v>0</v>
      </c>
      <c r="AG17" s="690">
        <f>H17-eng9_SOC_conso!I18</f>
        <v>0</v>
      </c>
      <c r="AH17" s="690">
        <f>I17-eng9_SOC_conso!J18</f>
        <v>0</v>
      </c>
      <c r="AI17" s="690">
        <f>J17-eng9_SOC_conso!K18</f>
        <v>0</v>
      </c>
      <c r="AJ17" s="690">
        <f>K17-eng9_SOC_conso!L18</f>
        <v>0</v>
      </c>
      <c r="AK17" s="690">
        <f>L17-eng9_SOC_conso!M18</f>
        <v>0</v>
      </c>
      <c r="AL17" s="690">
        <f>M17-eng9_SOC_conso!N18</f>
        <v>0</v>
      </c>
      <c r="AM17" s="690">
        <f>N17-eng9_SOC_conso!O18</f>
        <v>0</v>
      </c>
      <c r="AN17" s="690">
        <f>O17-eng9_SOC_conso!P18</f>
        <v>0</v>
      </c>
      <c r="AO17" s="690">
        <f>P17-eng9_SOC_conso!Q18</f>
        <v>0</v>
      </c>
      <c r="AP17" s="690">
        <f>Q17-eng9_SOC_conso!R18</f>
        <v>0</v>
      </c>
      <c r="AQ17" s="690">
        <f>R17-eng9_SOC_conso!S18</f>
        <v>0</v>
      </c>
      <c r="AR17" s="690">
        <f>S17-eng9_SOC_conso!T18</f>
        <v>0</v>
      </c>
      <c r="AS17" s="690">
        <f>T17-eng9_SOC_conso!U18</f>
        <v>0</v>
      </c>
      <c r="AT17" s="690">
        <f>U17-eng9_SOC_conso!V18</f>
        <v>0</v>
      </c>
      <c r="AU17" s="690">
        <f>V17-eng9_SOC_conso!W18</f>
        <v>0</v>
      </c>
      <c r="AV17" s="690">
        <f>W17-eng9_SOC_conso!X18</f>
        <v>0</v>
      </c>
      <c r="AW17" s="690">
        <f>X17-eng9_SOC_conso!Y18</f>
        <v>0</v>
      </c>
      <c r="AX17" s="690">
        <f>Y17-eng9_SOC_conso!Z18</f>
        <v>0</v>
      </c>
      <c r="AY17" s="690">
        <f>Z17-eng9_SOC_conso!AA18</f>
        <v>0</v>
      </c>
      <c r="AZ17" s="690">
        <f>AA17-eng9_SOC_conso!AB18</f>
        <v>0</v>
      </c>
      <c r="BA17" s="690">
        <f>AB17-eng9_SOC_conso!AC18</f>
        <v>0</v>
      </c>
    </row>
    <row r="18" spans="1:53" ht="22.5" customHeight="1">
      <c r="B18" s="625" t="s">
        <v>686</v>
      </c>
      <c r="D18" s="602"/>
      <c r="E18" s="602"/>
      <c r="F18" s="602"/>
      <c r="G18" s="596"/>
      <c r="H18" s="682"/>
      <c r="I18" s="602"/>
      <c r="J18" s="682"/>
      <c r="K18" s="602"/>
      <c r="L18" s="682"/>
      <c r="M18" s="602"/>
      <c r="N18" s="682"/>
      <c r="O18" s="602"/>
      <c r="P18" s="682"/>
      <c r="Q18" s="602"/>
      <c r="R18" s="682"/>
      <c r="S18" s="602"/>
      <c r="T18" s="682"/>
      <c r="U18" s="602"/>
      <c r="V18" s="682"/>
      <c r="W18" s="596"/>
      <c r="X18" s="682"/>
      <c r="Y18" s="602"/>
      <c r="Z18" s="682"/>
      <c r="AA18" s="596"/>
      <c r="AB18" s="602"/>
      <c r="AC18" s="690"/>
      <c r="AD18" s="690"/>
      <c r="AE18" s="690"/>
      <c r="AF18" s="690"/>
      <c r="AG18" s="690"/>
      <c r="AH18" s="690"/>
      <c r="AI18" s="690"/>
      <c r="AJ18" s="690"/>
      <c r="AK18" s="690"/>
      <c r="AL18" s="690"/>
      <c r="AM18" s="690"/>
      <c r="AN18" s="690"/>
      <c r="AO18" s="690"/>
      <c r="AP18" s="690"/>
      <c r="AQ18" s="690"/>
      <c r="AR18" s="690"/>
      <c r="AS18" s="690"/>
      <c r="AT18" s="690"/>
      <c r="AU18" s="690"/>
      <c r="AV18" s="690"/>
      <c r="AW18" s="690"/>
      <c r="AX18" s="690"/>
      <c r="AY18" s="690"/>
      <c r="AZ18" s="690"/>
      <c r="BA18" s="690"/>
    </row>
    <row r="19" spans="1:53" ht="22.5" customHeight="1">
      <c r="A19" s="625" t="s">
        <v>687</v>
      </c>
      <c r="B19" s="625" t="s">
        <v>688</v>
      </c>
      <c r="D19" s="545">
        <v>0</v>
      </c>
      <c r="E19" s="545"/>
      <c r="F19" s="545">
        <v>0</v>
      </c>
      <c r="G19" s="545"/>
      <c r="H19" s="545">
        <v>0</v>
      </c>
      <c r="I19" s="622"/>
      <c r="J19" s="545">
        <v>0</v>
      </c>
      <c r="K19" s="602"/>
      <c r="L19" s="545">
        <v>0</v>
      </c>
      <c r="M19" s="622"/>
      <c r="N19" s="545">
        <v>0</v>
      </c>
      <c r="O19" s="602"/>
      <c r="P19" s="545">
        <v>0</v>
      </c>
      <c r="Q19" s="622"/>
      <c r="R19" s="545">
        <v>0</v>
      </c>
      <c r="S19" s="602"/>
      <c r="T19" s="545">
        <v>0</v>
      </c>
      <c r="U19" s="622"/>
      <c r="V19" s="545">
        <v>0</v>
      </c>
      <c r="W19" s="602"/>
      <c r="X19" s="545">
        <v>0</v>
      </c>
      <c r="Y19" s="602"/>
      <c r="Z19" s="684">
        <v>32403</v>
      </c>
      <c r="AA19" s="596"/>
      <c r="AB19" s="602">
        <v>32403</v>
      </c>
      <c r="AC19" s="690">
        <f>D19-eng9_SOC_conso!E19</f>
        <v>0</v>
      </c>
      <c r="AD19" s="690">
        <f>E19-eng9_SOC_conso!F19</f>
        <v>0</v>
      </c>
      <c r="AE19" s="690">
        <f>F19-eng9_SOC_conso!G19</f>
        <v>0</v>
      </c>
      <c r="AF19" s="690">
        <f>G19-eng9_SOC_conso!H19</f>
        <v>0</v>
      </c>
      <c r="AG19" s="690">
        <f>H19-eng9_SOC_conso!I19</f>
        <v>0</v>
      </c>
      <c r="AH19" s="690">
        <f>I19-eng9_SOC_conso!J19</f>
        <v>0</v>
      </c>
      <c r="AI19" s="690">
        <f>J19-eng9_SOC_conso!K19</f>
        <v>0</v>
      </c>
      <c r="AJ19" s="690">
        <f>K19-eng9_SOC_conso!L19</f>
        <v>0</v>
      </c>
      <c r="AK19" s="690">
        <f>L19-eng9_SOC_conso!M19</f>
        <v>0</v>
      </c>
      <c r="AL19" s="690">
        <f>M19-eng9_SOC_conso!N19</f>
        <v>0</v>
      </c>
      <c r="AM19" s="690">
        <f>N19-eng9_SOC_conso!O19</f>
        <v>0</v>
      </c>
      <c r="AN19" s="690">
        <f>O19-eng9_SOC_conso!P19</f>
        <v>0</v>
      </c>
      <c r="AO19" s="690">
        <f>P19-eng9_SOC_conso!Q19</f>
        <v>0</v>
      </c>
      <c r="AP19" s="690">
        <f>Q19-eng9_SOC_conso!R19</f>
        <v>0</v>
      </c>
      <c r="AQ19" s="690">
        <f>R19-eng9_SOC_conso!S19</f>
        <v>0</v>
      </c>
      <c r="AR19" s="690">
        <f>S19-eng9_SOC_conso!T19</f>
        <v>0</v>
      </c>
      <c r="AS19" s="690">
        <f>T19-eng9_SOC_conso!U19</f>
        <v>0</v>
      </c>
      <c r="AT19" s="690">
        <f>U19-eng9_SOC_conso!V19</f>
        <v>0</v>
      </c>
      <c r="AU19" s="690">
        <f>V19-eng9_SOC_conso!W19</f>
        <v>0</v>
      </c>
      <c r="AV19" s="690">
        <f>W19-eng9_SOC_conso!X19</f>
        <v>0</v>
      </c>
      <c r="AW19" s="690">
        <f>X19-eng9_SOC_conso!Y19</f>
        <v>0</v>
      </c>
      <c r="AX19" s="690">
        <f>Y19-eng9_SOC_conso!Z19</f>
        <v>0</v>
      </c>
      <c r="AY19" s="690">
        <f>Z19-eng9_SOC_conso!AA19</f>
        <v>0</v>
      </c>
      <c r="AZ19" s="690">
        <f>AA19-eng9_SOC_conso!AB19</f>
        <v>0</v>
      </c>
      <c r="BA19" s="690">
        <f>AB19-eng9_SOC_conso!AC19</f>
        <v>0</v>
      </c>
    </row>
    <row r="20" spans="1:53" ht="22.5" customHeight="1">
      <c r="B20" s="625" t="s">
        <v>689</v>
      </c>
      <c r="D20" s="685"/>
      <c r="E20" s="602"/>
      <c r="F20" s="685"/>
      <c r="G20" s="596"/>
      <c r="H20" s="685"/>
      <c r="I20" s="602"/>
      <c r="J20" s="685"/>
      <c r="K20" s="602"/>
      <c r="L20" s="685"/>
      <c r="M20" s="602"/>
      <c r="N20" s="685"/>
      <c r="O20" s="602"/>
      <c r="P20" s="685"/>
      <c r="Q20" s="602"/>
      <c r="R20" s="685"/>
      <c r="S20" s="602"/>
      <c r="T20" s="685"/>
      <c r="U20" s="602"/>
      <c r="V20" s="685"/>
      <c r="W20" s="596"/>
      <c r="X20" s="682"/>
      <c r="Y20" s="602"/>
      <c r="Z20" s="602"/>
      <c r="AA20" s="596"/>
      <c r="AB20" s="602"/>
      <c r="AC20" s="690"/>
      <c r="AD20" s="690"/>
      <c r="AE20" s="690"/>
      <c r="AF20" s="690"/>
      <c r="AG20" s="690"/>
      <c r="AH20" s="690"/>
      <c r="AI20" s="690"/>
      <c r="AJ20" s="690"/>
      <c r="AK20" s="690"/>
      <c r="AL20" s="690"/>
      <c r="AM20" s="690"/>
      <c r="AN20" s="690"/>
      <c r="AO20" s="690"/>
      <c r="AP20" s="690"/>
      <c r="AQ20" s="690"/>
      <c r="AR20" s="690"/>
      <c r="AS20" s="690"/>
      <c r="AT20" s="690"/>
      <c r="AU20" s="690"/>
      <c r="AV20" s="690"/>
      <c r="AW20" s="690"/>
      <c r="AX20" s="690"/>
      <c r="AY20" s="690"/>
      <c r="AZ20" s="690"/>
      <c r="BA20" s="690"/>
    </row>
    <row r="21" spans="1:53" ht="22.5" customHeight="1">
      <c r="A21" s="640"/>
      <c r="B21" s="625" t="s">
        <v>690</v>
      </c>
      <c r="D21" s="545">
        <v>0</v>
      </c>
      <c r="E21" s="622"/>
      <c r="F21" s="545">
        <v>0</v>
      </c>
      <c r="G21" s="602"/>
      <c r="H21" s="545">
        <v>0</v>
      </c>
      <c r="I21" s="622"/>
      <c r="J21" s="545">
        <v>0</v>
      </c>
      <c r="K21" s="602"/>
      <c r="L21" s="545">
        <v>0</v>
      </c>
      <c r="M21" s="622"/>
      <c r="N21" s="545">
        <v>0</v>
      </c>
      <c r="O21" s="602"/>
      <c r="P21" s="545">
        <v>0</v>
      </c>
      <c r="Q21" s="602"/>
      <c r="R21" s="682">
        <v>5574</v>
      </c>
      <c r="S21" s="602"/>
      <c r="T21" s="545">
        <v>0</v>
      </c>
      <c r="U21" s="602"/>
      <c r="V21" s="682">
        <v>5574</v>
      </c>
      <c r="W21" s="596"/>
      <c r="X21" s="682">
        <v>5574</v>
      </c>
      <c r="Y21" s="602">
        <v>5574</v>
      </c>
      <c r="Z21" s="682">
        <v>-15071</v>
      </c>
      <c r="AA21" s="596"/>
      <c r="AB21" s="602">
        <v>-9497</v>
      </c>
      <c r="AC21" s="690">
        <f>D21-eng9_SOC_conso!E20</f>
        <v>0</v>
      </c>
      <c r="AD21" s="690">
        <f>E21-eng9_SOC_conso!F20</f>
        <v>0</v>
      </c>
      <c r="AE21" s="690">
        <f>F21-eng9_SOC_conso!G20</f>
        <v>0</v>
      </c>
      <c r="AF21" s="690">
        <f>G21-eng9_SOC_conso!H20</f>
        <v>0</v>
      </c>
      <c r="AG21" s="690">
        <f>H21-eng9_SOC_conso!I20</f>
        <v>0</v>
      </c>
      <c r="AH21" s="690">
        <f>I21-eng9_SOC_conso!J20</f>
        <v>0</v>
      </c>
      <c r="AI21" s="690">
        <f>J21-eng9_SOC_conso!K20</f>
        <v>0</v>
      </c>
      <c r="AJ21" s="690">
        <f>K21-eng9_SOC_conso!L20</f>
        <v>0</v>
      </c>
      <c r="AK21" s="690">
        <f>L21-eng9_SOC_conso!M20</f>
        <v>0</v>
      </c>
      <c r="AL21" s="690">
        <f>M21-eng9_SOC_conso!N20</f>
        <v>0</v>
      </c>
      <c r="AM21" s="690">
        <f>N21-eng9_SOC_conso!O20</f>
        <v>0</v>
      </c>
      <c r="AN21" s="690">
        <f>O21-eng9_SOC_conso!P20</f>
        <v>0</v>
      </c>
      <c r="AO21" s="690">
        <f>P21-eng9_SOC_conso!Q20</f>
        <v>0</v>
      </c>
      <c r="AP21" s="690">
        <f>Q21-eng9_SOC_conso!R20</f>
        <v>0</v>
      </c>
      <c r="AQ21" s="690">
        <f>R21-eng9_SOC_conso!S20</f>
        <v>0</v>
      </c>
      <c r="AR21" s="690">
        <f>S21-eng9_SOC_conso!T20</f>
        <v>0</v>
      </c>
      <c r="AS21" s="690">
        <f>T21-eng9_SOC_conso!U20</f>
        <v>0</v>
      </c>
      <c r="AT21" s="690">
        <f>U21-eng9_SOC_conso!V20</f>
        <v>0</v>
      </c>
      <c r="AU21" s="690">
        <f>V21-eng9_SOC_conso!W20</f>
        <v>0</v>
      </c>
      <c r="AV21" s="690">
        <f>W21-eng9_SOC_conso!X20</f>
        <v>0</v>
      </c>
      <c r="AW21" s="690">
        <f>X21-eng9_SOC_conso!Y20</f>
        <v>0</v>
      </c>
      <c r="AX21" s="690">
        <f>Y21-eng9_SOC_conso!Z20</f>
        <v>0</v>
      </c>
      <c r="AY21" s="690">
        <f>Z21-eng9_SOC_conso!AA20</f>
        <v>0</v>
      </c>
      <c r="AZ21" s="690">
        <f>AA21-eng9_SOC_conso!AB20</f>
        <v>0</v>
      </c>
      <c r="BA21" s="690">
        <f>AB21-eng9_SOC_conso!AC20</f>
        <v>0</v>
      </c>
    </row>
    <row r="22" spans="1:53" ht="22.5" customHeight="1">
      <c r="A22" s="640"/>
      <c r="B22" s="625" t="s">
        <v>691</v>
      </c>
      <c r="C22" s="679">
        <v>19</v>
      </c>
      <c r="D22" s="545">
        <v>0</v>
      </c>
      <c r="E22" s="545"/>
      <c r="F22" s="545">
        <v>0</v>
      </c>
      <c r="G22" s="545"/>
      <c r="H22" s="545">
        <v>0</v>
      </c>
      <c r="I22" s="602"/>
      <c r="J22" s="686">
        <v>-91119</v>
      </c>
      <c r="K22" s="602"/>
      <c r="L22" s="545">
        <v>0</v>
      </c>
      <c r="M22" s="602"/>
      <c r="N22" s="545">
        <v>0</v>
      </c>
      <c r="O22" s="602"/>
      <c r="P22" s="545">
        <v>0</v>
      </c>
      <c r="Q22" s="602"/>
      <c r="R22" s="545">
        <v>0</v>
      </c>
      <c r="S22" s="602"/>
      <c r="T22" s="545">
        <v>0</v>
      </c>
      <c r="U22" s="602"/>
      <c r="V22" s="545">
        <v>0</v>
      </c>
      <c r="W22" s="596"/>
      <c r="X22" s="682">
        <v>-91119</v>
      </c>
      <c r="Y22" s="602"/>
      <c r="Z22" s="545">
        <v>0</v>
      </c>
      <c r="AA22" s="596"/>
      <c r="AB22" s="602">
        <v>-91119</v>
      </c>
      <c r="AC22" s="690">
        <f>D22-eng9_SOC_conso!E21</f>
        <v>0</v>
      </c>
      <c r="AD22" s="690">
        <f>E22-eng9_SOC_conso!F21</f>
        <v>0</v>
      </c>
      <c r="AE22" s="690">
        <f>F22-eng9_SOC_conso!G21</f>
        <v>0</v>
      </c>
      <c r="AF22" s="690">
        <f>G22-eng9_SOC_conso!H21</f>
        <v>0</v>
      </c>
      <c r="AG22" s="690">
        <f>H22-eng9_SOC_conso!I21</f>
        <v>0</v>
      </c>
      <c r="AH22" s="690">
        <f>I22-eng9_SOC_conso!J21</f>
        <v>0</v>
      </c>
      <c r="AI22" s="690">
        <f>J22-eng9_SOC_conso!K21</f>
        <v>0</v>
      </c>
      <c r="AJ22" s="690">
        <f>K22-eng9_SOC_conso!L21</f>
        <v>0</v>
      </c>
      <c r="AK22" s="690">
        <f>L22-eng9_SOC_conso!M21</f>
        <v>0</v>
      </c>
      <c r="AL22" s="690">
        <f>M22-eng9_SOC_conso!N21</f>
        <v>0</v>
      </c>
      <c r="AM22" s="690">
        <f>N22-eng9_SOC_conso!O21</f>
        <v>0</v>
      </c>
      <c r="AN22" s="690">
        <f>O22-eng9_SOC_conso!P21</f>
        <v>0</v>
      </c>
      <c r="AO22" s="690">
        <f>P22-eng9_SOC_conso!Q21</f>
        <v>0</v>
      </c>
      <c r="AP22" s="690">
        <f>Q22-eng9_SOC_conso!R21</f>
        <v>0</v>
      </c>
      <c r="AQ22" s="690">
        <f>R22-eng9_SOC_conso!S21</f>
        <v>0</v>
      </c>
      <c r="AR22" s="690">
        <f>S22-eng9_SOC_conso!T21</f>
        <v>0</v>
      </c>
      <c r="AS22" s="690">
        <f>T22-eng9_SOC_conso!U21</f>
        <v>0</v>
      </c>
      <c r="AT22" s="690">
        <f>U22-eng9_SOC_conso!V21</f>
        <v>0</v>
      </c>
      <c r="AU22" s="690">
        <f>V22-eng9_SOC_conso!W21</f>
        <v>0</v>
      </c>
      <c r="AV22" s="690">
        <f>W22-eng9_SOC_conso!X21</f>
        <v>0</v>
      </c>
      <c r="AW22" s="690">
        <f>X22-eng9_SOC_conso!Y21</f>
        <v>0</v>
      </c>
      <c r="AX22" s="690">
        <f>Y22-eng9_SOC_conso!Z21</f>
        <v>0</v>
      </c>
      <c r="AY22" s="690">
        <f>Z22-eng9_SOC_conso!AA21</f>
        <v>0</v>
      </c>
      <c r="AZ22" s="690">
        <f>AA22-eng9_SOC_conso!AB21</f>
        <v>0</v>
      </c>
      <c r="BA22" s="690">
        <f>AB22-eng9_SOC_conso!AC21</f>
        <v>0</v>
      </c>
    </row>
    <row r="23" spans="1:53" ht="22.5" customHeight="1">
      <c r="B23" s="625" t="s">
        <v>692</v>
      </c>
      <c r="D23" s="685"/>
      <c r="E23" s="602"/>
      <c r="F23" s="685"/>
      <c r="G23" s="596"/>
      <c r="H23" s="685"/>
      <c r="I23" s="602"/>
      <c r="J23" s="685"/>
      <c r="K23" s="602"/>
      <c r="L23" s="685"/>
      <c r="M23" s="602"/>
      <c r="N23" s="685"/>
      <c r="O23" s="602"/>
      <c r="P23" s="685"/>
      <c r="Q23" s="602"/>
      <c r="R23" s="685"/>
      <c r="S23" s="602"/>
      <c r="T23" s="685"/>
      <c r="U23" s="602"/>
      <c r="V23" s="685"/>
      <c r="W23" s="596"/>
      <c r="X23" s="682"/>
      <c r="Y23" s="602"/>
      <c r="Z23" s="602"/>
      <c r="AA23" s="596"/>
      <c r="AB23" s="602"/>
      <c r="AC23" s="690"/>
      <c r="AD23" s="690"/>
      <c r="AE23" s="690"/>
      <c r="AF23" s="690"/>
      <c r="AG23" s="690"/>
      <c r="AH23" s="690"/>
      <c r="AI23" s="690"/>
      <c r="AJ23" s="690"/>
      <c r="AK23" s="690"/>
      <c r="AL23" s="690"/>
      <c r="AM23" s="690"/>
      <c r="AN23" s="690"/>
      <c r="AO23" s="690"/>
      <c r="AP23" s="690"/>
      <c r="AQ23" s="690"/>
      <c r="AR23" s="690"/>
      <c r="AS23" s="690"/>
      <c r="AT23" s="690"/>
      <c r="AU23" s="690"/>
      <c r="AV23" s="690"/>
      <c r="AW23" s="690"/>
      <c r="AX23" s="690"/>
      <c r="AY23" s="690"/>
      <c r="AZ23" s="690"/>
      <c r="BA23" s="690"/>
    </row>
    <row r="24" spans="1:53" ht="22.5" customHeight="1">
      <c r="A24" s="640"/>
      <c r="B24" s="625" t="s">
        <v>687</v>
      </c>
      <c r="D24" s="594">
        <v>0</v>
      </c>
      <c r="E24" s="545"/>
      <c r="F24" s="594">
        <v>0</v>
      </c>
      <c r="G24" s="545"/>
      <c r="H24" s="594">
        <v>0</v>
      </c>
      <c r="I24" s="602"/>
      <c r="J24" s="594">
        <v>0</v>
      </c>
      <c r="K24" s="545"/>
      <c r="L24" s="594">
        <v>0</v>
      </c>
      <c r="M24" s="602"/>
      <c r="N24" s="594">
        <v>0</v>
      </c>
      <c r="O24" s="545"/>
      <c r="P24" s="594">
        <v>0</v>
      </c>
      <c r="Q24" s="602"/>
      <c r="R24" s="594">
        <v>0</v>
      </c>
      <c r="S24" s="545"/>
      <c r="T24" s="594">
        <v>0</v>
      </c>
      <c r="U24" s="602"/>
      <c r="V24" s="594">
        <v>0</v>
      </c>
      <c r="W24" s="545"/>
      <c r="X24" s="594">
        <v>0</v>
      </c>
      <c r="Y24" s="602"/>
      <c r="Z24" s="687">
        <v>-37005</v>
      </c>
      <c r="AA24" s="596"/>
      <c r="AB24" s="644">
        <v>-37005</v>
      </c>
      <c r="AC24" s="690">
        <f>D24-eng9_SOC_conso!E22</f>
        <v>0</v>
      </c>
      <c r="AD24" s="690">
        <f>E24-eng9_SOC_conso!F22</f>
        <v>0</v>
      </c>
      <c r="AE24" s="690">
        <f>F24-eng9_SOC_conso!G22</f>
        <v>0</v>
      </c>
      <c r="AF24" s="690">
        <f>G24-eng9_SOC_conso!H22</f>
        <v>0</v>
      </c>
      <c r="AG24" s="690">
        <f>H24-eng9_SOC_conso!I22</f>
        <v>0</v>
      </c>
      <c r="AH24" s="690">
        <f>I24-eng9_SOC_conso!J22</f>
        <v>0</v>
      </c>
      <c r="AI24" s="690">
        <f>J24-eng9_SOC_conso!K22</f>
        <v>0</v>
      </c>
      <c r="AJ24" s="690">
        <f>K24-eng9_SOC_conso!L22</f>
        <v>0</v>
      </c>
      <c r="AK24" s="690">
        <f>L24-eng9_SOC_conso!M22</f>
        <v>0</v>
      </c>
      <c r="AL24" s="690">
        <f>M24-eng9_SOC_conso!N22</f>
        <v>0</v>
      </c>
      <c r="AM24" s="690">
        <f>N24-eng9_SOC_conso!O22</f>
        <v>0</v>
      </c>
      <c r="AN24" s="690">
        <f>O24-eng9_SOC_conso!P22</f>
        <v>0</v>
      </c>
      <c r="AO24" s="690">
        <f>P24-eng9_SOC_conso!Q22</f>
        <v>0</v>
      </c>
      <c r="AP24" s="690">
        <f>Q24-eng9_SOC_conso!R22</f>
        <v>0</v>
      </c>
      <c r="AQ24" s="690">
        <f>R24-eng9_SOC_conso!S22</f>
        <v>0</v>
      </c>
      <c r="AR24" s="690">
        <f>S24-eng9_SOC_conso!T22</f>
        <v>0</v>
      </c>
      <c r="AS24" s="690">
        <f>T24-eng9_SOC_conso!U22</f>
        <v>0</v>
      </c>
      <c r="AT24" s="690">
        <f>U24-eng9_SOC_conso!V22</f>
        <v>0</v>
      </c>
      <c r="AU24" s="690">
        <f>V24-eng9_SOC_conso!W22</f>
        <v>0</v>
      </c>
      <c r="AV24" s="690">
        <f>W24-eng9_SOC_conso!X22</f>
        <v>0</v>
      </c>
      <c r="AW24" s="690">
        <f>X24-eng9_SOC_conso!Y22</f>
        <v>0</v>
      </c>
      <c r="AX24" s="690">
        <f>Y24-eng9_SOC_conso!Z22</f>
        <v>0</v>
      </c>
      <c r="AY24" s="690">
        <f>Z24-eng9_SOC_conso!AA22</f>
        <v>0</v>
      </c>
      <c r="AZ24" s="690">
        <f>AA24-eng9_SOC_conso!AB22</f>
        <v>0</v>
      </c>
      <c r="BA24" s="690">
        <f>AB24-eng9_SOC_conso!AC22</f>
        <v>0</v>
      </c>
    </row>
    <row r="25" spans="1:53" s="640" customFormat="1" ht="22.5" customHeight="1">
      <c r="A25" s="640" t="s">
        <v>693</v>
      </c>
      <c r="C25" s="677"/>
      <c r="D25" s="770">
        <f>SUM(D19:D24)</f>
        <v>0</v>
      </c>
      <c r="E25" s="770"/>
      <c r="F25" s="770">
        <f>SUM(F19:F24)</f>
        <v>0</v>
      </c>
      <c r="G25" s="770"/>
      <c r="H25" s="770">
        <f>SUM(H19:H24)</f>
        <v>0</v>
      </c>
      <c r="I25" s="596"/>
      <c r="J25" s="688">
        <f>SUM(J19:J24)</f>
        <v>-91119</v>
      </c>
      <c r="K25" s="596"/>
      <c r="L25" s="770">
        <f>SUM(L19:L24)</f>
        <v>0</v>
      </c>
      <c r="M25" s="770"/>
      <c r="N25" s="770">
        <f>SUM(N19:N24)</f>
        <v>0</v>
      </c>
      <c r="O25" s="770"/>
      <c r="P25" s="770">
        <f>SUM(P19:P24)</f>
        <v>0</v>
      </c>
      <c r="Q25" s="596"/>
      <c r="R25" s="688">
        <f>SUM(R19:R24)</f>
        <v>5574</v>
      </c>
      <c r="S25" s="596"/>
      <c r="T25" s="770">
        <f>SUM(T19:T24)</f>
        <v>0</v>
      </c>
      <c r="U25" s="596"/>
      <c r="V25" s="688">
        <f>SUM(V19:V24)</f>
        <v>5574</v>
      </c>
      <c r="W25" s="596"/>
      <c r="X25" s="688">
        <f>SUM(X19:X24)</f>
        <v>-85545</v>
      </c>
      <c r="Y25" s="596"/>
      <c r="Z25" s="688">
        <f>SUM(Z19:Z24)</f>
        <v>-19673</v>
      </c>
      <c r="AA25" s="596"/>
      <c r="AB25" s="688">
        <f>SUM(AB19:AB24)</f>
        <v>-105218</v>
      </c>
      <c r="AC25" s="690">
        <f>D25-eng9_SOC_conso!E23</f>
        <v>0</v>
      </c>
      <c r="AD25" s="690">
        <f>E25-eng9_SOC_conso!F23</f>
        <v>0</v>
      </c>
      <c r="AE25" s="690">
        <f>F25-eng9_SOC_conso!G23</f>
        <v>0</v>
      </c>
      <c r="AF25" s="690">
        <f>G25-eng9_SOC_conso!H23</f>
        <v>0</v>
      </c>
      <c r="AG25" s="690">
        <f>H25-eng9_SOC_conso!I23</f>
        <v>0</v>
      </c>
      <c r="AH25" s="690">
        <f>I25-eng9_SOC_conso!J23</f>
        <v>0</v>
      </c>
      <c r="AI25" s="690">
        <f>J25-eng9_SOC_conso!K23</f>
        <v>0</v>
      </c>
      <c r="AJ25" s="690">
        <f>K25-eng9_SOC_conso!L23</f>
        <v>0</v>
      </c>
      <c r="AK25" s="690">
        <f>L25-eng9_SOC_conso!M23</f>
        <v>0</v>
      </c>
      <c r="AL25" s="690">
        <f>M25-eng9_SOC_conso!N23</f>
        <v>0</v>
      </c>
      <c r="AM25" s="690">
        <f>N25-eng9_SOC_conso!O23</f>
        <v>0</v>
      </c>
      <c r="AN25" s="690">
        <f>O25-eng9_SOC_conso!P23</f>
        <v>0</v>
      </c>
      <c r="AO25" s="690">
        <f>P25-eng9_SOC_conso!Q23</f>
        <v>0</v>
      </c>
      <c r="AP25" s="690">
        <f>Q25-eng9_SOC_conso!R23</f>
        <v>0</v>
      </c>
      <c r="AQ25" s="690">
        <f>R25-eng9_SOC_conso!S23</f>
        <v>0</v>
      </c>
      <c r="AR25" s="690">
        <f>S25-eng9_SOC_conso!T23</f>
        <v>0</v>
      </c>
      <c r="AS25" s="690">
        <f>T25-eng9_SOC_conso!U23</f>
        <v>0</v>
      </c>
      <c r="AT25" s="690">
        <f>U25-eng9_SOC_conso!V23</f>
        <v>0</v>
      </c>
      <c r="AU25" s="690">
        <f>V25-eng9_SOC_conso!W23</f>
        <v>0</v>
      </c>
      <c r="AV25" s="690">
        <f>W25-eng9_SOC_conso!X23</f>
        <v>0</v>
      </c>
      <c r="AW25" s="690">
        <f>X25-eng9_SOC_conso!Y23</f>
        <v>0</v>
      </c>
      <c r="AX25" s="690">
        <f>Y25-eng9_SOC_conso!Z23</f>
        <v>0</v>
      </c>
      <c r="AY25" s="690">
        <f>Z25-eng9_SOC_conso!AA23</f>
        <v>0</v>
      </c>
      <c r="AZ25" s="690">
        <f>AA25-eng9_SOC_conso!AB23</f>
        <v>0</v>
      </c>
      <c r="BA25" s="690">
        <f>AB25-eng9_SOC_conso!AC23</f>
        <v>0</v>
      </c>
    </row>
    <row r="26" spans="1:53" s="640" customFormat="1" ht="7.5" customHeight="1">
      <c r="C26" s="677"/>
      <c r="D26" s="678"/>
      <c r="E26" s="683"/>
      <c r="F26" s="678"/>
      <c r="G26" s="602"/>
      <c r="H26" s="678"/>
      <c r="I26" s="602"/>
      <c r="J26" s="678"/>
      <c r="K26" s="596"/>
      <c r="L26" s="678"/>
      <c r="M26" s="596"/>
      <c r="N26" s="678"/>
      <c r="O26" s="596"/>
      <c r="P26" s="678"/>
      <c r="Q26" s="596"/>
      <c r="R26" s="678"/>
      <c r="S26" s="596"/>
      <c r="T26" s="678"/>
      <c r="U26" s="596"/>
      <c r="V26" s="678"/>
      <c r="W26" s="596"/>
      <c r="X26" s="678"/>
      <c r="Y26" s="689"/>
      <c r="Z26" s="678"/>
      <c r="AA26" s="596"/>
      <c r="AB26" s="596"/>
      <c r="AC26" s="690"/>
      <c r="AD26" s="690"/>
      <c r="AE26" s="690"/>
      <c r="AF26" s="690"/>
      <c r="AG26" s="690"/>
      <c r="AH26" s="690"/>
      <c r="AI26" s="690"/>
      <c r="AJ26" s="690"/>
      <c r="AK26" s="690"/>
      <c r="AL26" s="690"/>
      <c r="AM26" s="690"/>
      <c r="AN26" s="690"/>
      <c r="AO26" s="690"/>
      <c r="AP26" s="690"/>
      <c r="AQ26" s="690"/>
      <c r="AR26" s="690"/>
      <c r="AS26" s="690"/>
      <c r="AT26" s="690"/>
      <c r="AU26" s="690"/>
      <c r="AV26" s="690"/>
      <c r="AW26" s="690"/>
      <c r="AX26" s="690"/>
      <c r="AY26" s="690"/>
      <c r="AZ26" s="690"/>
      <c r="BA26" s="690"/>
    </row>
    <row r="27" spans="1:53" ht="22.5" customHeight="1">
      <c r="A27" s="640" t="s">
        <v>694</v>
      </c>
      <c r="D27" s="690"/>
      <c r="E27" s="691"/>
      <c r="F27" s="690"/>
      <c r="G27" s="691"/>
      <c r="H27" s="690"/>
      <c r="I27" s="691"/>
      <c r="J27" s="690"/>
      <c r="K27" s="691"/>
      <c r="L27" s="690"/>
      <c r="M27" s="691"/>
      <c r="N27" s="690"/>
      <c r="O27" s="691"/>
      <c r="P27" s="690"/>
      <c r="Q27" s="691"/>
      <c r="R27" s="690"/>
      <c r="S27" s="691"/>
      <c r="T27" s="690"/>
      <c r="U27" s="691"/>
      <c r="V27" s="690"/>
      <c r="W27" s="691"/>
      <c r="X27" s="690"/>
      <c r="Y27" s="691"/>
      <c r="Z27" s="690"/>
      <c r="AA27" s="691"/>
      <c r="AB27" s="690"/>
      <c r="AC27" s="690"/>
      <c r="AD27" s="690"/>
      <c r="AE27" s="690"/>
      <c r="AF27" s="690"/>
      <c r="AG27" s="690"/>
      <c r="AH27" s="690"/>
      <c r="AI27" s="690"/>
      <c r="AJ27" s="690"/>
      <c r="AK27" s="690"/>
      <c r="AL27" s="690"/>
      <c r="AM27" s="690"/>
      <c r="AN27" s="690"/>
      <c r="AO27" s="690"/>
      <c r="AP27" s="690"/>
      <c r="AQ27" s="690"/>
      <c r="AR27" s="690"/>
      <c r="AS27" s="690"/>
      <c r="AT27" s="690"/>
      <c r="AU27" s="690"/>
      <c r="AV27" s="690"/>
      <c r="AW27" s="690"/>
      <c r="AX27" s="690"/>
      <c r="AY27" s="690"/>
      <c r="AZ27" s="690"/>
      <c r="BA27" s="690"/>
    </row>
    <row r="28" spans="1:53" ht="22.5" customHeight="1">
      <c r="B28" s="625" t="s">
        <v>695</v>
      </c>
      <c r="D28" s="545">
        <v>0</v>
      </c>
      <c r="E28" s="545"/>
      <c r="F28" s="545">
        <v>0</v>
      </c>
      <c r="G28" s="545"/>
      <c r="H28" s="545">
        <v>0</v>
      </c>
      <c r="I28" s="691"/>
      <c r="J28" s="684">
        <v>-254372</v>
      </c>
      <c r="K28" s="691"/>
      <c r="L28" s="545">
        <v>0</v>
      </c>
      <c r="M28" s="686"/>
      <c r="N28" s="545">
        <v>0</v>
      </c>
      <c r="O28" s="686"/>
      <c r="P28" s="545">
        <v>0</v>
      </c>
      <c r="Q28" s="691"/>
      <c r="R28" s="545">
        <v>0</v>
      </c>
      <c r="S28" s="691"/>
      <c r="T28" s="545">
        <v>0</v>
      </c>
      <c r="U28" s="686"/>
      <c r="V28" s="545">
        <v>0</v>
      </c>
      <c r="W28" s="686"/>
      <c r="X28" s="545">
        <v>-254372</v>
      </c>
      <c r="Y28" s="686"/>
      <c r="Z28" s="545">
        <v>282234</v>
      </c>
      <c r="AA28" s="686"/>
      <c r="AB28" s="545">
        <v>27862</v>
      </c>
      <c r="AC28" s="690">
        <f>D28-eng9_SOC_conso!E26</f>
        <v>0</v>
      </c>
      <c r="AD28" s="690">
        <f>E28-eng9_SOC_conso!F26</f>
        <v>0</v>
      </c>
      <c r="AE28" s="690">
        <f>F28-eng9_SOC_conso!G26</f>
        <v>0</v>
      </c>
      <c r="AF28" s="690">
        <f>G28-eng9_SOC_conso!H26</f>
        <v>0</v>
      </c>
      <c r="AG28" s="690">
        <f>H28-eng9_SOC_conso!I26</f>
        <v>0</v>
      </c>
      <c r="AH28" s="690">
        <f>I28-eng9_SOC_conso!J26</f>
        <v>0</v>
      </c>
      <c r="AI28" s="690">
        <f>J28-eng9_SOC_conso!K26</f>
        <v>0</v>
      </c>
      <c r="AJ28" s="690">
        <f>K28-eng9_SOC_conso!L26</f>
        <v>0</v>
      </c>
      <c r="AK28" s="690">
        <f>L28-eng9_SOC_conso!M26</f>
        <v>0</v>
      </c>
      <c r="AL28" s="690">
        <f>M28-eng9_SOC_conso!N26</f>
        <v>0</v>
      </c>
      <c r="AM28" s="690">
        <f>N28-eng9_SOC_conso!O26</f>
        <v>0</v>
      </c>
      <c r="AN28" s="690">
        <f>O28-eng9_SOC_conso!P26</f>
        <v>0</v>
      </c>
      <c r="AO28" s="690">
        <f>P28-eng9_SOC_conso!Q26</f>
        <v>0</v>
      </c>
      <c r="AP28" s="690">
        <f>Q28-eng9_SOC_conso!R26</f>
        <v>0</v>
      </c>
      <c r="AQ28" s="690">
        <f>R28-eng9_SOC_conso!S26</f>
        <v>0</v>
      </c>
      <c r="AR28" s="690">
        <f>S28-eng9_SOC_conso!T26</f>
        <v>0</v>
      </c>
      <c r="AS28" s="690">
        <f>T28-eng9_SOC_conso!U26</f>
        <v>0</v>
      </c>
      <c r="AT28" s="690">
        <f>U28-eng9_SOC_conso!V26</f>
        <v>0</v>
      </c>
      <c r="AU28" s="690">
        <f>V28-eng9_SOC_conso!W26</f>
        <v>0</v>
      </c>
      <c r="AV28" s="690">
        <f>W28-eng9_SOC_conso!X26</f>
        <v>0</v>
      </c>
      <c r="AW28" s="690">
        <f>X28-eng9_SOC_conso!Y26</f>
        <v>0</v>
      </c>
      <c r="AX28" s="690">
        <f>Y28-eng9_SOC_conso!Z26</f>
        <v>0</v>
      </c>
      <c r="AY28" s="690">
        <f>Z28-eng9_SOC_conso!AA26</f>
        <v>0</v>
      </c>
      <c r="AZ28" s="690">
        <f>AA28-eng9_SOC_conso!AB26</f>
        <v>0</v>
      </c>
      <c r="BA28" s="690">
        <f>AB28-eng9_SOC_conso!AC26</f>
        <v>0</v>
      </c>
    </row>
    <row r="29" spans="1:53" ht="22.5" customHeight="1">
      <c r="B29" s="692" t="s">
        <v>622</v>
      </c>
      <c r="D29" s="594">
        <v>0</v>
      </c>
      <c r="E29" s="545"/>
      <c r="F29" s="594">
        <v>0</v>
      </c>
      <c r="G29" s="545"/>
      <c r="H29" s="594">
        <v>0</v>
      </c>
      <c r="I29" s="691"/>
      <c r="J29" s="594">
        <v>2235</v>
      </c>
      <c r="K29" s="691"/>
      <c r="L29" s="594">
        <v>-488141</v>
      </c>
      <c r="M29" s="691"/>
      <c r="N29" s="594">
        <v>212625</v>
      </c>
      <c r="O29" s="691"/>
      <c r="P29" s="594">
        <v>0</v>
      </c>
      <c r="Q29" s="691"/>
      <c r="R29" s="594">
        <v>0</v>
      </c>
      <c r="S29" s="691"/>
      <c r="T29" s="594">
        <v>0</v>
      </c>
      <c r="U29" s="691"/>
      <c r="V29" s="594">
        <v>-275516</v>
      </c>
      <c r="W29" s="691"/>
      <c r="X29" s="594">
        <v>-273281</v>
      </c>
      <c r="Y29" s="691"/>
      <c r="Z29" s="594">
        <v>-192888</v>
      </c>
      <c r="AA29" s="691"/>
      <c r="AB29" s="594">
        <v>-466169</v>
      </c>
      <c r="AC29" s="690">
        <f>D29-eng9_SOC_conso!E27</f>
        <v>0</v>
      </c>
      <c r="AD29" s="690">
        <f>E29-eng9_SOC_conso!F27</f>
        <v>0</v>
      </c>
      <c r="AE29" s="690">
        <f>F29-eng9_SOC_conso!G27</f>
        <v>0</v>
      </c>
      <c r="AF29" s="690">
        <f>G29-eng9_SOC_conso!H27</f>
        <v>0</v>
      </c>
      <c r="AG29" s="690">
        <f>H29-eng9_SOC_conso!I27</f>
        <v>0</v>
      </c>
      <c r="AH29" s="690">
        <f>I29-eng9_SOC_conso!J27</f>
        <v>0</v>
      </c>
      <c r="AI29" s="690">
        <f>J29-eng9_SOC_conso!K27</f>
        <v>0</v>
      </c>
      <c r="AJ29" s="690">
        <f>K29-eng9_SOC_conso!L27</f>
        <v>0</v>
      </c>
      <c r="AK29" s="690">
        <f>L29-eng9_SOC_conso!M27</f>
        <v>0</v>
      </c>
      <c r="AL29" s="690">
        <f>M29-eng9_SOC_conso!N27</f>
        <v>0</v>
      </c>
      <c r="AM29" s="690">
        <f>N29-eng9_SOC_conso!O27</f>
        <v>0</v>
      </c>
      <c r="AN29" s="690">
        <f>O29-eng9_SOC_conso!P27</f>
        <v>0</v>
      </c>
      <c r="AO29" s="690">
        <f>P29-eng9_SOC_conso!Q27</f>
        <v>0</v>
      </c>
      <c r="AP29" s="690">
        <f>Q29-eng9_SOC_conso!R27</f>
        <v>0</v>
      </c>
      <c r="AQ29" s="690">
        <f>R29-eng9_SOC_conso!S27</f>
        <v>0</v>
      </c>
      <c r="AR29" s="690">
        <f>S29-eng9_SOC_conso!T27</f>
        <v>0</v>
      </c>
      <c r="AS29" s="690">
        <f>T29-eng9_SOC_conso!U27</f>
        <v>0</v>
      </c>
      <c r="AT29" s="690">
        <f>U29-eng9_SOC_conso!V27</f>
        <v>0</v>
      </c>
      <c r="AU29" s="690">
        <f>V29-eng9_SOC_conso!W27</f>
        <v>0</v>
      </c>
      <c r="AV29" s="690">
        <f>W29-eng9_SOC_conso!X27</f>
        <v>0</v>
      </c>
      <c r="AW29" s="690">
        <f>X29-eng9_SOC_conso!Y27</f>
        <v>0</v>
      </c>
      <c r="AX29" s="690">
        <f>Y29-eng9_SOC_conso!Z27</f>
        <v>0</v>
      </c>
      <c r="AY29" s="690">
        <f>Z29-eng9_SOC_conso!AA27</f>
        <v>0</v>
      </c>
      <c r="AZ29" s="690">
        <f>AA29-eng9_SOC_conso!AB27</f>
        <v>0</v>
      </c>
      <c r="BA29" s="690">
        <f>AB29-eng9_SOC_conso!AC27</f>
        <v>0</v>
      </c>
    </row>
    <row r="30" spans="1:53" s="640" customFormat="1" ht="22.5" customHeight="1">
      <c r="A30" s="693" t="s">
        <v>696</v>
      </c>
      <c r="C30" s="677"/>
      <c r="D30" s="770">
        <f>SUM(D28:D29)</f>
        <v>0</v>
      </c>
      <c r="E30" s="770"/>
      <c r="F30" s="770">
        <f>SUM(F28:F29)</f>
        <v>0</v>
      </c>
      <c r="G30" s="770"/>
      <c r="H30" s="770">
        <f>SUM(H28:H29)</f>
        <v>0</v>
      </c>
      <c r="I30" s="695"/>
      <c r="J30" s="770">
        <f>SUM(J28:J29)</f>
        <v>-252137</v>
      </c>
      <c r="K30" s="695"/>
      <c r="L30" s="770">
        <f>SUM(L28:L29)</f>
        <v>-488141</v>
      </c>
      <c r="M30" s="695"/>
      <c r="N30" s="770">
        <f>SUM(N28:N29)</f>
        <v>212625</v>
      </c>
      <c r="O30" s="695"/>
      <c r="P30" s="770">
        <f>SUM(P28:P29)</f>
        <v>0</v>
      </c>
      <c r="Q30" s="695"/>
      <c r="R30" s="770">
        <f>SUM(R28:R29)</f>
        <v>0</v>
      </c>
      <c r="S30" s="695"/>
      <c r="T30" s="770">
        <f>SUM(T28:T29)</f>
        <v>0</v>
      </c>
      <c r="U30" s="695"/>
      <c r="V30" s="770">
        <f>SUM(V28:V29)</f>
        <v>-275516</v>
      </c>
      <c r="W30" s="695"/>
      <c r="X30" s="770">
        <f>SUM(X28:X29)</f>
        <v>-527653</v>
      </c>
      <c r="Y30" s="695"/>
      <c r="Z30" s="770">
        <f>SUM(Z28:Z29)</f>
        <v>89346</v>
      </c>
      <c r="AA30" s="695"/>
      <c r="AB30" s="770">
        <f>SUM(AB28:AB29)</f>
        <v>-438307</v>
      </c>
      <c r="AC30" s="690">
        <f>D30-eng9_SOC_conso!E28</f>
        <v>0</v>
      </c>
      <c r="AD30" s="690">
        <f>E30-eng9_SOC_conso!F28</f>
        <v>0</v>
      </c>
      <c r="AE30" s="690">
        <f>F30-eng9_SOC_conso!G28</f>
        <v>0</v>
      </c>
      <c r="AF30" s="690">
        <f>G30-eng9_SOC_conso!H28</f>
        <v>0</v>
      </c>
      <c r="AG30" s="690">
        <f>H30-eng9_SOC_conso!I28</f>
        <v>0</v>
      </c>
      <c r="AH30" s="690">
        <f>I30-eng9_SOC_conso!J28</f>
        <v>0</v>
      </c>
      <c r="AI30" s="690">
        <f>J30-eng9_SOC_conso!K28</f>
        <v>0</v>
      </c>
      <c r="AJ30" s="690">
        <f>K30-eng9_SOC_conso!L28</f>
        <v>0</v>
      </c>
      <c r="AK30" s="690">
        <f>L30-eng9_SOC_conso!M28</f>
        <v>0</v>
      </c>
      <c r="AL30" s="690">
        <f>M30-eng9_SOC_conso!N28</f>
        <v>0</v>
      </c>
      <c r="AM30" s="690">
        <f>N30-eng9_SOC_conso!O28</f>
        <v>0</v>
      </c>
      <c r="AN30" s="690">
        <f>O30-eng9_SOC_conso!P28</f>
        <v>0</v>
      </c>
      <c r="AO30" s="690">
        <f>P30-eng9_SOC_conso!Q28</f>
        <v>0</v>
      </c>
      <c r="AP30" s="690">
        <f>Q30-eng9_SOC_conso!R28</f>
        <v>0</v>
      </c>
      <c r="AQ30" s="690">
        <f>R30-eng9_SOC_conso!S28</f>
        <v>0</v>
      </c>
      <c r="AR30" s="690">
        <f>S30-eng9_SOC_conso!T28</f>
        <v>0</v>
      </c>
      <c r="AS30" s="690">
        <f>T30-eng9_SOC_conso!U28</f>
        <v>0</v>
      </c>
      <c r="AT30" s="690">
        <f>U30-eng9_SOC_conso!V28</f>
        <v>0</v>
      </c>
      <c r="AU30" s="690">
        <f>V30-eng9_SOC_conso!W28</f>
        <v>0</v>
      </c>
      <c r="AV30" s="690">
        <f>W30-eng9_SOC_conso!X28</f>
        <v>0</v>
      </c>
      <c r="AW30" s="690">
        <f>X30-eng9_SOC_conso!Y28</f>
        <v>0</v>
      </c>
      <c r="AX30" s="690">
        <f>Y30-eng9_SOC_conso!Z28</f>
        <v>0</v>
      </c>
      <c r="AY30" s="690">
        <f>Z30-eng9_SOC_conso!AA28</f>
        <v>0</v>
      </c>
      <c r="AZ30" s="690">
        <f>AA30-eng9_SOC_conso!AB28</f>
        <v>0</v>
      </c>
      <c r="BA30" s="690">
        <f>AB30-eng9_SOC_conso!AC28</f>
        <v>0</v>
      </c>
    </row>
    <row r="31" spans="1:53" ht="22.5" customHeight="1" thickBot="1">
      <c r="A31" s="640" t="s">
        <v>697</v>
      </c>
      <c r="C31" s="697"/>
      <c r="D31" s="698">
        <v>1822454</v>
      </c>
      <c r="E31" s="596">
        <v>0</v>
      </c>
      <c r="F31" s="698">
        <v>16059845</v>
      </c>
      <c r="G31" s="596"/>
      <c r="H31" s="698">
        <v>110340</v>
      </c>
      <c r="I31" s="596"/>
      <c r="J31" s="698">
        <v>179220</v>
      </c>
      <c r="K31" s="596"/>
      <c r="L31" s="698">
        <v>29443</v>
      </c>
      <c r="M31" s="596"/>
      <c r="N31" s="698">
        <v>151007</v>
      </c>
      <c r="O31" s="596"/>
      <c r="P31" s="698">
        <v>-50030</v>
      </c>
      <c r="Q31" s="596"/>
      <c r="R31" s="698">
        <v>2700096</v>
      </c>
      <c r="S31" s="596"/>
      <c r="T31" s="698">
        <v>874</v>
      </c>
      <c r="U31" s="680"/>
      <c r="V31" s="698">
        <v>2831390</v>
      </c>
      <c r="W31" s="680"/>
      <c r="X31" s="698">
        <v>21003249</v>
      </c>
      <c r="Y31" s="596"/>
      <c r="Z31" s="698">
        <v>5441586</v>
      </c>
      <c r="AA31" s="596"/>
      <c r="AB31" s="698">
        <v>26444835</v>
      </c>
      <c r="AC31" s="690">
        <f>D31-eng9_SOC_conso!E29</f>
        <v>0</v>
      </c>
      <c r="AD31" s="690">
        <f>E31-eng9_SOC_conso!F29</f>
        <v>0</v>
      </c>
      <c r="AE31" s="690">
        <f>F31-eng9_SOC_conso!G29</f>
        <v>0</v>
      </c>
      <c r="AF31" s="690">
        <f>G31-eng9_SOC_conso!H29</f>
        <v>0</v>
      </c>
      <c r="AG31" s="690">
        <f>H31-eng9_SOC_conso!I29</f>
        <v>0</v>
      </c>
      <c r="AH31" s="690">
        <f>I31-eng9_SOC_conso!J29</f>
        <v>0</v>
      </c>
      <c r="AI31" s="690">
        <f>J31-eng9_SOC_conso!K29</f>
        <v>0</v>
      </c>
      <c r="AJ31" s="690">
        <f>K31-eng9_SOC_conso!L29</f>
        <v>0</v>
      </c>
      <c r="AK31" s="690">
        <f>L31-eng9_SOC_conso!M29</f>
        <v>0</v>
      </c>
      <c r="AL31" s="690">
        <f>M31-eng9_SOC_conso!N29</f>
        <v>0</v>
      </c>
      <c r="AM31" s="690">
        <f>N31-eng9_SOC_conso!O29</f>
        <v>0</v>
      </c>
      <c r="AN31" s="690">
        <f>O31-eng9_SOC_conso!P29</f>
        <v>0</v>
      </c>
      <c r="AO31" s="690">
        <f>P31-eng9_SOC_conso!Q29</f>
        <v>0</v>
      </c>
      <c r="AP31" s="690">
        <f>Q31-eng9_SOC_conso!R29</f>
        <v>0</v>
      </c>
      <c r="AQ31" s="690">
        <f>R31-eng9_SOC_conso!S29</f>
        <v>0</v>
      </c>
      <c r="AR31" s="690">
        <f>S31-eng9_SOC_conso!T29</f>
        <v>0</v>
      </c>
      <c r="AS31" s="690">
        <f>T31-eng9_SOC_conso!U29</f>
        <v>0</v>
      </c>
      <c r="AT31" s="690">
        <f>U31-eng9_SOC_conso!V29</f>
        <v>0</v>
      </c>
      <c r="AU31" s="690">
        <f>V31-eng9_SOC_conso!W29</f>
        <v>0</v>
      </c>
      <c r="AV31" s="690">
        <f>W31-eng9_SOC_conso!X29</f>
        <v>0</v>
      </c>
      <c r="AW31" s="690">
        <f>X31-eng9_SOC_conso!Y29</f>
        <v>0</v>
      </c>
      <c r="AX31" s="690">
        <f>Y31-eng9_SOC_conso!Z29</f>
        <v>0</v>
      </c>
      <c r="AY31" s="690">
        <f>Z31-eng9_SOC_conso!AA29</f>
        <v>0</v>
      </c>
      <c r="AZ31" s="690">
        <f>AA31-eng9_SOC_conso!AB29</f>
        <v>0</v>
      </c>
      <c r="BA31" s="690">
        <f>AB31-eng9_SOC_conso!AC29</f>
        <v>0</v>
      </c>
    </row>
    <row r="32" spans="1:53" ht="16.5" customHeight="1" thickTop="1"/>
    <row r="33" spans="1:53" s="664" customFormat="1" ht="22.5" customHeight="1">
      <c r="A33" s="664" t="s">
        <v>506</v>
      </c>
      <c r="B33" s="665"/>
      <c r="C33" s="666"/>
      <c r="D33" s="699"/>
      <c r="E33" s="699"/>
      <c r="F33" s="699"/>
      <c r="G33" s="699"/>
      <c r="H33" s="699"/>
      <c r="I33" s="699"/>
      <c r="J33" s="699"/>
      <c r="K33" s="699"/>
      <c r="L33" s="699"/>
      <c r="M33" s="699"/>
      <c r="N33" s="699"/>
      <c r="O33" s="699"/>
      <c r="P33" s="699"/>
      <c r="Q33" s="699"/>
      <c r="R33" s="699"/>
      <c r="S33" s="699"/>
      <c r="T33" s="699"/>
      <c r="U33" s="699"/>
      <c r="V33" s="699"/>
      <c r="W33" s="699"/>
      <c r="X33" s="699"/>
      <c r="Y33" s="699"/>
      <c r="Z33" s="699"/>
      <c r="AA33" s="699"/>
      <c r="AB33" s="699"/>
    </row>
    <row r="34" spans="1:53" s="664" customFormat="1" ht="22.5" customHeight="1">
      <c r="A34" s="664" t="s">
        <v>641</v>
      </c>
      <c r="B34" s="665"/>
      <c r="C34" s="666"/>
      <c r="D34" s="665"/>
      <c r="E34" s="665"/>
      <c r="F34" s="665"/>
      <c r="G34" s="665"/>
      <c r="H34" s="665"/>
      <c r="I34" s="665"/>
      <c r="J34" s="665"/>
      <c r="K34" s="665"/>
      <c r="L34" s="665"/>
      <c r="M34" s="665"/>
      <c r="N34" s="665"/>
      <c r="O34" s="665"/>
      <c r="P34" s="665"/>
      <c r="Q34" s="665"/>
      <c r="R34" s="665"/>
      <c r="S34" s="665"/>
      <c r="T34" s="665"/>
      <c r="U34" s="665"/>
      <c r="V34" s="665"/>
      <c r="W34" s="665"/>
      <c r="X34" s="665"/>
      <c r="Y34" s="665"/>
      <c r="Z34" s="665"/>
      <c r="AA34" s="665"/>
    </row>
    <row r="35" spans="1:53" ht="16.5" customHeight="1"/>
    <row r="36" spans="1:53" ht="22.5" customHeight="1">
      <c r="B36" s="669"/>
      <c r="C36" s="668"/>
      <c r="D36" s="1090" t="s">
        <v>508</v>
      </c>
      <c r="E36" s="1090"/>
      <c r="F36" s="1090"/>
      <c r="G36" s="1090"/>
      <c r="H36" s="1090"/>
      <c r="I36" s="1090"/>
      <c r="J36" s="1090"/>
      <c r="K36" s="1090"/>
      <c r="L36" s="1090"/>
      <c r="M36" s="1090"/>
      <c r="N36" s="1090"/>
      <c r="O36" s="1090"/>
      <c r="P36" s="1090"/>
      <c r="Q36" s="1090"/>
      <c r="R36" s="1090"/>
      <c r="S36" s="1090"/>
      <c r="T36" s="1090"/>
      <c r="U36" s="1090"/>
      <c r="V36" s="1090"/>
      <c r="W36" s="1090"/>
      <c r="X36" s="1090"/>
      <c r="Y36" s="1090"/>
      <c r="Z36" s="1090"/>
      <c r="AA36" s="1091"/>
      <c r="AB36" s="1091"/>
    </row>
    <row r="37" spans="1:53" ht="22.5" customHeight="1">
      <c r="B37" s="669"/>
      <c r="C37" s="668"/>
      <c r="D37" s="670"/>
      <c r="E37" s="670"/>
      <c r="F37" s="670"/>
      <c r="G37" s="670"/>
      <c r="H37" s="670"/>
      <c r="I37" s="670"/>
      <c r="J37" s="670"/>
      <c r="K37" s="670"/>
      <c r="L37" s="1088" t="s">
        <v>580</v>
      </c>
      <c r="M37" s="1088"/>
      <c r="N37" s="1088"/>
      <c r="O37" s="1088"/>
      <c r="P37" s="1088"/>
      <c r="Q37" s="1088"/>
      <c r="R37" s="1088"/>
      <c r="S37" s="1088"/>
      <c r="T37" s="1088"/>
      <c r="U37" s="1088"/>
      <c r="V37" s="1088"/>
      <c r="W37" s="670"/>
      <c r="X37" s="670"/>
      <c r="Y37" s="670"/>
      <c r="Z37" s="670"/>
      <c r="AA37" s="671"/>
      <c r="AB37" s="671"/>
    </row>
    <row r="38" spans="1:53" ht="22.5" customHeight="1">
      <c r="B38" s="669"/>
      <c r="C38" s="668"/>
      <c r="D38" s="670"/>
      <c r="E38" s="670"/>
      <c r="F38" s="670"/>
      <c r="G38" s="670"/>
      <c r="H38" s="670"/>
      <c r="I38" s="670"/>
      <c r="J38" s="670"/>
      <c r="K38" s="670"/>
      <c r="L38" s="670"/>
      <c r="M38" s="670"/>
      <c r="N38" s="670" t="s">
        <v>642</v>
      </c>
      <c r="O38" s="670"/>
      <c r="P38" s="670"/>
      <c r="Q38" s="670"/>
      <c r="R38" s="670"/>
      <c r="S38" s="670"/>
      <c r="T38" s="670"/>
      <c r="U38" s="670"/>
      <c r="V38" s="670"/>
      <c r="W38" s="670"/>
      <c r="X38" s="670"/>
      <c r="Y38" s="670"/>
      <c r="Z38" s="670"/>
      <c r="AA38" s="671"/>
      <c r="AB38" s="671"/>
    </row>
    <row r="39" spans="1:53" s="640" customFormat="1" ht="22.5" customHeight="1">
      <c r="B39" s="667"/>
      <c r="C39" s="668" t="s">
        <v>626</v>
      </c>
      <c r="D39" s="670"/>
      <c r="E39" s="670"/>
      <c r="F39" s="670"/>
      <c r="G39" s="670"/>
      <c r="H39" s="670"/>
      <c r="I39" s="670"/>
      <c r="J39" s="670"/>
      <c r="K39" s="670"/>
      <c r="L39" s="670" t="s">
        <v>643</v>
      </c>
      <c r="M39" s="670"/>
      <c r="N39" s="670" t="s">
        <v>644</v>
      </c>
      <c r="O39" s="670"/>
      <c r="P39" s="670" t="s">
        <v>645</v>
      </c>
      <c r="Q39" s="670"/>
      <c r="R39" s="670"/>
      <c r="S39" s="670"/>
      <c r="T39" s="670"/>
      <c r="U39" s="670"/>
      <c r="V39" s="670"/>
      <c r="W39" s="670"/>
      <c r="X39" s="670"/>
      <c r="Y39" s="670"/>
      <c r="Z39" s="670"/>
      <c r="AA39" s="669"/>
      <c r="AB39" s="672" t="s">
        <v>626</v>
      </c>
    </row>
    <row r="40" spans="1:53" s="640" customFormat="1" ht="22.5" customHeight="1">
      <c r="B40" s="667"/>
      <c r="C40" s="668"/>
      <c r="D40" s="670"/>
      <c r="E40" s="670"/>
      <c r="F40" s="670"/>
      <c r="G40" s="670"/>
      <c r="H40" s="670"/>
      <c r="I40" s="670"/>
      <c r="J40" s="670"/>
      <c r="K40" s="670"/>
      <c r="L40" s="670" t="s">
        <v>646</v>
      </c>
      <c r="M40" s="670"/>
      <c r="N40" s="670" t="s">
        <v>647</v>
      </c>
      <c r="O40" s="670"/>
      <c r="P40" s="670" t="s">
        <v>648</v>
      </c>
      <c r="Q40" s="670"/>
      <c r="R40" s="673" t="s">
        <v>646</v>
      </c>
      <c r="S40" s="673"/>
      <c r="T40" s="673" t="s">
        <v>645</v>
      </c>
      <c r="U40" s="670"/>
      <c r="V40" s="670" t="s">
        <v>649</v>
      </c>
      <c r="W40" s="670"/>
      <c r="X40" s="670"/>
      <c r="Y40" s="670"/>
      <c r="Z40" s="674" t="s">
        <v>650</v>
      </c>
      <c r="AA40" s="669"/>
      <c r="AB40" s="672"/>
    </row>
    <row r="41" spans="1:53" s="640" customFormat="1" ht="22.5" customHeight="1">
      <c r="B41" s="667"/>
      <c r="C41" s="668"/>
      <c r="D41" s="670"/>
      <c r="E41" s="670"/>
      <c r="F41" s="670"/>
      <c r="G41" s="670"/>
      <c r="H41" s="1088" t="s">
        <v>576</v>
      </c>
      <c r="I41" s="1088"/>
      <c r="J41" s="1088"/>
      <c r="K41" s="670"/>
      <c r="L41" s="670" t="s">
        <v>651</v>
      </c>
      <c r="M41" s="670"/>
      <c r="N41" s="670" t="s">
        <v>652</v>
      </c>
      <c r="O41" s="670"/>
      <c r="P41" s="670" t="s">
        <v>653</v>
      </c>
      <c r="Q41" s="670"/>
      <c r="R41" s="673" t="s">
        <v>654</v>
      </c>
      <c r="S41" s="673"/>
      <c r="T41" s="673" t="s">
        <v>655</v>
      </c>
      <c r="U41" s="670"/>
      <c r="V41" s="670" t="s">
        <v>656</v>
      </c>
      <c r="W41" s="670"/>
      <c r="X41" s="670" t="s">
        <v>657</v>
      </c>
      <c r="Y41" s="670"/>
      <c r="Z41" s="674" t="s">
        <v>658</v>
      </c>
      <c r="AA41" s="669"/>
      <c r="AB41" s="672"/>
    </row>
    <row r="42" spans="1:53" s="640" customFormat="1" ht="22.5" customHeight="1">
      <c r="B42" s="667"/>
      <c r="D42" s="670" t="s">
        <v>659</v>
      </c>
      <c r="E42" s="670"/>
      <c r="F42" s="670" t="s">
        <v>660</v>
      </c>
      <c r="G42" s="670"/>
      <c r="H42" s="670" t="s">
        <v>661</v>
      </c>
      <c r="I42" s="670"/>
      <c r="J42" s="670"/>
      <c r="K42" s="670"/>
      <c r="L42" s="670" t="s">
        <v>662</v>
      </c>
      <c r="M42" s="670"/>
      <c r="N42" s="670" t="s">
        <v>663</v>
      </c>
      <c r="O42" s="670"/>
      <c r="P42" s="670" t="s">
        <v>664</v>
      </c>
      <c r="Q42" s="670"/>
      <c r="R42" s="673" t="s">
        <v>665</v>
      </c>
      <c r="S42" s="673"/>
      <c r="T42" s="673" t="s">
        <v>666</v>
      </c>
      <c r="U42" s="670"/>
      <c r="V42" s="670" t="s">
        <v>667</v>
      </c>
      <c r="W42" s="670"/>
      <c r="X42" s="670" t="s">
        <v>668</v>
      </c>
      <c r="Y42" s="670"/>
      <c r="Z42" s="675" t="s">
        <v>669</v>
      </c>
      <c r="AA42" s="669"/>
      <c r="AB42" s="675" t="s">
        <v>670</v>
      </c>
    </row>
    <row r="43" spans="1:53" s="640" customFormat="1" ht="22.5" customHeight="1">
      <c r="B43" s="667"/>
      <c r="C43" s="676" t="s">
        <v>513</v>
      </c>
      <c r="D43" s="670" t="s">
        <v>671</v>
      </c>
      <c r="E43" s="670"/>
      <c r="F43" s="670" t="s">
        <v>672</v>
      </c>
      <c r="G43" s="670"/>
      <c r="H43" s="670" t="s">
        <v>673</v>
      </c>
      <c r="I43" s="670"/>
      <c r="J43" s="670" t="s">
        <v>579</v>
      </c>
      <c r="K43" s="670"/>
      <c r="L43" s="670" t="s">
        <v>674</v>
      </c>
      <c r="M43" s="670"/>
      <c r="N43" s="670" t="s">
        <v>675</v>
      </c>
      <c r="O43" s="670"/>
      <c r="P43" s="670" t="s">
        <v>676</v>
      </c>
      <c r="Q43" s="670"/>
      <c r="R43" s="673" t="s">
        <v>677</v>
      </c>
      <c r="S43" s="673"/>
      <c r="T43" s="673" t="s">
        <v>678</v>
      </c>
      <c r="U43" s="670"/>
      <c r="V43" s="670" t="s">
        <v>679</v>
      </c>
      <c r="W43" s="670"/>
      <c r="X43" s="670" t="s">
        <v>680</v>
      </c>
      <c r="Y43" s="670"/>
      <c r="Z43" s="675" t="s">
        <v>681</v>
      </c>
      <c r="AA43" s="669"/>
      <c r="AB43" s="670" t="s">
        <v>679</v>
      </c>
    </row>
    <row r="44" spans="1:53" s="640" customFormat="1" ht="22.5" customHeight="1">
      <c r="B44" s="667"/>
      <c r="C44" s="668"/>
      <c r="D44" s="1089" t="s">
        <v>515</v>
      </c>
      <c r="E44" s="1089"/>
      <c r="F44" s="1089"/>
      <c r="G44" s="1089"/>
      <c r="H44" s="1089"/>
      <c r="I44" s="1089"/>
      <c r="J44" s="1089"/>
      <c r="K44" s="1089"/>
      <c r="L44" s="1089"/>
      <c r="M44" s="1089"/>
      <c r="N44" s="1089"/>
      <c r="O44" s="1089"/>
      <c r="P44" s="1089"/>
      <c r="Q44" s="1089"/>
      <c r="R44" s="1089"/>
      <c r="S44" s="1089"/>
      <c r="T44" s="1089"/>
      <c r="U44" s="1089"/>
      <c r="V44" s="1089"/>
      <c r="W44" s="1089"/>
      <c r="X44" s="1089"/>
      <c r="Y44" s="1089"/>
      <c r="Z44" s="1089"/>
      <c r="AA44" s="1089"/>
      <c r="AB44" s="1089"/>
    </row>
    <row r="45" spans="1:53" ht="23.25" customHeight="1">
      <c r="A45" s="640" t="s">
        <v>698</v>
      </c>
      <c r="D45" s="700"/>
      <c r="E45" s="700"/>
      <c r="F45" s="700"/>
      <c r="G45" s="700"/>
      <c r="H45" s="700"/>
      <c r="I45" s="700"/>
      <c r="J45" s="700"/>
      <c r="K45" s="700"/>
      <c r="L45" s="700"/>
      <c r="M45" s="700"/>
      <c r="N45" s="700"/>
      <c r="O45" s="700"/>
      <c r="P45" s="700"/>
      <c r="Q45" s="700"/>
      <c r="R45" s="700"/>
      <c r="S45" s="700"/>
      <c r="T45" s="700"/>
      <c r="U45" s="700"/>
      <c r="V45" s="700"/>
      <c r="W45" s="700"/>
      <c r="X45" s="700"/>
      <c r="Y45" s="700"/>
      <c r="Z45" s="700"/>
      <c r="AA45" s="700"/>
      <c r="AB45" s="700"/>
    </row>
    <row r="46" spans="1:53" s="640" customFormat="1" ht="22.5" customHeight="1">
      <c r="A46" s="640" t="s">
        <v>699</v>
      </c>
      <c r="C46" s="677"/>
      <c r="D46" s="596">
        <v>1822454</v>
      </c>
      <c r="E46" s="596"/>
      <c r="F46" s="596">
        <v>16059845</v>
      </c>
      <c r="G46" s="596"/>
      <c r="H46" s="596">
        <v>110340</v>
      </c>
      <c r="I46" s="596"/>
      <c r="J46" s="596">
        <v>16121</v>
      </c>
      <c r="K46" s="596"/>
      <c r="L46" s="596">
        <v>377064</v>
      </c>
      <c r="M46" s="596"/>
      <c r="N46" s="596">
        <v>-164489</v>
      </c>
      <c r="O46" s="596"/>
      <c r="P46" s="596">
        <v>-50030</v>
      </c>
      <c r="Q46" s="596"/>
      <c r="R46" s="596">
        <v>2697644</v>
      </c>
      <c r="S46" s="596"/>
      <c r="T46" s="596">
        <v>874</v>
      </c>
      <c r="U46" s="596"/>
      <c r="V46" s="596">
        <v>2861063</v>
      </c>
      <c r="W46" s="596"/>
      <c r="X46" s="596">
        <v>20869823</v>
      </c>
      <c r="Y46" s="596"/>
      <c r="Z46" s="596">
        <v>5624797</v>
      </c>
      <c r="AA46" s="596"/>
      <c r="AB46" s="596">
        <v>26494620</v>
      </c>
      <c r="AC46" s="690">
        <f>D46-eng9_SOC_conso!E32</f>
        <v>0</v>
      </c>
      <c r="AD46" s="690">
        <f>E46-eng9_SOC_conso!F32</f>
        <v>0</v>
      </c>
      <c r="AE46" s="690">
        <f>F46-eng9_SOC_conso!G32</f>
        <v>0</v>
      </c>
      <c r="AF46" s="690">
        <f>G46-eng9_SOC_conso!H32</f>
        <v>0</v>
      </c>
      <c r="AG46" s="690">
        <f>H46-eng9_SOC_conso!I32</f>
        <v>0</v>
      </c>
      <c r="AH46" s="690">
        <f>I46-eng9_SOC_conso!J32</f>
        <v>0</v>
      </c>
      <c r="AI46" s="690">
        <f>J46-eng9_SOC_conso!K32</f>
        <v>0</v>
      </c>
      <c r="AJ46" s="690">
        <f>K46-eng9_SOC_conso!L32</f>
        <v>0</v>
      </c>
      <c r="AK46" s="690">
        <f>L46-eng9_SOC_conso!M32</f>
        <v>0</v>
      </c>
      <c r="AL46" s="690">
        <f>M46-eng9_SOC_conso!N32</f>
        <v>0</v>
      </c>
      <c r="AM46" s="690">
        <f>N46-eng9_SOC_conso!O32</f>
        <v>0</v>
      </c>
      <c r="AN46" s="690">
        <f>O46-eng9_SOC_conso!P32</f>
        <v>0</v>
      </c>
      <c r="AO46" s="690">
        <f>P46-eng9_SOC_conso!Q32</f>
        <v>0</v>
      </c>
      <c r="AP46" s="690">
        <f>Q46-eng9_SOC_conso!R32</f>
        <v>0</v>
      </c>
      <c r="AQ46" s="690">
        <f>R46-eng9_SOC_conso!S32</f>
        <v>0</v>
      </c>
      <c r="AR46" s="690">
        <f>S46-eng9_SOC_conso!T32</f>
        <v>0</v>
      </c>
      <c r="AS46" s="690">
        <f>T46-eng9_SOC_conso!U32</f>
        <v>0</v>
      </c>
      <c r="AT46" s="690">
        <f>U46-eng9_SOC_conso!V32</f>
        <v>0</v>
      </c>
      <c r="AU46" s="690">
        <f>V46-eng9_SOC_conso!W32</f>
        <v>0</v>
      </c>
      <c r="AV46" s="690">
        <f>W46-eng9_SOC_conso!X32</f>
        <v>0</v>
      </c>
      <c r="AW46" s="690">
        <f>X46-eng9_SOC_conso!Y32</f>
        <v>0</v>
      </c>
      <c r="AX46" s="690">
        <f>Y46-eng9_SOC_conso!Z32</f>
        <v>0</v>
      </c>
      <c r="AY46" s="690">
        <f>Z46-eng9_SOC_conso!AA32</f>
        <v>0</v>
      </c>
      <c r="AZ46" s="690">
        <f>AA46-eng9_SOC_conso!AB32</f>
        <v>0</v>
      </c>
      <c r="BA46" s="690">
        <f>AB46-eng9_SOC_conso!AC32</f>
        <v>0</v>
      </c>
    </row>
    <row r="47" spans="1:53" ht="7.5" customHeight="1">
      <c r="A47" s="640"/>
      <c r="D47" s="596"/>
      <c r="E47" s="596"/>
      <c r="F47" s="596"/>
      <c r="G47" s="596"/>
      <c r="H47" s="596"/>
      <c r="I47" s="596"/>
      <c r="J47" s="596"/>
      <c r="K47" s="596"/>
      <c r="L47" s="596"/>
      <c r="M47" s="596"/>
      <c r="N47" s="596"/>
      <c r="O47" s="596"/>
      <c r="P47" s="596"/>
      <c r="Q47" s="596"/>
      <c r="R47" s="596"/>
      <c r="S47" s="596"/>
      <c r="T47" s="596"/>
      <c r="U47" s="596"/>
      <c r="V47" s="596"/>
      <c r="W47" s="680"/>
      <c r="X47" s="596"/>
      <c r="Y47" s="596"/>
      <c r="Z47" s="596"/>
      <c r="AA47" s="596"/>
      <c r="AB47" s="596"/>
    </row>
    <row r="48" spans="1:53" ht="22.5" customHeight="1">
      <c r="A48" s="640" t="s">
        <v>684</v>
      </c>
      <c r="B48" s="640"/>
      <c r="C48" s="625"/>
      <c r="D48" s="679"/>
      <c r="E48" s="596"/>
      <c r="F48" s="596"/>
      <c r="G48" s="596"/>
      <c r="H48" s="596"/>
      <c r="I48" s="596"/>
      <c r="J48" s="596"/>
      <c r="K48" s="596"/>
      <c r="L48" s="596"/>
      <c r="M48" s="596"/>
      <c r="N48" s="596"/>
      <c r="O48" s="596"/>
      <c r="P48" s="596"/>
      <c r="Q48" s="596"/>
      <c r="R48" s="596"/>
      <c r="S48" s="596"/>
      <c r="T48" s="596"/>
      <c r="U48" s="596"/>
      <c r="V48" s="596"/>
      <c r="W48" s="596"/>
      <c r="X48" s="596"/>
      <c r="Y48" s="596"/>
      <c r="Z48" s="596"/>
      <c r="AA48" s="596"/>
      <c r="AB48" s="596"/>
    </row>
    <row r="49" spans="1:53" ht="22.5" customHeight="1">
      <c r="A49" s="681" t="s">
        <v>685</v>
      </c>
      <c r="B49" s="640"/>
      <c r="C49" s="625"/>
      <c r="D49" s="679"/>
      <c r="E49" s="596"/>
      <c r="F49" s="596"/>
      <c r="G49" s="596"/>
      <c r="H49" s="596"/>
      <c r="I49" s="596"/>
      <c r="J49" s="596"/>
      <c r="K49" s="596"/>
      <c r="L49" s="596"/>
      <c r="M49" s="596"/>
      <c r="N49" s="596"/>
      <c r="O49" s="596"/>
      <c r="P49" s="596"/>
      <c r="Q49" s="596"/>
      <c r="R49" s="596"/>
      <c r="S49" s="596"/>
      <c r="T49" s="596"/>
      <c r="U49" s="596"/>
      <c r="V49" s="596"/>
      <c r="W49" s="596"/>
      <c r="X49" s="596"/>
      <c r="Y49" s="596"/>
      <c r="Z49" s="596"/>
      <c r="AA49" s="596"/>
      <c r="AB49" s="596"/>
    </row>
    <row r="50" spans="1:53" ht="22.5" customHeight="1">
      <c r="A50" s="640"/>
      <c r="B50" s="625" t="s">
        <v>700</v>
      </c>
      <c r="C50" s="679">
        <v>14</v>
      </c>
      <c r="D50" s="602">
        <v>10</v>
      </c>
      <c r="E50" s="602"/>
      <c r="F50" s="602">
        <v>162</v>
      </c>
      <c r="G50" s="602"/>
      <c r="H50" s="545">
        <v>0</v>
      </c>
      <c r="I50" s="602"/>
      <c r="J50" s="545">
        <v>0</v>
      </c>
      <c r="K50" s="622"/>
      <c r="L50" s="545">
        <v>0</v>
      </c>
      <c r="M50" s="602"/>
      <c r="N50" s="545">
        <v>0</v>
      </c>
      <c r="O50" s="602"/>
      <c r="P50" s="545">
        <v>0</v>
      </c>
      <c r="Q50" s="622"/>
      <c r="R50" s="545">
        <v>0</v>
      </c>
      <c r="S50" s="602"/>
      <c r="T50" s="545">
        <v>0</v>
      </c>
      <c r="U50" s="602"/>
      <c r="V50" s="545">
        <v>0</v>
      </c>
      <c r="W50" s="596"/>
      <c r="X50" s="682">
        <v>172</v>
      </c>
      <c r="Y50" s="602"/>
      <c r="Z50" s="545">
        <v>0</v>
      </c>
      <c r="AA50" s="602"/>
      <c r="AB50" s="686">
        <f>SUM(X50:Z50)</f>
        <v>172</v>
      </c>
      <c r="AC50" s="690">
        <f>D50-eng9_SOC_conso!E36</f>
        <v>0</v>
      </c>
      <c r="AD50" s="690">
        <f>E50-eng9_SOC_conso!F36</f>
        <v>0</v>
      </c>
      <c r="AE50" s="690">
        <f>F50-eng9_SOC_conso!G36</f>
        <v>0</v>
      </c>
      <c r="AF50" s="690">
        <f>G50-eng9_SOC_conso!H36</f>
        <v>0</v>
      </c>
      <c r="AG50" s="690">
        <f>H50-eng9_SOC_conso!I36</f>
        <v>0</v>
      </c>
      <c r="AH50" s="690">
        <f>I50-eng9_SOC_conso!J36</f>
        <v>0</v>
      </c>
      <c r="AI50" s="690">
        <f>J50-eng9_SOC_conso!K36</f>
        <v>0</v>
      </c>
      <c r="AJ50" s="690">
        <f>K50-eng9_SOC_conso!L36</f>
        <v>0</v>
      </c>
      <c r="AK50" s="690">
        <f>L50-eng9_SOC_conso!M36</f>
        <v>0</v>
      </c>
      <c r="AL50" s="690">
        <f>M50-eng9_SOC_conso!N36</f>
        <v>0</v>
      </c>
      <c r="AM50" s="690">
        <f>N50-eng9_SOC_conso!O36</f>
        <v>0</v>
      </c>
      <c r="AN50" s="690">
        <f>O50-eng9_SOC_conso!P36</f>
        <v>0</v>
      </c>
      <c r="AO50" s="690">
        <f>P50-eng9_SOC_conso!Q36</f>
        <v>0</v>
      </c>
      <c r="AP50" s="690">
        <f>Q50-eng9_SOC_conso!R36</f>
        <v>0</v>
      </c>
      <c r="AQ50" s="690">
        <f>R50-eng9_SOC_conso!S36</f>
        <v>0</v>
      </c>
      <c r="AR50" s="690">
        <f>S50-eng9_SOC_conso!T36</f>
        <v>0</v>
      </c>
      <c r="AS50" s="690">
        <f>T50-eng9_SOC_conso!U36</f>
        <v>0</v>
      </c>
      <c r="AT50" s="690">
        <f>U50-eng9_SOC_conso!V36</f>
        <v>0</v>
      </c>
      <c r="AU50" s="690">
        <f>V50-eng9_SOC_conso!W36</f>
        <v>0</v>
      </c>
      <c r="AV50" s="690">
        <f>W50-eng9_SOC_conso!X36</f>
        <v>0</v>
      </c>
      <c r="AW50" s="690">
        <f>X50-eng9_SOC_conso!Y36</f>
        <v>0</v>
      </c>
      <c r="AX50" s="690">
        <f>Y50-eng9_SOC_conso!Z36</f>
        <v>0</v>
      </c>
      <c r="AY50" s="690">
        <f>Z50-eng9_SOC_conso!AA36</f>
        <v>0</v>
      </c>
      <c r="AZ50" s="690">
        <f>AA50-eng9_SOC_conso!AB36</f>
        <v>0</v>
      </c>
      <c r="BA50" s="690">
        <f>AB50-eng9_SOC_conso!AC36</f>
        <v>0</v>
      </c>
    </row>
    <row r="51" spans="1:53" ht="22.5" customHeight="1">
      <c r="A51" s="640"/>
      <c r="B51" s="625" t="s">
        <v>686</v>
      </c>
      <c r="C51" s="625"/>
      <c r="D51" s="686"/>
      <c r="E51" s="602"/>
      <c r="F51" s="686"/>
      <c r="G51" s="602"/>
      <c r="H51" s="686"/>
      <c r="I51" s="602"/>
      <c r="J51" s="686"/>
      <c r="K51" s="602"/>
      <c r="L51" s="686"/>
      <c r="M51" s="602"/>
      <c r="N51" s="686"/>
      <c r="O51" s="602"/>
      <c r="P51" s="686"/>
      <c r="Q51" s="602"/>
      <c r="R51" s="686"/>
      <c r="S51" s="602"/>
      <c r="T51" s="686"/>
      <c r="U51" s="602"/>
      <c r="V51" s="686"/>
      <c r="W51" s="596"/>
      <c r="X51" s="686"/>
      <c r="Y51" s="602"/>
      <c r="Z51" s="686"/>
      <c r="AA51" s="602"/>
      <c r="AB51" s="686"/>
      <c r="AC51" s="690"/>
      <c r="AD51" s="690"/>
      <c r="AE51" s="690"/>
      <c r="AF51" s="690"/>
      <c r="AG51" s="690"/>
      <c r="AH51" s="690"/>
      <c r="AI51" s="690"/>
      <c r="AJ51" s="690"/>
      <c r="AK51" s="690"/>
      <c r="AL51" s="690"/>
      <c r="AM51" s="690"/>
      <c r="AN51" s="690"/>
      <c r="AO51" s="690"/>
      <c r="AP51" s="690"/>
      <c r="AQ51" s="690"/>
      <c r="AR51" s="690"/>
      <c r="AS51" s="690"/>
      <c r="AT51" s="690"/>
      <c r="AU51" s="690"/>
      <c r="AV51" s="690"/>
      <c r="AW51" s="690"/>
      <c r="AX51" s="690"/>
      <c r="AY51" s="690"/>
      <c r="AZ51" s="690"/>
      <c r="BA51" s="690"/>
    </row>
    <row r="52" spans="1:53" ht="22.5" customHeight="1">
      <c r="A52" s="640"/>
      <c r="B52" s="625" t="s">
        <v>688</v>
      </c>
      <c r="C52" s="625"/>
      <c r="D52" s="545">
        <v>0</v>
      </c>
      <c r="E52" s="622"/>
      <c r="F52" s="545">
        <v>0</v>
      </c>
      <c r="G52" s="602"/>
      <c r="H52" s="545">
        <v>0</v>
      </c>
      <c r="I52" s="602"/>
      <c r="J52" s="545">
        <v>0</v>
      </c>
      <c r="K52" s="602"/>
      <c r="L52" s="545">
        <v>0</v>
      </c>
      <c r="M52" s="622"/>
      <c r="N52" s="545">
        <v>0</v>
      </c>
      <c r="O52" s="602"/>
      <c r="P52" s="545">
        <v>0</v>
      </c>
      <c r="Q52" s="602"/>
      <c r="R52" s="545">
        <v>0</v>
      </c>
      <c r="S52" s="622"/>
      <c r="T52" s="545">
        <v>0</v>
      </c>
      <c r="U52" s="602"/>
      <c r="V52" s="545">
        <v>0</v>
      </c>
      <c r="W52" s="596"/>
      <c r="X52" s="545">
        <v>0</v>
      </c>
      <c r="Y52" s="602"/>
      <c r="Z52" s="682">
        <v>138000</v>
      </c>
      <c r="AA52" s="602"/>
      <c r="AB52" s="682">
        <f>SUM(X52:Z52)</f>
        <v>138000</v>
      </c>
      <c r="AC52" s="690">
        <f>D52-eng9_SOC_conso!E37</f>
        <v>0</v>
      </c>
      <c r="AD52" s="690">
        <f>E52-eng9_SOC_conso!F37</f>
        <v>0</v>
      </c>
      <c r="AE52" s="690">
        <f>F52-eng9_SOC_conso!G37</f>
        <v>0</v>
      </c>
      <c r="AF52" s="690">
        <f>G52-eng9_SOC_conso!H37</f>
        <v>0</v>
      </c>
      <c r="AG52" s="690">
        <f>H52-eng9_SOC_conso!I37</f>
        <v>0</v>
      </c>
      <c r="AH52" s="690">
        <f>I52-eng9_SOC_conso!J37</f>
        <v>0</v>
      </c>
      <c r="AI52" s="690">
        <f>J52-eng9_SOC_conso!K37</f>
        <v>0</v>
      </c>
      <c r="AJ52" s="690">
        <f>K52-eng9_SOC_conso!L37</f>
        <v>0</v>
      </c>
      <c r="AK52" s="690">
        <f>L52-eng9_SOC_conso!M37</f>
        <v>0</v>
      </c>
      <c r="AL52" s="690">
        <f>M52-eng9_SOC_conso!N37</f>
        <v>0</v>
      </c>
      <c r="AM52" s="690">
        <f>N52-eng9_SOC_conso!O37</f>
        <v>0</v>
      </c>
      <c r="AN52" s="690">
        <f>O52-eng9_SOC_conso!P37</f>
        <v>0</v>
      </c>
      <c r="AO52" s="690">
        <f>P52-eng9_SOC_conso!Q37</f>
        <v>0</v>
      </c>
      <c r="AP52" s="690">
        <f>Q52-eng9_SOC_conso!R37</f>
        <v>0</v>
      </c>
      <c r="AQ52" s="690">
        <f>R52-eng9_SOC_conso!S37</f>
        <v>0</v>
      </c>
      <c r="AR52" s="690">
        <f>S52-eng9_SOC_conso!T37</f>
        <v>0</v>
      </c>
      <c r="AS52" s="690">
        <f>T52-eng9_SOC_conso!U37</f>
        <v>0</v>
      </c>
      <c r="AT52" s="690">
        <f>U52-eng9_SOC_conso!V37</f>
        <v>0</v>
      </c>
      <c r="AU52" s="690">
        <f>V52-eng9_SOC_conso!W37</f>
        <v>0</v>
      </c>
      <c r="AV52" s="690">
        <f>W52-eng9_SOC_conso!X37</f>
        <v>0</v>
      </c>
      <c r="AW52" s="690">
        <f>X52-eng9_SOC_conso!Y37</f>
        <v>0</v>
      </c>
      <c r="AX52" s="690">
        <f>Y52-eng9_SOC_conso!Z37</f>
        <v>0</v>
      </c>
      <c r="AY52" s="690">
        <f>Z52-eng9_SOC_conso!AA37</f>
        <v>0</v>
      </c>
      <c r="AZ52" s="690">
        <f>AA52-eng9_SOC_conso!AB37</f>
        <v>0</v>
      </c>
      <c r="BA52" s="690">
        <f>AB52-eng9_SOC_conso!AC37</f>
        <v>0</v>
      </c>
    </row>
    <row r="53" spans="1:53" ht="22.5" customHeight="1">
      <c r="A53" s="640"/>
      <c r="B53" s="625" t="s">
        <v>691</v>
      </c>
      <c r="C53" s="679">
        <v>19</v>
      </c>
      <c r="D53" s="545">
        <v>0</v>
      </c>
      <c r="E53" s="545"/>
      <c r="F53" s="545">
        <v>0</v>
      </c>
      <c r="G53" s="545"/>
      <c r="H53" s="545">
        <v>0</v>
      </c>
      <c r="I53" s="602"/>
      <c r="J53" s="682">
        <v>-91119</v>
      </c>
      <c r="K53" s="602"/>
      <c r="L53" s="545">
        <v>0</v>
      </c>
      <c r="M53" s="545"/>
      <c r="N53" s="545">
        <v>0</v>
      </c>
      <c r="O53" s="545"/>
      <c r="P53" s="545">
        <v>0</v>
      </c>
      <c r="Q53" s="602"/>
      <c r="R53" s="545">
        <v>0</v>
      </c>
      <c r="S53" s="545"/>
      <c r="T53" s="545">
        <v>0</v>
      </c>
      <c r="U53" s="545"/>
      <c r="V53" s="545">
        <v>0</v>
      </c>
      <c r="W53" s="596"/>
      <c r="X53" s="682">
        <v>-91119</v>
      </c>
      <c r="Y53" s="602"/>
      <c r="Z53" s="545">
        <v>0</v>
      </c>
      <c r="AA53" s="602"/>
      <c r="AB53" s="682">
        <f>SUM(X53:Z53)</f>
        <v>-91119</v>
      </c>
      <c r="AC53" s="690">
        <f>D53-eng9_SOC_conso!E38</f>
        <v>0</v>
      </c>
      <c r="AD53" s="690">
        <f>E53-eng9_SOC_conso!F38</f>
        <v>0</v>
      </c>
      <c r="AE53" s="690">
        <f>F53-eng9_SOC_conso!G38</f>
        <v>0</v>
      </c>
      <c r="AF53" s="690">
        <f>G53-eng9_SOC_conso!H38</f>
        <v>0</v>
      </c>
      <c r="AG53" s="690">
        <f>H53-eng9_SOC_conso!I38</f>
        <v>0</v>
      </c>
      <c r="AH53" s="690">
        <f>I53-eng9_SOC_conso!J38</f>
        <v>0</v>
      </c>
      <c r="AI53" s="690">
        <f>J53-eng9_SOC_conso!K38</f>
        <v>0</v>
      </c>
      <c r="AJ53" s="690">
        <f>K53-eng9_SOC_conso!L38</f>
        <v>0</v>
      </c>
      <c r="AK53" s="690">
        <f>L53-eng9_SOC_conso!M38</f>
        <v>0</v>
      </c>
      <c r="AL53" s="690">
        <f>M53-eng9_SOC_conso!N38</f>
        <v>0</v>
      </c>
      <c r="AM53" s="690">
        <f>N53-eng9_SOC_conso!O38</f>
        <v>0</v>
      </c>
      <c r="AN53" s="690">
        <f>O53-eng9_SOC_conso!P38</f>
        <v>0</v>
      </c>
      <c r="AO53" s="690">
        <f>P53-eng9_SOC_conso!Q38</f>
        <v>0</v>
      </c>
      <c r="AP53" s="690">
        <f>Q53-eng9_SOC_conso!R38</f>
        <v>0</v>
      </c>
      <c r="AQ53" s="690">
        <f>R53-eng9_SOC_conso!S38</f>
        <v>0</v>
      </c>
      <c r="AR53" s="690">
        <f>S53-eng9_SOC_conso!T38</f>
        <v>0</v>
      </c>
      <c r="AS53" s="690">
        <f>T53-eng9_SOC_conso!U38</f>
        <v>0</v>
      </c>
      <c r="AT53" s="690">
        <f>U53-eng9_SOC_conso!V38</f>
        <v>0</v>
      </c>
      <c r="AU53" s="690">
        <f>V53-eng9_SOC_conso!W38</f>
        <v>0</v>
      </c>
      <c r="AV53" s="690">
        <f>W53-eng9_SOC_conso!X38</f>
        <v>0</v>
      </c>
      <c r="AW53" s="690">
        <f>X53-eng9_SOC_conso!Y38</f>
        <v>0</v>
      </c>
      <c r="AX53" s="690">
        <f>Y53-eng9_SOC_conso!Z38</f>
        <v>0</v>
      </c>
      <c r="AY53" s="690">
        <f>Z53-eng9_SOC_conso!AA38</f>
        <v>0</v>
      </c>
      <c r="AZ53" s="690">
        <f>AA53-eng9_SOC_conso!AB38</f>
        <v>0</v>
      </c>
      <c r="BA53" s="690">
        <f>AB53-eng9_SOC_conso!AC38</f>
        <v>0</v>
      </c>
    </row>
    <row r="54" spans="1:53" ht="22.5" customHeight="1">
      <c r="A54" s="640"/>
      <c r="B54" s="625" t="s">
        <v>692</v>
      </c>
      <c r="C54" s="625"/>
      <c r="D54" s="686"/>
      <c r="E54" s="545"/>
      <c r="F54" s="686"/>
      <c r="G54" s="545"/>
      <c r="H54" s="686"/>
      <c r="I54" s="602"/>
      <c r="J54" s="686"/>
      <c r="K54" s="602"/>
      <c r="L54" s="686"/>
      <c r="M54" s="602"/>
      <c r="N54" s="686"/>
      <c r="O54" s="602"/>
      <c r="P54" s="686"/>
      <c r="Q54" s="602"/>
      <c r="R54" s="682"/>
      <c r="S54" s="602"/>
      <c r="T54" s="686"/>
      <c r="U54" s="602"/>
      <c r="V54" s="682"/>
      <c r="W54" s="596"/>
      <c r="X54" s="682"/>
      <c r="Y54" s="602"/>
      <c r="Z54" s="682"/>
      <c r="AA54" s="602"/>
      <c r="AB54" s="602"/>
      <c r="AC54" s="690"/>
      <c r="AD54" s="690"/>
      <c r="AE54" s="690"/>
      <c r="AF54" s="690"/>
      <c r="AG54" s="690"/>
      <c r="AH54" s="690"/>
      <c r="AI54" s="690"/>
      <c r="AJ54" s="690"/>
      <c r="AK54" s="690"/>
      <c r="AL54" s="690"/>
      <c r="AM54" s="690"/>
      <c r="AN54" s="690"/>
      <c r="AO54" s="690"/>
      <c r="AP54" s="690"/>
      <c r="AQ54" s="690"/>
      <c r="AR54" s="690"/>
      <c r="AS54" s="690"/>
      <c r="AT54" s="690"/>
      <c r="AU54" s="690"/>
      <c r="AV54" s="690"/>
      <c r="AW54" s="690"/>
      <c r="AX54" s="690"/>
      <c r="AY54" s="690"/>
      <c r="AZ54" s="690"/>
      <c r="BA54" s="690"/>
    </row>
    <row r="55" spans="1:53" ht="22.5" customHeight="1">
      <c r="A55" s="640"/>
      <c r="B55" s="625" t="s">
        <v>687</v>
      </c>
      <c r="C55" s="625"/>
      <c r="D55" s="594">
        <v>0</v>
      </c>
      <c r="E55" s="545"/>
      <c r="F55" s="594">
        <v>0</v>
      </c>
      <c r="G55" s="545"/>
      <c r="H55" s="594">
        <v>0</v>
      </c>
      <c r="I55" s="602"/>
      <c r="J55" s="594">
        <v>0</v>
      </c>
      <c r="K55" s="545"/>
      <c r="L55" s="594">
        <v>0</v>
      </c>
      <c r="M55" s="602"/>
      <c r="N55" s="594">
        <v>0</v>
      </c>
      <c r="O55" s="545"/>
      <c r="P55" s="594">
        <v>0</v>
      </c>
      <c r="Q55" s="602"/>
      <c r="R55" s="594">
        <v>0</v>
      </c>
      <c r="S55" s="545"/>
      <c r="T55" s="594">
        <v>0</v>
      </c>
      <c r="U55" s="602"/>
      <c r="V55" s="594">
        <v>0</v>
      </c>
      <c r="W55" s="545"/>
      <c r="X55" s="594">
        <v>0</v>
      </c>
      <c r="Y55" s="602"/>
      <c r="Z55" s="687">
        <v>-37279</v>
      </c>
      <c r="AA55" s="602"/>
      <c r="AB55" s="687">
        <f>SUM(X55:Z55)</f>
        <v>-37279</v>
      </c>
      <c r="AC55" s="690">
        <f>D55-eng9_SOC_conso!E39</f>
        <v>0</v>
      </c>
      <c r="AD55" s="690">
        <f>E55-eng9_SOC_conso!F39</f>
        <v>0</v>
      </c>
      <c r="AE55" s="690">
        <f>F55-eng9_SOC_conso!G39</f>
        <v>0</v>
      </c>
      <c r="AF55" s="690">
        <f>G55-eng9_SOC_conso!H39</f>
        <v>0</v>
      </c>
      <c r="AG55" s="690">
        <f>H55-eng9_SOC_conso!I39</f>
        <v>0</v>
      </c>
      <c r="AH55" s="690">
        <f>I55-eng9_SOC_conso!J39</f>
        <v>0</v>
      </c>
      <c r="AI55" s="690">
        <f>J55-eng9_SOC_conso!K39</f>
        <v>0</v>
      </c>
      <c r="AJ55" s="690">
        <f>K55-eng9_SOC_conso!L39</f>
        <v>0</v>
      </c>
      <c r="AK55" s="690">
        <f>L55-eng9_SOC_conso!M39</f>
        <v>0</v>
      </c>
      <c r="AL55" s="690">
        <f>M55-eng9_SOC_conso!N39</f>
        <v>0</v>
      </c>
      <c r="AM55" s="690">
        <f>N55-eng9_SOC_conso!O39</f>
        <v>0</v>
      </c>
      <c r="AN55" s="690">
        <f>O55-eng9_SOC_conso!P39</f>
        <v>0</v>
      </c>
      <c r="AO55" s="690">
        <f>P55-eng9_SOC_conso!Q39</f>
        <v>0</v>
      </c>
      <c r="AP55" s="690">
        <f>Q55-eng9_SOC_conso!R39</f>
        <v>0</v>
      </c>
      <c r="AQ55" s="690">
        <f>R55-eng9_SOC_conso!S39</f>
        <v>0</v>
      </c>
      <c r="AR55" s="690">
        <f>S55-eng9_SOC_conso!T39</f>
        <v>0</v>
      </c>
      <c r="AS55" s="690">
        <f>T55-eng9_SOC_conso!U39</f>
        <v>0</v>
      </c>
      <c r="AT55" s="690">
        <f>U55-eng9_SOC_conso!V39</f>
        <v>0</v>
      </c>
      <c r="AU55" s="690">
        <f>V55-eng9_SOC_conso!W39</f>
        <v>0</v>
      </c>
      <c r="AV55" s="690">
        <f>W55-eng9_SOC_conso!X39</f>
        <v>0</v>
      </c>
      <c r="AW55" s="690">
        <f>X55-eng9_SOC_conso!Y39</f>
        <v>0</v>
      </c>
      <c r="AX55" s="690">
        <f>Y55-eng9_SOC_conso!Z39</f>
        <v>0</v>
      </c>
      <c r="AY55" s="690">
        <f>Z55-eng9_SOC_conso!AA39</f>
        <v>0</v>
      </c>
      <c r="AZ55" s="690">
        <f>AA55-eng9_SOC_conso!AB39</f>
        <v>0</v>
      </c>
      <c r="BA55" s="690">
        <f>AB55-eng9_SOC_conso!AC39</f>
        <v>0</v>
      </c>
    </row>
    <row r="56" spans="1:53" s="640" customFormat="1" ht="22.5" customHeight="1">
      <c r="A56" s="640" t="s">
        <v>693</v>
      </c>
      <c r="C56" s="625"/>
      <c r="D56" s="879">
        <f>SUM(D50:D55)</f>
        <v>10</v>
      </c>
      <c r="E56" s="635"/>
      <c r="F56" s="879">
        <f>SUM(F50:F55)</f>
        <v>162</v>
      </c>
      <c r="G56" s="635"/>
      <c r="H56" s="879">
        <f>SUM(H50:H55)</f>
        <v>0</v>
      </c>
      <c r="I56" s="596"/>
      <c r="J56" s="688">
        <f>SUM(J50:J55)</f>
        <v>-91119</v>
      </c>
      <c r="K56" s="596"/>
      <c r="L56" s="879">
        <f>SUM(L50:L55)</f>
        <v>0</v>
      </c>
      <c r="M56" s="596"/>
      <c r="N56" s="879">
        <f>SUM(N50:N55)</f>
        <v>0</v>
      </c>
      <c r="O56" s="596"/>
      <c r="P56" s="879">
        <f>SUM(P50:P55)</f>
        <v>0</v>
      </c>
      <c r="Q56" s="596"/>
      <c r="R56" s="879">
        <f>SUM(R50:R55)</f>
        <v>0</v>
      </c>
      <c r="S56" s="596"/>
      <c r="T56" s="879">
        <f>SUM(T50:T55)</f>
        <v>0</v>
      </c>
      <c r="U56" s="596"/>
      <c r="V56" s="879">
        <f>SUM(V50:V55)</f>
        <v>0</v>
      </c>
      <c r="W56" s="596"/>
      <c r="X56" s="688">
        <f>SUM(X50:X55)</f>
        <v>-90947</v>
      </c>
      <c r="Y56" s="900"/>
      <c r="Z56" s="688">
        <f>SUM(Z50:Z55)</f>
        <v>100721</v>
      </c>
      <c r="AA56" s="900"/>
      <c r="AB56" s="688">
        <f>SUM(AB50:AB55)</f>
        <v>9774</v>
      </c>
      <c r="AC56" s="690">
        <f>D56-eng9_SOC_conso!E40</f>
        <v>0</v>
      </c>
      <c r="AD56" s="690">
        <f>E56-eng9_SOC_conso!F40</f>
        <v>0</v>
      </c>
      <c r="AE56" s="690">
        <f>F56-eng9_SOC_conso!G40</f>
        <v>0</v>
      </c>
      <c r="AF56" s="690">
        <f>G56-eng9_SOC_conso!H40</f>
        <v>0</v>
      </c>
      <c r="AG56" s="690">
        <f>H56-eng9_SOC_conso!I40</f>
        <v>0</v>
      </c>
      <c r="AH56" s="690">
        <f>I56-eng9_SOC_conso!J40</f>
        <v>0</v>
      </c>
      <c r="AI56" s="690">
        <f>J56-eng9_SOC_conso!K40</f>
        <v>0</v>
      </c>
      <c r="AJ56" s="690">
        <f>K56-eng9_SOC_conso!L40</f>
        <v>0</v>
      </c>
      <c r="AK56" s="690">
        <f>L56-eng9_SOC_conso!M40</f>
        <v>0</v>
      </c>
      <c r="AL56" s="690">
        <f>M56-eng9_SOC_conso!N40</f>
        <v>0</v>
      </c>
      <c r="AM56" s="690">
        <f>N56-eng9_SOC_conso!O40</f>
        <v>0</v>
      </c>
      <c r="AN56" s="690">
        <f>O56-eng9_SOC_conso!P40</f>
        <v>0</v>
      </c>
      <c r="AO56" s="690">
        <f>P56-eng9_SOC_conso!Q40</f>
        <v>0</v>
      </c>
      <c r="AP56" s="690">
        <f>Q56-eng9_SOC_conso!R40</f>
        <v>0</v>
      </c>
      <c r="AQ56" s="690">
        <f>R56-eng9_SOC_conso!S40</f>
        <v>0</v>
      </c>
      <c r="AR56" s="690">
        <f>S56-eng9_SOC_conso!T40</f>
        <v>0</v>
      </c>
      <c r="AS56" s="690">
        <f>T56-eng9_SOC_conso!U40</f>
        <v>0</v>
      </c>
      <c r="AT56" s="690">
        <f>U56-eng9_SOC_conso!V40</f>
        <v>0</v>
      </c>
      <c r="AU56" s="690">
        <f>V56-eng9_SOC_conso!W40</f>
        <v>0</v>
      </c>
      <c r="AV56" s="690">
        <f>W56-eng9_SOC_conso!X40</f>
        <v>0</v>
      </c>
      <c r="AW56" s="690">
        <f>X56-eng9_SOC_conso!Y40</f>
        <v>0</v>
      </c>
      <c r="AX56" s="690">
        <f>Y56-eng9_SOC_conso!Z40</f>
        <v>0</v>
      </c>
      <c r="AY56" s="690">
        <f>Z56-eng9_SOC_conso!AA40</f>
        <v>0</v>
      </c>
      <c r="AZ56" s="690">
        <f>AA56-eng9_SOC_conso!AB40</f>
        <v>0</v>
      </c>
      <c r="BA56" s="690">
        <f>AB56-eng9_SOC_conso!AC40</f>
        <v>0</v>
      </c>
    </row>
    <row r="57" spans="1:53" s="640" customFormat="1" ht="7.5" customHeight="1">
      <c r="C57" s="677"/>
      <c r="D57" s="678"/>
      <c r="E57" s="545"/>
      <c r="F57" s="678"/>
      <c r="G57" s="545"/>
      <c r="H57" s="678"/>
      <c r="I57" s="602"/>
      <c r="J57" s="678"/>
      <c r="K57" s="596"/>
      <c r="L57" s="678"/>
      <c r="M57" s="596"/>
      <c r="N57" s="678"/>
      <c r="O57" s="596"/>
      <c r="P57" s="678"/>
      <c r="Q57" s="596"/>
      <c r="R57" s="678"/>
      <c r="S57" s="596"/>
      <c r="T57" s="678"/>
      <c r="U57" s="596"/>
      <c r="V57" s="678"/>
      <c r="W57" s="596"/>
      <c r="X57" s="678"/>
      <c r="Y57" s="689"/>
      <c r="Z57" s="678"/>
      <c r="AA57" s="596"/>
      <c r="AB57" s="596"/>
      <c r="AC57" s="690"/>
      <c r="AD57" s="690"/>
      <c r="AE57" s="690"/>
      <c r="AF57" s="690"/>
      <c r="AG57" s="690"/>
      <c r="AH57" s="690"/>
      <c r="AI57" s="690"/>
      <c r="AJ57" s="690"/>
      <c r="AK57" s="690"/>
      <c r="AL57" s="690"/>
      <c r="AM57" s="690"/>
      <c r="AN57" s="690"/>
      <c r="AO57" s="690"/>
      <c r="AP57" s="690"/>
      <c r="AQ57" s="690"/>
      <c r="AR57" s="690"/>
      <c r="AS57" s="690"/>
      <c r="AT57" s="690"/>
      <c r="AU57" s="690"/>
      <c r="AV57" s="690"/>
      <c r="AW57" s="690"/>
      <c r="AX57" s="690"/>
      <c r="AY57" s="690"/>
      <c r="AZ57" s="690"/>
      <c r="BA57" s="690"/>
    </row>
    <row r="58" spans="1:53" ht="22.5" customHeight="1">
      <c r="A58" s="640" t="s">
        <v>694</v>
      </c>
      <c r="D58" s="690"/>
      <c r="E58" s="691"/>
      <c r="F58" s="690"/>
      <c r="G58" s="691"/>
      <c r="H58" s="690"/>
      <c r="I58" s="691"/>
      <c r="J58" s="690"/>
      <c r="K58" s="691"/>
      <c r="L58" s="690"/>
      <c r="M58" s="691"/>
      <c r="N58" s="690"/>
      <c r="O58" s="691"/>
      <c r="P58" s="690"/>
      <c r="Q58" s="691"/>
      <c r="R58" s="690"/>
      <c r="S58" s="691"/>
      <c r="T58" s="690"/>
      <c r="U58" s="691"/>
      <c r="V58" s="690"/>
      <c r="W58" s="691"/>
      <c r="X58" s="690"/>
      <c r="Y58" s="691"/>
      <c r="Z58" s="690"/>
      <c r="AA58" s="691"/>
      <c r="AB58" s="690"/>
      <c r="AC58" s="690"/>
      <c r="AD58" s="690"/>
      <c r="AE58" s="690"/>
      <c r="AF58" s="690"/>
      <c r="AG58" s="690"/>
      <c r="AH58" s="690"/>
      <c r="AI58" s="690"/>
      <c r="AJ58" s="690"/>
      <c r="AK58" s="690"/>
      <c r="AL58" s="690"/>
      <c r="AM58" s="690"/>
      <c r="AN58" s="690"/>
      <c r="AO58" s="690"/>
      <c r="AP58" s="690"/>
      <c r="AQ58" s="690"/>
      <c r="AR58" s="690"/>
      <c r="AS58" s="690"/>
      <c r="AT58" s="690"/>
      <c r="AU58" s="690"/>
      <c r="AV58" s="690"/>
      <c r="AW58" s="690"/>
      <c r="AX58" s="690"/>
      <c r="AY58" s="690"/>
      <c r="AZ58" s="690"/>
      <c r="BA58" s="690"/>
    </row>
    <row r="59" spans="1:53" ht="22.5" customHeight="1">
      <c r="B59" s="625" t="s">
        <v>695</v>
      </c>
      <c r="D59" s="545">
        <v>0</v>
      </c>
      <c r="E59" s="622"/>
      <c r="F59" s="545">
        <v>0</v>
      </c>
      <c r="G59" s="602"/>
      <c r="H59" s="545">
        <v>0</v>
      </c>
      <c r="I59" s="691"/>
      <c r="J59" s="684">
        <f>'thai-BS-3-11'!F232</f>
        <v>351068</v>
      </c>
      <c r="K59" s="691"/>
      <c r="L59" s="545">
        <v>0</v>
      </c>
      <c r="M59" s="686"/>
      <c r="N59" s="545">
        <v>0</v>
      </c>
      <c r="O59" s="686"/>
      <c r="P59" s="545">
        <v>0</v>
      </c>
      <c r="Q59" s="622"/>
      <c r="R59" s="545">
        <v>0</v>
      </c>
      <c r="S59" s="602"/>
      <c r="T59" s="545">
        <v>0</v>
      </c>
      <c r="U59" s="686"/>
      <c r="V59" s="545">
        <v>0</v>
      </c>
      <c r="W59" s="691"/>
      <c r="X59" s="684">
        <f>SUM((D59:J59),V59)</f>
        <v>351068</v>
      </c>
      <c r="Y59" s="591"/>
      <c r="Z59" s="684">
        <f>eng9_SOC_conso!AA43</f>
        <v>63955</v>
      </c>
      <c r="AA59" s="591"/>
      <c r="AB59" s="684">
        <f>SUM(X59:Z59)</f>
        <v>415023</v>
      </c>
      <c r="AC59" s="690">
        <f>D59-eng9_SOC_conso!E43</f>
        <v>0</v>
      </c>
      <c r="AD59" s="690">
        <f>E59-eng9_SOC_conso!F43</f>
        <v>0</v>
      </c>
      <c r="AE59" s="690">
        <f>F59-eng9_SOC_conso!G43</f>
        <v>0</v>
      </c>
      <c r="AF59" s="690">
        <f>G59-eng9_SOC_conso!H43</f>
        <v>0</v>
      </c>
      <c r="AG59" s="690">
        <f>H59-eng9_SOC_conso!I43</f>
        <v>0</v>
      </c>
      <c r="AH59" s="690">
        <f>I59-eng9_SOC_conso!J43</f>
        <v>0</v>
      </c>
      <c r="AI59" s="690">
        <f>J59-eng9_SOC_conso!K43</f>
        <v>0</v>
      </c>
      <c r="AJ59" s="690">
        <f>K59-eng9_SOC_conso!L43</f>
        <v>0</v>
      </c>
      <c r="AK59" s="690">
        <f>L59-eng9_SOC_conso!M43</f>
        <v>0</v>
      </c>
      <c r="AL59" s="690">
        <f>M59-eng9_SOC_conso!N43</f>
        <v>0</v>
      </c>
      <c r="AM59" s="690">
        <f>N59-eng9_SOC_conso!O43</f>
        <v>0</v>
      </c>
      <c r="AN59" s="690">
        <f>O59-eng9_SOC_conso!P43</f>
        <v>0</v>
      </c>
      <c r="AO59" s="690">
        <f>P59-eng9_SOC_conso!Q43</f>
        <v>0</v>
      </c>
      <c r="AP59" s="690">
        <f>Q59-eng9_SOC_conso!R43</f>
        <v>0</v>
      </c>
      <c r="AQ59" s="690">
        <f>R59-eng9_SOC_conso!S43</f>
        <v>0</v>
      </c>
      <c r="AR59" s="690">
        <f>S59-eng9_SOC_conso!T43</f>
        <v>0</v>
      </c>
      <c r="AS59" s="690">
        <f>T59-eng9_SOC_conso!U43</f>
        <v>0</v>
      </c>
      <c r="AT59" s="690">
        <f>U59-eng9_SOC_conso!V43</f>
        <v>0</v>
      </c>
      <c r="AU59" s="690">
        <f>V59-eng9_SOC_conso!W43</f>
        <v>0</v>
      </c>
      <c r="AV59" s="690">
        <f>W59-eng9_SOC_conso!X43</f>
        <v>0</v>
      </c>
      <c r="AW59" s="690">
        <f>X59-eng9_SOC_conso!Y43</f>
        <v>0</v>
      </c>
      <c r="AX59" s="690">
        <f>Y59-eng9_SOC_conso!Z43</f>
        <v>0</v>
      </c>
      <c r="AY59" s="690">
        <f>Z59-eng9_SOC_conso!AA43</f>
        <v>0</v>
      </c>
      <c r="AZ59" s="690">
        <f>AA59-eng9_SOC_conso!AB43</f>
        <v>0</v>
      </c>
      <c r="BA59" s="690">
        <f>AB59-eng9_SOC_conso!AC43</f>
        <v>0</v>
      </c>
    </row>
    <row r="60" spans="1:53" ht="22.5" customHeight="1">
      <c r="B60" s="692" t="s">
        <v>622</v>
      </c>
      <c r="D60" s="594">
        <v>0</v>
      </c>
      <c r="E60" s="545"/>
      <c r="F60" s="594">
        <v>0</v>
      </c>
      <c r="G60" s="545"/>
      <c r="H60" s="594">
        <v>0</v>
      </c>
      <c r="I60" s="691"/>
      <c r="J60" s="684">
        <f>'thai-BS-3-11'!F252</f>
        <v>-412</v>
      </c>
      <c r="K60" s="691"/>
      <c r="L60" s="684">
        <f>eng9_SOC_conso!M44</f>
        <v>-1178424</v>
      </c>
      <c r="M60" s="591"/>
      <c r="N60" s="684">
        <f>eng9_SOC_conso!O44</f>
        <v>-28659</v>
      </c>
      <c r="O60" s="691"/>
      <c r="P60" s="594">
        <v>0</v>
      </c>
      <c r="Q60" s="545"/>
      <c r="R60" s="594">
        <v>0</v>
      </c>
      <c r="S60" s="545"/>
      <c r="T60" s="594">
        <v>0</v>
      </c>
      <c r="U60" s="691"/>
      <c r="V60" s="684">
        <f>SUM(L60:T60)</f>
        <v>-1207083</v>
      </c>
      <c r="W60" s="591"/>
      <c r="X60" s="684">
        <f>SUM((D60:J60),V60)</f>
        <v>-1207495</v>
      </c>
      <c r="Y60" s="591"/>
      <c r="Z60" s="684">
        <f>eng9_SOC_conso!AA44</f>
        <v>-380104</v>
      </c>
      <c r="AA60" s="591"/>
      <c r="AB60" s="684">
        <f>SUM(X60:Z60)</f>
        <v>-1587599</v>
      </c>
      <c r="AC60" s="690">
        <f>D60-eng9_SOC_conso!E44</f>
        <v>0</v>
      </c>
      <c r="AD60" s="690">
        <f>E60-eng9_SOC_conso!F44</f>
        <v>0</v>
      </c>
      <c r="AE60" s="690">
        <f>F60-eng9_SOC_conso!G44</f>
        <v>0</v>
      </c>
      <c r="AF60" s="690">
        <f>G60-eng9_SOC_conso!H44</f>
        <v>0</v>
      </c>
      <c r="AG60" s="690">
        <f>H60-eng9_SOC_conso!I44</f>
        <v>0</v>
      </c>
      <c r="AH60" s="690">
        <f>I60-eng9_SOC_conso!J44</f>
        <v>0</v>
      </c>
      <c r="AI60" s="690">
        <f>J60-eng9_SOC_conso!K44</f>
        <v>0</v>
      </c>
      <c r="AJ60" s="690">
        <f>K60-eng9_SOC_conso!L44</f>
        <v>0</v>
      </c>
      <c r="AK60" s="690">
        <f>L60-eng9_SOC_conso!M44</f>
        <v>0</v>
      </c>
      <c r="AL60" s="690">
        <f>M60-eng9_SOC_conso!N44</f>
        <v>0</v>
      </c>
      <c r="AM60" s="690">
        <f>N60-eng9_SOC_conso!O44</f>
        <v>0</v>
      </c>
      <c r="AN60" s="690">
        <f>O60-eng9_SOC_conso!P44</f>
        <v>0</v>
      </c>
      <c r="AO60" s="690">
        <f>P60-eng9_SOC_conso!Q44</f>
        <v>0</v>
      </c>
      <c r="AP60" s="690">
        <f>Q60-eng9_SOC_conso!R44</f>
        <v>0</v>
      </c>
      <c r="AQ60" s="690">
        <f>R60-eng9_SOC_conso!S44</f>
        <v>0</v>
      </c>
      <c r="AR60" s="690">
        <f>S60-eng9_SOC_conso!T44</f>
        <v>0</v>
      </c>
      <c r="AS60" s="690">
        <f>T60-eng9_SOC_conso!U44</f>
        <v>0</v>
      </c>
      <c r="AT60" s="690">
        <f>U60-eng9_SOC_conso!V44</f>
        <v>0</v>
      </c>
      <c r="AU60" s="690">
        <f>V60-eng9_SOC_conso!W44</f>
        <v>0</v>
      </c>
      <c r="AV60" s="690">
        <f>W60-eng9_SOC_conso!X44</f>
        <v>0</v>
      </c>
      <c r="AW60" s="690">
        <f>X60-eng9_SOC_conso!Y44</f>
        <v>0</v>
      </c>
      <c r="AX60" s="690">
        <f>Y60-eng9_SOC_conso!Z44</f>
        <v>0</v>
      </c>
      <c r="AY60" s="690">
        <f>Z60-eng9_SOC_conso!AA44</f>
        <v>0</v>
      </c>
      <c r="AZ60" s="690">
        <f>AA60-eng9_SOC_conso!AB44</f>
        <v>0</v>
      </c>
      <c r="BA60" s="690">
        <f>AB60-eng9_SOC_conso!AC44</f>
        <v>0</v>
      </c>
    </row>
    <row r="61" spans="1:53" s="640" customFormat="1" ht="22.5" customHeight="1">
      <c r="A61" s="693" t="s">
        <v>696</v>
      </c>
      <c r="C61" s="677"/>
      <c r="D61" s="770">
        <f>SUM(D59:D60)</f>
        <v>0</v>
      </c>
      <c r="E61" s="694"/>
      <c r="F61" s="770">
        <f>SUM(F59:F60)</f>
        <v>0</v>
      </c>
      <c r="G61" s="694"/>
      <c r="H61" s="770">
        <f>SUM(H59:H60)</f>
        <v>0</v>
      </c>
      <c r="I61" s="695"/>
      <c r="J61" s="696">
        <f>SUM(J59:J60)</f>
        <v>350656</v>
      </c>
      <c r="K61" s="657"/>
      <c r="L61" s="696">
        <f>SUM(L59:L60)</f>
        <v>-1178424</v>
      </c>
      <c r="M61" s="657"/>
      <c r="N61" s="696">
        <f>SUM(N59:N60)</f>
        <v>-28659</v>
      </c>
      <c r="O61" s="695"/>
      <c r="P61" s="770">
        <f>SUM(P59:P60)</f>
        <v>0</v>
      </c>
      <c r="Q61" s="694"/>
      <c r="R61" s="770">
        <f>SUM(R59:R60)</f>
        <v>0</v>
      </c>
      <c r="S61" s="694"/>
      <c r="T61" s="770">
        <f>SUM(T59:T60)</f>
        <v>0</v>
      </c>
      <c r="U61" s="695"/>
      <c r="V61" s="696">
        <f>SUM(V59:V60)</f>
        <v>-1207083</v>
      </c>
      <c r="W61" s="657"/>
      <c r="X61" s="696">
        <f>SUM(X59:X60)</f>
        <v>-856427</v>
      </c>
      <c r="Y61" s="657"/>
      <c r="Z61" s="696">
        <f>SUM(Z59:Z60)</f>
        <v>-316149</v>
      </c>
      <c r="AA61" s="657"/>
      <c r="AB61" s="701">
        <f>SUM(AB59:AB60)</f>
        <v>-1172576</v>
      </c>
      <c r="AC61" s="690">
        <f>D61-eng9_SOC_conso!E45</f>
        <v>0</v>
      </c>
      <c r="AD61" s="690">
        <f>E61-eng9_SOC_conso!F45</f>
        <v>0</v>
      </c>
      <c r="AE61" s="690">
        <f>F61-eng9_SOC_conso!G45</f>
        <v>0</v>
      </c>
      <c r="AF61" s="690">
        <f>G61-eng9_SOC_conso!H45</f>
        <v>0</v>
      </c>
      <c r="AG61" s="690">
        <f>H61-eng9_SOC_conso!I45</f>
        <v>0</v>
      </c>
      <c r="AH61" s="690">
        <f>I61-eng9_SOC_conso!J45</f>
        <v>0</v>
      </c>
      <c r="AI61" s="690">
        <f>J61-eng9_SOC_conso!K45</f>
        <v>0</v>
      </c>
      <c r="AJ61" s="690">
        <f>K61-eng9_SOC_conso!L45</f>
        <v>0</v>
      </c>
      <c r="AK61" s="690">
        <f>L61-eng9_SOC_conso!M45</f>
        <v>0</v>
      </c>
      <c r="AL61" s="690">
        <f>M61-eng9_SOC_conso!N45</f>
        <v>0</v>
      </c>
      <c r="AM61" s="690">
        <f>N61-eng9_SOC_conso!O45</f>
        <v>0</v>
      </c>
      <c r="AN61" s="690">
        <f>O61-eng9_SOC_conso!P45</f>
        <v>0</v>
      </c>
      <c r="AO61" s="690">
        <f>P61-eng9_SOC_conso!Q45</f>
        <v>0</v>
      </c>
      <c r="AP61" s="690">
        <f>Q61-eng9_SOC_conso!R45</f>
        <v>0</v>
      </c>
      <c r="AQ61" s="690">
        <f>R61-eng9_SOC_conso!S45</f>
        <v>0</v>
      </c>
      <c r="AR61" s="690">
        <f>S61-eng9_SOC_conso!T45</f>
        <v>0</v>
      </c>
      <c r="AS61" s="690">
        <f>T61-eng9_SOC_conso!U45</f>
        <v>0</v>
      </c>
      <c r="AT61" s="690">
        <f>U61-eng9_SOC_conso!V45</f>
        <v>0</v>
      </c>
      <c r="AU61" s="690">
        <f>V61-eng9_SOC_conso!W45</f>
        <v>0</v>
      </c>
      <c r="AV61" s="690">
        <f>W61-eng9_SOC_conso!X45</f>
        <v>0</v>
      </c>
      <c r="AW61" s="690">
        <f>X61-eng9_SOC_conso!Y45</f>
        <v>0</v>
      </c>
      <c r="AX61" s="690">
        <f>Y61-eng9_SOC_conso!Z45</f>
        <v>0</v>
      </c>
      <c r="AY61" s="690">
        <f>Z61-eng9_SOC_conso!AA45</f>
        <v>0</v>
      </c>
      <c r="AZ61" s="690">
        <f>AA61-eng9_SOC_conso!AB45</f>
        <v>0</v>
      </c>
      <c r="BA61" s="690">
        <f>AB61-eng9_SOC_conso!AC45</f>
        <v>0</v>
      </c>
    </row>
    <row r="62" spans="1:53" ht="22.5" customHeight="1" thickBot="1">
      <c r="A62" s="640" t="s">
        <v>701</v>
      </c>
      <c r="C62" s="697"/>
      <c r="D62" s="698">
        <f>SUM(D61,D56,D46)</f>
        <v>1822464</v>
      </c>
      <c r="E62" s="596"/>
      <c r="F62" s="698">
        <f>SUM(F61,F56,F46)</f>
        <v>16060007</v>
      </c>
      <c r="G62" s="596"/>
      <c r="H62" s="698">
        <f>SUM(H61,H56,H46)</f>
        <v>110340</v>
      </c>
      <c r="I62" s="596"/>
      <c r="J62" s="698">
        <f>SUM(J61,J56,J46)</f>
        <v>275658</v>
      </c>
      <c r="K62" s="596"/>
      <c r="L62" s="698">
        <f>SUM(L61,L56,L46)</f>
        <v>-801360</v>
      </c>
      <c r="M62" s="596"/>
      <c r="N62" s="698">
        <f>SUM(N61,N56,N46)</f>
        <v>-193148</v>
      </c>
      <c r="O62" s="596"/>
      <c r="P62" s="698">
        <f>SUM(P61,P56,P46)</f>
        <v>-50030</v>
      </c>
      <c r="Q62" s="596"/>
      <c r="R62" s="698">
        <f>SUM(R61,R56,R46)</f>
        <v>2697644</v>
      </c>
      <c r="S62" s="596"/>
      <c r="T62" s="698">
        <f>SUM(T61,T56,T46)</f>
        <v>874</v>
      </c>
      <c r="U62" s="596"/>
      <c r="V62" s="698">
        <f>SUM(V61,V56,V46)</f>
        <v>1653980</v>
      </c>
      <c r="W62" s="596"/>
      <c r="X62" s="698">
        <f>SUM(X61,X56,X46)</f>
        <v>19922449</v>
      </c>
      <c r="Y62" s="596"/>
      <c r="Z62" s="698">
        <f>SUM(Z61,Z56,Z46)</f>
        <v>5409369</v>
      </c>
      <c r="AA62" s="596"/>
      <c r="AB62" s="698">
        <f>SUM(AB61,AB56,AB46)</f>
        <v>25331818</v>
      </c>
      <c r="AC62" s="690">
        <f>D62-eng9_SOC_conso!E46</f>
        <v>0</v>
      </c>
      <c r="AD62" s="690">
        <f>E62-eng9_SOC_conso!F46</f>
        <v>0</v>
      </c>
      <c r="AE62" s="690">
        <f>F62-eng9_SOC_conso!G46</f>
        <v>0</v>
      </c>
      <c r="AF62" s="690">
        <f>G62-eng9_SOC_conso!H46</f>
        <v>0</v>
      </c>
      <c r="AG62" s="690">
        <f>H62-eng9_SOC_conso!I46</f>
        <v>0</v>
      </c>
      <c r="AH62" s="690">
        <f>I62-eng9_SOC_conso!J46</f>
        <v>0</v>
      </c>
      <c r="AI62" s="690">
        <f>J62-eng9_SOC_conso!K46</f>
        <v>0</v>
      </c>
      <c r="AJ62" s="690">
        <f>K62-eng9_SOC_conso!L46</f>
        <v>0</v>
      </c>
      <c r="AK62" s="690">
        <f>L62-eng9_SOC_conso!M46</f>
        <v>0</v>
      </c>
      <c r="AL62" s="690">
        <f>M62-eng9_SOC_conso!N46</f>
        <v>0</v>
      </c>
      <c r="AM62" s="690">
        <f>N62-eng9_SOC_conso!O46</f>
        <v>0</v>
      </c>
      <c r="AN62" s="690">
        <f>O62-eng9_SOC_conso!P46</f>
        <v>0</v>
      </c>
      <c r="AO62" s="690">
        <f>P62-eng9_SOC_conso!Q46</f>
        <v>0</v>
      </c>
      <c r="AP62" s="690">
        <f>Q62-eng9_SOC_conso!R46</f>
        <v>0</v>
      </c>
      <c r="AQ62" s="690">
        <f>R62-eng9_SOC_conso!S46</f>
        <v>0</v>
      </c>
      <c r="AR62" s="690">
        <f>S62-eng9_SOC_conso!T46</f>
        <v>0</v>
      </c>
      <c r="AS62" s="690">
        <f>T62-eng9_SOC_conso!U46</f>
        <v>0</v>
      </c>
      <c r="AT62" s="690">
        <f>U62-eng9_SOC_conso!V46</f>
        <v>0</v>
      </c>
      <c r="AU62" s="690">
        <f>V62-eng9_SOC_conso!W46</f>
        <v>0</v>
      </c>
      <c r="AV62" s="690">
        <f>W62-eng9_SOC_conso!X46</f>
        <v>0</v>
      </c>
      <c r="AW62" s="690">
        <f>X62-eng9_SOC_conso!Y46</f>
        <v>0</v>
      </c>
      <c r="AX62" s="690">
        <f>Y62-eng9_SOC_conso!Z46</f>
        <v>0</v>
      </c>
      <c r="AY62" s="690">
        <f>Z62-eng9_SOC_conso!AA46</f>
        <v>0</v>
      </c>
      <c r="AZ62" s="690">
        <f>AA62-eng9_SOC_conso!AB46</f>
        <v>0</v>
      </c>
      <c r="BA62" s="690">
        <f>AB62-eng9_SOC_conso!AC46</f>
        <v>0</v>
      </c>
    </row>
    <row r="63" spans="1:53" ht="22.5" customHeight="1" thickTop="1"/>
    <row r="65" spans="3:28" ht="22.5" customHeight="1">
      <c r="C65" s="771" t="s">
        <v>788</v>
      </c>
      <c r="D65" s="690">
        <f>D31-eng9_SOC_conso!E29</f>
        <v>0</v>
      </c>
      <c r="E65" s="690">
        <f>E31-eng9_SOC_conso!F29</f>
        <v>0</v>
      </c>
      <c r="F65" s="690">
        <f>F31-eng9_SOC_conso!G29</f>
        <v>0</v>
      </c>
      <c r="G65" s="690">
        <f>G31-eng9_SOC_conso!H29</f>
        <v>0</v>
      </c>
      <c r="H65" s="690">
        <f>H31-eng9_SOC_conso!I29</f>
        <v>0</v>
      </c>
      <c r="I65" s="690">
        <f>I31-eng9_SOC_conso!J29</f>
        <v>0</v>
      </c>
      <c r="J65" s="690">
        <f>J31-eng9_SOC_conso!K29</f>
        <v>0</v>
      </c>
      <c r="K65" s="690">
        <f>K31-eng9_SOC_conso!L29</f>
        <v>0</v>
      </c>
      <c r="L65" s="690">
        <f>L31-eng9_SOC_conso!M29</f>
        <v>0</v>
      </c>
      <c r="M65" s="690">
        <f>M31-eng9_SOC_conso!N29</f>
        <v>0</v>
      </c>
      <c r="N65" s="690">
        <f>N31-eng9_SOC_conso!O29</f>
        <v>0</v>
      </c>
      <c r="O65" s="690">
        <f>O31-eng9_SOC_conso!P29</f>
        <v>0</v>
      </c>
      <c r="P65" s="690">
        <f>P31-eng9_SOC_conso!Q29</f>
        <v>0</v>
      </c>
      <c r="Q65" s="690">
        <f>Q31-eng9_SOC_conso!R29</f>
        <v>0</v>
      </c>
      <c r="R65" s="690">
        <f>R31-eng9_SOC_conso!S29</f>
        <v>0</v>
      </c>
      <c r="S65" s="690">
        <f>S31-eng9_SOC_conso!T29</f>
        <v>0</v>
      </c>
      <c r="T65" s="690">
        <f>T31-eng9_SOC_conso!U29</f>
        <v>0</v>
      </c>
      <c r="U65" s="690">
        <f>U31-eng9_SOC_conso!V29</f>
        <v>0</v>
      </c>
      <c r="V65" s="690">
        <f>V31-eng9_SOC_conso!W29</f>
        <v>0</v>
      </c>
      <c r="W65" s="690">
        <f>W31-eng9_SOC_conso!X29</f>
        <v>0</v>
      </c>
      <c r="X65" s="690">
        <f>X31-eng9_SOC_conso!Y29</f>
        <v>0</v>
      </c>
      <c r="Y65" s="690">
        <f>Y31-eng9_SOC_conso!Z29</f>
        <v>0</v>
      </c>
      <c r="Z65" s="690">
        <f>Z31-eng9_SOC_conso!AA29</f>
        <v>0</v>
      </c>
      <c r="AA65" s="690">
        <f>AA31-eng9_SOC_conso!AB29</f>
        <v>0</v>
      </c>
      <c r="AB65" s="690">
        <f>AB31-eng9_SOC_conso!AC29</f>
        <v>0</v>
      </c>
    </row>
    <row r="66" spans="3:28" ht="22.5" customHeight="1">
      <c r="C66" s="771" t="s">
        <v>789</v>
      </c>
      <c r="D66" s="690">
        <f>D62-eng9_SOC_conso!E46</f>
        <v>0</v>
      </c>
      <c r="E66" s="690">
        <f>E62-eng9_SOC_conso!F46</f>
        <v>0</v>
      </c>
      <c r="F66" s="690">
        <f>F62-eng9_SOC_conso!G46</f>
        <v>0</v>
      </c>
      <c r="G66" s="690">
        <f>G62-eng9_SOC_conso!H46</f>
        <v>0</v>
      </c>
      <c r="H66" s="690">
        <f>H62-eng9_SOC_conso!I46</f>
        <v>0</v>
      </c>
      <c r="I66" s="690">
        <f>I62-eng9_SOC_conso!J46</f>
        <v>0</v>
      </c>
      <c r="J66" s="690">
        <f>J62-eng9_SOC_conso!K46</f>
        <v>0</v>
      </c>
      <c r="K66" s="690">
        <f>K62-eng9_SOC_conso!L46</f>
        <v>0</v>
      </c>
      <c r="L66" s="690">
        <f>L62-eng9_SOC_conso!M46</f>
        <v>0</v>
      </c>
      <c r="M66" s="690">
        <f>M62-eng9_SOC_conso!N46</f>
        <v>0</v>
      </c>
      <c r="N66" s="690">
        <f>N62-eng9_SOC_conso!O46</f>
        <v>0</v>
      </c>
      <c r="O66" s="690">
        <f>O62-eng9_SOC_conso!P46</f>
        <v>0</v>
      </c>
      <c r="P66" s="690">
        <f>P62-eng9_SOC_conso!Q46</f>
        <v>0</v>
      </c>
      <c r="Q66" s="690">
        <f>Q62-eng9_SOC_conso!R46</f>
        <v>0</v>
      </c>
      <c r="R66" s="690">
        <f>R62-eng9_SOC_conso!S46</f>
        <v>0</v>
      </c>
      <c r="S66" s="690">
        <f>S62-eng9_SOC_conso!T46</f>
        <v>0</v>
      </c>
      <c r="T66" s="690">
        <f>T62-eng9_SOC_conso!U46</f>
        <v>0</v>
      </c>
      <c r="U66" s="690">
        <f>U62-eng9_SOC_conso!V46</f>
        <v>0</v>
      </c>
      <c r="V66" s="690">
        <f>V62-eng9_SOC_conso!W46</f>
        <v>0</v>
      </c>
      <c r="W66" s="690">
        <f>W62-eng9_SOC_conso!X46</f>
        <v>0</v>
      </c>
      <c r="X66" s="690">
        <f>X62-eng9_SOC_conso!Y46</f>
        <v>0</v>
      </c>
      <c r="Y66" s="690">
        <f>Y62-eng9_SOC_conso!Z46</f>
        <v>0</v>
      </c>
      <c r="Z66" s="690">
        <f>Z62-eng9_SOC_conso!AA46</f>
        <v>0</v>
      </c>
      <c r="AA66" s="690">
        <f>AA62-eng9_SOC_conso!AB46</f>
        <v>0</v>
      </c>
      <c r="AB66" s="690">
        <f>AB62-eng9_SOC_conso!AC46</f>
        <v>0</v>
      </c>
    </row>
  </sheetData>
  <mergeCells count="11">
    <mergeCell ref="AC8:BA8"/>
    <mergeCell ref="L37:V37"/>
    <mergeCell ref="H41:J41"/>
    <mergeCell ref="D44:AB44"/>
    <mergeCell ref="D4:Z4"/>
    <mergeCell ref="AA4:AB4"/>
    <mergeCell ref="L5:V5"/>
    <mergeCell ref="H9:J9"/>
    <mergeCell ref="D12:AB12"/>
    <mergeCell ref="D36:Z36"/>
    <mergeCell ref="AA36:AB36"/>
  </mergeCells>
  <pageMargins left="0.7" right="0.7" top="0.48" bottom="0.5" header="0.5" footer="0.5"/>
  <pageSetup paperSize="9" scale="62" firstPageNumber="12" fitToHeight="2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2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F58"/>
  <sheetViews>
    <sheetView view="pageBreakPreview" topLeftCell="A28" zoomScale="80" zoomScaleSheetLayoutView="80" workbookViewId="0">
      <selection activeCell="J212" sqref="J212"/>
    </sheetView>
  </sheetViews>
  <sheetFormatPr defaultRowHeight="22.5" customHeight="1"/>
  <cols>
    <col min="1" max="2" width="2.44140625" style="625" customWidth="1"/>
    <col min="3" max="3" width="39.109375" style="625" customWidth="1"/>
    <col min="4" max="4" width="7.33203125" style="697" customWidth="1"/>
    <col min="5" max="5" width="12.44140625" style="625" customWidth="1"/>
    <col min="6" max="6" width="1.109375" style="625" customWidth="1"/>
    <col min="7" max="7" width="12.44140625" style="625" customWidth="1"/>
    <col min="8" max="8" width="1.109375" style="625" customWidth="1"/>
    <col min="9" max="9" width="12.44140625" style="625" customWidth="1"/>
    <col min="10" max="10" width="1.109375" style="625" customWidth="1"/>
    <col min="11" max="11" width="12.44140625" style="625" customWidth="1"/>
    <col min="12" max="12" width="1.109375" style="625" customWidth="1"/>
    <col min="13" max="13" width="12.44140625" style="625" customWidth="1"/>
    <col min="14" max="14" width="1.109375" style="625" customWidth="1"/>
    <col min="15" max="15" width="12.44140625" style="625" customWidth="1"/>
    <col min="16" max="16" width="1.109375" style="625" customWidth="1"/>
    <col min="17" max="17" width="12.44140625" style="625" customWidth="1"/>
    <col min="18" max="18" width="9" style="625"/>
    <col min="19" max="19" width="1" style="625" customWidth="1"/>
    <col min="20" max="20" width="9" style="625"/>
    <col min="21" max="21" width="1.109375" style="625" customWidth="1"/>
    <col min="22" max="22" width="9" style="625"/>
    <col min="23" max="23" width="0.6640625" style="625" customWidth="1"/>
    <col min="24" max="24" width="9" style="625"/>
    <col min="25" max="25" width="1.109375" style="625" customWidth="1"/>
    <col min="26" max="26" width="9" style="625"/>
    <col min="27" max="27" width="0.88671875" style="625" customWidth="1"/>
    <col min="28" max="28" width="9" style="625"/>
    <col min="29" max="29" width="0.88671875" style="625" customWidth="1"/>
    <col min="30" max="30" width="9" style="625"/>
    <col min="31" max="31" width="4.6640625" style="625" customWidth="1"/>
    <col min="32" max="256" width="9" style="625"/>
    <col min="257" max="258" width="2.44140625" style="625" customWidth="1"/>
    <col min="259" max="259" width="39.109375" style="625" customWidth="1"/>
    <col min="260" max="260" width="7.33203125" style="625" customWidth="1"/>
    <col min="261" max="261" width="12.44140625" style="625" customWidth="1"/>
    <col min="262" max="262" width="1.109375" style="625" customWidth="1"/>
    <col min="263" max="263" width="12.44140625" style="625" customWidth="1"/>
    <col min="264" max="264" width="1.109375" style="625" customWidth="1"/>
    <col min="265" max="265" width="12.44140625" style="625" customWidth="1"/>
    <col min="266" max="266" width="1.109375" style="625" customWidth="1"/>
    <col min="267" max="267" width="12.44140625" style="625" customWidth="1"/>
    <col min="268" max="268" width="1.109375" style="625" customWidth="1"/>
    <col min="269" max="269" width="12.44140625" style="625" customWidth="1"/>
    <col min="270" max="270" width="1.109375" style="625" customWidth="1"/>
    <col min="271" max="271" width="12.44140625" style="625" customWidth="1"/>
    <col min="272" max="272" width="1.109375" style="625" customWidth="1"/>
    <col min="273" max="273" width="12.44140625" style="625" customWidth="1"/>
    <col min="274" max="512" width="9" style="625"/>
    <col min="513" max="514" width="2.44140625" style="625" customWidth="1"/>
    <col min="515" max="515" width="39.109375" style="625" customWidth="1"/>
    <col min="516" max="516" width="7.33203125" style="625" customWidth="1"/>
    <col min="517" max="517" width="12.44140625" style="625" customWidth="1"/>
    <col min="518" max="518" width="1.109375" style="625" customWidth="1"/>
    <col min="519" max="519" width="12.44140625" style="625" customWidth="1"/>
    <col min="520" max="520" width="1.109375" style="625" customWidth="1"/>
    <col min="521" max="521" width="12.44140625" style="625" customWidth="1"/>
    <col min="522" max="522" width="1.109375" style="625" customWidth="1"/>
    <col min="523" max="523" width="12.44140625" style="625" customWidth="1"/>
    <col min="524" max="524" width="1.109375" style="625" customWidth="1"/>
    <col min="525" max="525" width="12.44140625" style="625" customWidth="1"/>
    <col min="526" max="526" width="1.109375" style="625" customWidth="1"/>
    <col min="527" max="527" width="12.44140625" style="625" customWidth="1"/>
    <col min="528" max="528" width="1.109375" style="625" customWidth="1"/>
    <col min="529" max="529" width="12.44140625" style="625" customWidth="1"/>
    <col min="530" max="768" width="9" style="625"/>
    <col min="769" max="770" width="2.44140625" style="625" customWidth="1"/>
    <col min="771" max="771" width="39.109375" style="625" customWidth="1"/>
    <col min="772" max="772" width="7.33203125" style="625" customWidth="1"/>
    <col min="773" max="773" width="12.44140625" style="625" customWidth="1"/>
    <col min="774" max="774" width="1.109375" style="625" customWidth="1"/>
    <col min="775" max="775" width="12.44140625" style="625" customWidth="1"/>
    <col min="776" max="776" width="1.109375" style="625" customWidth="1"/>
    <col min="777" max="777" width="12.44140625" style="625" customWidth="1"/>
    <col min="778" max="778" width="1.109375" style="625" customWidth="1"/>
    <col min="779" max="779" width="12.44140625" style="625" customWidth="1"/>
    <col min="780" max="780" width="1.109375" style="625" customWidth="1"/>
    <col min="781" max="781" width="12.44140625" style="625" customWidth="1"/>
    <col min="782" max="782" width="1.109375" style="625" customWidth="1"/>
    <col min="783" max="783" width="12.44140625" style="625" customWidth="1"/>
    <col min="784" max="784" width="1.109375" style="625" customWidth="1"/>
    <col min="785" max="785" width="12.44140625" style="625" customWidth="1"/>
    <col min="786" max="1024" width="9" style="625"/>
    <col min="1025" max="1026" width="2.44140625" style="625" customWidth="1"/>
    <col min="1027" max="1027" width="39.109375" style="625" customWidth="1"/>
    <col min="1028" max="1028" width="7.33203125" style="625" customWidth="1"/>
    <col min="1029" max="1029" width="12.44140625" style="625" customWidth="1"/>
    <col min="1030" max="1030" width="1.109375" style="625" customWidth="1"/>
    <col min="1031" max="1031" width="12.44140625" style="625" customWidth="1"/>
    <col min="1032" max="1032" width="1.109375" style="625" customWidth="1"/>
    <col min="1033" max="1033" width="12.44140625" style="625" customWidth="1"/>
    <col min="1034" max="1034" width="1.109375" style="625" customWidth="1"/>
    <col min="1035" max="1035" width="12.44140625" style="625" customWidth="1"/>
    <col min="1036" max="1036" width="1.109375" style="625" customWidth="1"/>
    <col min="1037" max="1037" width="12.44140625" style="625" customWidth="1"/>
    <col min="1038" max="1038" width="1.109375" style="625" customWidth="1"/>
    <col min="1039" max="1039" width="12.44140625" style="625" customWidth="1"/>
    <col min="1040" max="1040" width="1.109375" style="625" customWidth="1"/>
    <col min="1041" max="1041" width="12.44140625" style="625" customWidth="1"/>
    <col min="1042" max="1280" width="9" style="625"/>
    <col min="1281" max="1282" width="2.44140625" style="625" customWidth="1"/>
    <col min="1283" max="1283" width="39.109375" style="625" customWidth="1"/>
    <col min="1284" max="1284" width="7.33203125" style="625" customWidth="1"/>
    <col min="1285" max="1285" width="12.44140625" style="625" customWidth="1"/>
    <col min="1286" max="1286" width="1.109375" style="625" customWidth="1"/>
    <col min="1287" max="1287" width="12.44140625" style="625" customWidth="1"/>
    <col min="1288" max="1288" width="1.109375" style="625" customWidth="1"/>
    <col min="1289" max="1289" width="12.44140625" style="625" customWidth="1"/>
    <col min="1290" max="1290" width="1.109375" style="625" customWidth="1"/>
    <col min="1291" max="1291" width="12.44140625" style="625" customWidth="1"/>
    <col min="1292" max="1292" width="1.109375" style="625" customWidth="1"/>
    <col min="1293" max="1293" width="12.44140625" style="625" customWidth="1"/>
    <col min="1294" max="1294" width="1.109375" style="625" customWidth="1"/>
    <col min="1295" max="1295" width="12.44140625" style="625" customWidth="1"/>
    <col min="1296" max="1296" width="1.109375" style="625" customWidth="1"/>
    <col min="1297" max="1297" width="12.44140625" style="625" customWidth="1"/>
    <col min="1298" max="1536" width="9" style="625"/>
    <col min="1537" max="1538" width="2.44140625" style="625" customWidth="1"/>
    <col min="1539" max="1539" width="39.109375" style="625" customWidth="1"/>
    <col min="1540" max="1540" width="7.33203125" style="625" customWidth="1"/>
    <col min="1541" max="1541" width="12.44140625" style="625" customWidth="1"/>
    <col min="1542" max="1542" width="1.109375" style="625" customWidth="1"/>
    <col min="1543" max="1543" width="12.44140625" style="625" customWidth="1"/>
    <col min="1544" max="1544" width="1.109375" style="625" customWidth="1"/>
    <col min="1545" max="1545" width="12.44140625" style="625" customWidth="1"/>
    <col min="1546" max="1546" width="1.109375" style="625" customWidth="1"/>
    <col min="1547" max="1547" width="12.44140625" style="625" customWidth="1"/>
    <col min="1548" max="1548" width="1.109375" style="625" customWidth="1"/>
    <col min="1549" max="1549" width="12.44140625" style="625" customWidth="1"/>
    <col min="1550" max="1550" width="1.109375" style="625" customWidth="1"/>
    <col min="1551" max="1551" width="12.44140625" style="625" customWidth="1"/>
    <col min="1552" max="1552" width="1.109375" style="625" customWidth="1"/>
    <col min="1553" max="1553" width="12.44140625" style="625" customWidth="1"/>
    <col min="1554" max="1792" width="9" style="625"/>
    <col min="1793" max="1794" width="2.44140625" style="625" customWidth="1"/>
    <col min="1795" max="1795" width="39.109375" style="625" customWidth="1"/>
    <col min="1796" max="1796" width="7.33203125" style="625" customWidth="1"/>
    <col min="1797" max="1797" width="12.44140625" style="625" customWidth="1"/>
    <col min="1798" max="1798" width="1.109375" style="625" customWidth="1"/>
    <col min="1799" max="1799" width="12.44140625" style="625" customWidth="1"/>
    <col min="1800" max="1800" width="1.109375" style="625" customWidth="1"/>
    <col min="1801" max="1801" width="12.44140625" style="625" customWidth="1"/>
    <col min="1802" max="1802" width="1.109375" style="625" customWidth="1"/>
    <col min="1803" max="1803" width="12.44140625" style="625" customWidth="1"/>
    <col min="1804" max="1804" width="1.109375" style="625" customWidth="1"/>
    <col min="1805" max="1805" width="12.44140625" style="625" customWidth="1"/>
    <col min="1806" max="1806" width="1.109375" style="625" customWidth="1"/>
    <col min="1807" max="1807" width="12.44140625" style="625" customWidth="1"/>
    <col min="1808" max="1808" width="1.109375" style="625" customWidth="1"/>
    <col min="1809" max="1809" width="12.44140625" style="625" customWidth="1"/>
    <col min="1810" max="2048" width="9" style="625"/>
    <col min="2049" max="2050" width="2.44140625" style="625" customWidth="1"/>
    <col min="2051" max="2051" width="39.109375" style="625" customWidth="1"/>
    <col min="2052" max="2052" width="7.33203125" style="625" customWidth="1"/>
    <col min="2053" max="2053" width="12.44140625" style="625" customWidth="1"/>
    <col min="2054" max="2054" width="1.109375" style="625" customWidth="1"/>
    <col min="2055" max="2055" width="12.44140625" style="625" customWidth="1"/>
    <col min="2056" max="2056" width="1.109375" style="625" customWidth="1"/>
    <col min="2057" max="2057" width="12.44140625" style="625" customWidth="1"/>
    <col min="2058" max="2058" width="1.109375" style="625" customWidth="1"/>
    <col min="2059" max="2059" width="12.44140625" style="625" customWidth="1"/>
    <col min="2060" max="2060" width="1.109375" style="625" customWidth="1"/>
    <col min="2061" max="2061" width="12.44140625" style="625" customWidth="1"/>
    <col min="2062" max="2062" width="1.109375" style="625" customWidth="1"/>
    <col min="2063" max="2063" width="12.44140625" style="625" customWidth="1"/>
    <col min="2064" max="2064" width="1.109375" style="625" customWidth="1"/>
    <col min="2065" max="2065" width="12.44140625" style="625" customWidth="1"/>
    <col min="2066" max="2304" width="9" style="625"/>
    <col min="2305" max="2306" width="2.44140625" style="625" customWidth="1"/>
    <col min="2307" max="2307" width="39.109375" style="625" customWidth="1"/>
    <col min="2308" max="2308" width="7.33203125" style="625" customWidth="1"/>
    <col min="2309" max="2309" width="12.44140625" style="625" customWidth="1"/>
    <col min="2310" max="2310" width="1.109375" style="625" customWidth="1"/>
    <col min="2311" max="2311" width="12.44140625" style="625" customWidth="1"/>
    <col min="2312" max="2312" width="1.109375" style="625" customWidth="1"/>
    <col min="2313" max="2313" width="12.44140625" style="625" customWidth="1"/>
    <col min="2314" max="2314" width="1.109375" style="625" customWidth="1"/>
    <col min="2315" max="2315" width="12.44140625" style="625" customWidth="1"/>
    <col min="2316" max="2316" width="1.109375" style="625" customWidth="1"/>
    <col min="2317" max="2317" width="12.44140625" style="625" customWidth="1"/>
    <col min="2318" max="2318" width="1.109375" style="625" customWidth="1"/>
    <col min="2319" max="2319" width="12.44140625" style="625" customWidth="1"/>
    <col min="2320" max="2320" width="1.109375" style="625" customWidth="1"/>
    <col min="2321" max="2321" width="12.44140625" style="625" customWidth="1"/>
    <col min="2322" max="2560" width="9" style="625"/>
    <col min="2561" max="2562" width="2.44140625" style="625" customWidth="1"/>
    <col min="2563" max="2563" width="39.109375" style="625" customWidth="1"/>
    <col min="2564" max="2564" width="7.33203125" style="625" customWidth="1"/>
    <col min="2565" max="2565" width="12.44140625" style="625" customWidth="1"/>
    <col min="2566" max="2566" width="1.109375" style="625" customWidth="1"/>
    <col min="2567" max="2567" width="12.44140625" style="625" customWidth="1"/>
    <col min="2568" max="2568" width="1.109375" style="625" customWidth="1"/>
    <col min="2569" max="2569" width="12.44140625" style="625" customWidth="1"/>
    <col min="2570" max="2570" width="1.109375" style="625" customWidth="1"/>
    <col min="2571" max="2571" width="12.44140625" style="625" customWidth="1"/>
    <col min="2572" max="2572" width="1.109375" style="625" customWidth="1"/>
    <col min="2573" max="2573" width="12.44140625" style="625" customWidth="1"/>
    <col min="2574" max="2574" width="1.109375" style="625" customWidth="1"/>
    <col min="2575" max="2575" width="12.44140625" style="625" customWidth="1"/>
    <col min="2576" max="2576" width="1.109375" style="625" customWidth="1"/>
    <col min="2577" max="2577" width="12.44140625" style="625" customWidth="1"/>
    <col min="2578" max="2816" width="9" style="625"/>
    <col min="2817" max="2818" width="2.44140625" style="625" customWidth="1"/>
    <col min="2819" max="2819" width="39.109375" style="625" customWidth="1"/>
    <col min="2820" max="2820" width="7.33203125" style="625" customWidth="1"/>
    <col min="2821" max="2821" width="12.44140625" style="625" customWidth="1"/>
    <col min="2822" max="2822" width="1.109375" style="625" customWidth="1"/>
    <col min="2823" max="2823" width="12.44140625" style="625" customWidth="1"/>
    <col min="2824" max="2824" width="1.109375" style="625" customWidth="1"/>
    <col min="2825" max="2825" width="12.44140625" style="625" customWidth="1"/>
    <col min="2826" max="2826" width="1.109375" style="625" customWidth="1"/>
    <col min="2827" max="2827" width="12.44140625" style="625" customWidth="1"/>
    <col min="2828" max="2828" width="1.109375" style="625" customWidth="1"/>
    <col min="2829" max="2829" width="12.44140625" style="625" customWidth="1"/>
    <col min="2830" max="2830" width="1.109375" style="625" customWidth="1"/>
    <col min="2831" max="2831" width="12.44140625" style="625" customWidth="1"/>
    <col min="2832" max="2832" width="1.109375" style="625" customWidth="1"/>
    <col min="2833" max="2833" width="12.44140625" style="625" customWidth="1"/>
    <col min="2834" max="3072" width="9" style="625"/>
    <col min="3073" max="3074" width="2.44140625" style="625" customWidth="1"/>
    <col min="3075" max="3075" width="39.109375" style="625" customWidth="1"/>
    <col min="3076" max="3076" width="7.33203125" style="625" customWidth="1"/>
    <col min="3077" max="3077" width="12.44140625" style="625" customWidth="1"/>
    <col min="3078" max="3078" width="1.109375" style="625" customWidth="1"/>
    <col min="3079" max="3079" width="12.44140625" style="625" customWidth="1"/>
    <col min="3080" max="3080" width="1.109375" style="625" customWidth="1"/>
    <col min="3081" max="3081" width="12.44140625" style="625" customWidth="1"/>
    <col min="3082" max="3082" width="1.109375" style="625" customWidth="1"/>
    <col min="3083" max="3083" width="12.44140625" style="625" customWidth="1"/>
    <col min="3084" max="3084" width="1.109375" style="625" customWidth="1"/>
    <col min="3085" max="3085" width="12.44140625" style="625" customWidth="1"/>
    <col min="3086" max="3086" width="1.109375" style="625" customWidth="1"/>
    <col min="3087" max="3087" width="12.44140625" style="625" customWidth="1"/>
    <col min="3088" max="3088" width="1.109375" style="625" customWidth="1"/>
    <col min="3089" max="3089" width="12.44140625" style="625" customWidth="1"/>
    <col min="3090" max="3328" width="9" style="625"/>
    <col min="3329" max="3330" width="2.44140625" style="625" customWidth="1"/>
    <col min="3331" max="3331" width="39.109375" style="625" customWidth="1"/>
    <col min="3332" max="3332" width="7.33203125" style="625" customWidth="1"/>
    <col min="3333" max="3333" width="12.44140625" style="625" customWidth="1"/>
    <col min="3334" max="3334" width="1.109375" style="625" customWidth="1"/>
    <col min="3335" max="3335" width="12.44140625" style="625" customWidth="1"/>
    <col min="3336" max="3336" width="1.109375" style="625" customWidth="1"/>
    <col min="3337" max="3337" width="12.44140625" style="625" customWidth="1"/>
    <col min="3338" max="3338" width="1.109375" style="625" customWidth="1"/>
    <col min="3339" max="3339" width="12.44140625" style="625" customWidth="1"/>
    <col min="3340" max="3340" width="1.109375" style="625" customWidth="1"/>
    <col min="3341" max="3341" width="12.44140625" style="625" customWidth="1"/>
    <col min="3342" max="3342" width="1.109375" style="625" customWidth="1"/>
    <col min="3343" max="3343" width="12.44140625" style="625" customWidth="1"/>
    <col min="3344" max="3344" width="1.109375" style="625" customWidth="1"/>
    <col min="3345" max="3345" width="12.44140625" style="625" customWidth="1"/>
    <col min="3346" max="3584" width="9" style="625"/>
    <col min="3585" max="3586" width="2.44140625" style="625" customWidth="1"/>
    <col min="3587" max="3587" width="39.109375" style="625" customWidth="1"/>
    <col min="3588" max="3588" width="7.33203125" style="625" customWidth="1"/>
    <col min="3589" max="3589" width="12.44140625" style="625" customWidth="1"/>
    <col min="3590" max="3590" width="1.109375" style="625" customWidth="1"/>
    <col min="3591" max="3591" width="12.44140625" style="625" customWidth="1"/>
    <col min="3592" max="3592" width="1.109375" style="625" customWidth="1"/>
    <col min="3593" max="3593" width="12.44140625" style="625" customWidth="1"/>
    <col min="3594" max="3594" width="1.109375" style="625" customWidth="1"/>
    <col min="3595" max="3595" width="12.44140625" style="625" customWidth="1"/>
    <col min="3596" max="3596" width="1.109375" style="625" customWidth="1"/>
    <col min="3597" max="3597" width="12.44140625" style="625" customWidth="1"/>
    <col min="3598" max="3598" width="1.109375" style="625" customWidth="1"/>
    <col min="3599" max="3599" width="12.44140625" style="625" customWidth="1"/>
    <col min="3600" max="3600" width="1.109375" style="625" customWidth="1"/>
    <col min="3601" max="3601" width="12.44140625" style="625" customWidth="1"/>
    <col min="3602" max="3840" width="9" style="625"/>
    <col min="3841" max="3842" width="2.44140625" style="625" customWidth="1"/>
    <col min="3843" max="3843" width="39.109375" style="625" customWidth="1"/>
    <col min="3844" max="3844" width="7.33203125" style="625" customWidth="1"/>
    <col min="3845" max="3845" width="12.44140625" style="625" customWidth="1"/>
    <col min="3846" max="3846" width="1.109375" style="625" customWidth="1"/>
    <col min="3847" max="3847" width="12.44140625" style="625" customWidth="1"/>
    <col min="3848" max="3848" width="1.109375" style="625" customWidth="1"/>
    <col min="3849" max="3849" width="12.44140625" style="625" customWidth="1"/>
    <col min="3850" max="3850" width="1.109375" style="625" customWidth="1"/>
    <col min="3851" max="3851" width="12.44140625" style="625" customWidth="1"/>
    <col min="3852" max="3852" width="1.109375" style="625" customWidth="1"/>
    <col min="3853" max="3853" width="12.44140625" style="625" customWidth="1"/>
    <col min="3854" max="3854" width="1.109375" style="625" customWidth="1"/>
    <col min="3855" max="3855" width="12.44140625" style="625" customWidth="1"/>
    <col min="3856" max="3856" width="1.109375" style="625" customWidth="1"/>
    <col min="3857" max="3857" width="12.44140625" style="625" customWidth="1"/>
    <col min="3858" max="4096" width="9" style="625"/>
    <col min="4097" max="4098" width="2.44140625" style="625" customWidth="1"/>
    <col min="4099" max="4099" width="39.109375" style="625" customWidth="1"/>
    <col min="4100" max="4100" width="7.33203125" style="625" customWidth="1"/>
    <col min="4101" max="4101" width="12.44140625" style="625" customWidth="1"/>
    <col min="4102" max="4102" width="1.109375" style="625" customWidth="1"/>
    <col min="4103" max="4103" width="12.44140625" style="625" customWidth="1"/>
    <col min="4104" max="4104" width="1.109375" style="625" customWidth="1"/>
    <col min="4105" max="4105" width="12.44140625" style="625" customWidth="1"/>
    <col min="4106" max="4106" width="1.109375" style="625" customWidth="1"/>
    <col min="4107" max="4107" width="12.44140625" style="625" customWidth="1"/>
    <col min="4108" max="4108" width="1.109375" style="625" customWidth="1"/>
    <col min="4109" max="4109" width="12.44140625" style="625" customWidth="1"/>
    <col min="4110" max="4110" width="1.109375" style="625" customWidth="1"/>
    <col min="4111" max="4111" width="12.44140625" style="625" customWidth="1"/>
    <col min="4112" max="4112" width="1.109375" style="625" customWidth="1"/>
    <col min="4113" max="4113" width="12.44140625" style="625" customWidth="1"/>
    <col min="4114" max="4352" width="9" style="625"/>
    <col min="4353" max="4354" width="2.44140625" style="625" customWidth="1"/>
    <col min="4355" max="4355" width="39.109375" style="625" customWidth="1"/>
    <col min="4356" max="4356" width="7.33203125" style="625" customWidth="1"/>
    <col min="4357" max="4357" width="12.44140625" style="625" customWidth="1"/>
    <col min="4358" max="4358" width="1.109375" style="625" customWidth="1"/>
    <col min="4359" max="4359" width="12.44140625" style="625" customWidth="1"/>
    <col min="4360" max="4360" width="1.109375" style="625" customWidth="1"/>
    <col min="4361" max="4361" width="12.44140625" style="625" customWidth="1"/>
    <col min="4362" max="4362" width="1.109375" style="625" customWidth="1"/>
    <col min="4363" max="4363" width="12.44140625" style="625" customWidth="1"/>
    <col min="4364" max="4364" width="1.109375" style="625" customWidth="1"/>
    <col min="4365" max="4365" width="12.44140625" style="625" customWidth="1"/>
    <col min="4366" max="4366" width="1.109375" style="625" customWidth="1"/>
    <col min="4367" max="4367" width="12.44140625" style="625" customWidth="1"/>
    <col min="4368" max="4368" width="1.109375" style="625" customWidth="1"/>
    <col min="4369" max="4369" width="12.44140625" style="625" customWidth="1"/>
    <col min="4370" max="4608" width="9" style="625"/>
    <col min="4609" max="4610" width="2.44140625" style="625" customWidth="1"/>
    <col min="4611" max="4611" width="39.109375" style="625" customWidth="1"/>
    <col min="4612" max="4612" width="7.33203125" style="625" customWidth="1"/>
    <col min="4613" max="4613" width="12.44140625" style="625" customWidth="1"/>
    <col min="4614" max="4614" width="1.109375" style="625" customWidth="1"/>
    <col min="4615" max="4615" width="12.44140625" style="625" customWidth="1"/>
    <col min="4616" max="4616" width="1.109375" style="625" customWidth="1"/>
    <col min="4617" max="4617" width="12.44140625" style="625" customWidth="1"/>
    <col min="4618" max="4618" width="1.109375" style="625" customWidth="1"/>
    <col min="4619" max="4619" width="12.44140625" style="625" customWidth="1"/>
    <col min="4620" max="4620" width="1.109375" style="625" customWidth="1"/>
    <col min="4621" max="4621" width="12.44140625" style="625" customWidth="1"/>
    <col min="4622" max="4622" width="1.109375" style="625" customWidth="1"/>
    <col min="4623" max="4623" width="12.44140625" style="625" customWidth="1"/>
    <col min="4624" max="4624" width="1.109375" style="625" customWidth="1"/>
    <col min="4625" max="4625" width="12.44140625" style="625" customWidth="1"/>
    <col min="4626" max="4864" width="9" style="625"/>
    <col min="4865" max="4866" width="2.44140625" style="625" customWidth="1"/>
    <col min="4867" max="4867" width="39.109375" style="625" customWidth="1"/>
    <col min="4868" max="4868" width="7.33203125" style="625" customWidth="1"/>
    <col min="4869" max="4869" width="12.44140625" style="625" customWidth="1"/>
    <col min="4870" max="4870" width="1.109375" style="625" customWidth="1"/>
    <col min="4871" max="4871" width="12.44140625" style="625" customWidth="1"/>
    <col min="4872" max="4872" width="1.109375" style="625" customWidth="1"/>
    <col min="4873" max="4873" width="12.44140625" style="625" customWidth="1"/>
    <col min="4874" max="4874" width="1.109375" style="625" customWidth="1"/>
    <col min="4875" max="4875" width="12.44140625" style="625" customWidth="1"/>
    <col min="4876" max="4876" width="1.109375" style="625" customWidth="1"/>
    <col min="4877" max="4877" width="12.44140625" style="625" customWidth="1"/>
    <col min="4878" max="4878" width="1.109375" style="625" customWidth="1"/>
    <col min="4879" max="4879" width="12.44140625" style="625" customWidth="1"/>
    <col min="4880" max="4880" width="1.109375" style="625" customWidth="1"/>
    <col min="4881" max="4881" width="12.44140625" style="625" customWidth="1"/>
    <col min="4882" max="5120" width="9" style="625"/>
    <col min="5121" max="5122" width="2.44140625" style="625" customWidth="1"/>
    <col min="5123" max="5123" width="39.109375" style="625" customWidth="1"/>
    <col min="5124" max="5124" width="7.33203125" style="625" customWidth="1"/>
    <col min="5125" max="5125" width="12.44140625" style="625" customWidth="1"/>
    <col min="5126" max="5126" width="1.109375" style="625" customWidth="1"/>
    <col min="5127" max="5127" width="12.44140625" style="625" customWidth="1"/>
    <col min="5128" max="5128" width="1.109375" style="625" customWidth="1"/>
    <col min="5129" max="5129" width="12.44140625" style="625" customWidth="1"/>
    <col min="5130" max="5130" width="1.109375" style="625" customWidth="1"/>
    <col min="5131" max="5131" width="12.44140625" style="625" customWidth="1"/>
    <col min="5132" max="5132" width="1.109375" style="625" customWidth="1"/>
    <col min="5133" max="5133" width="12.44140625" style="625" customWidth="1"/>
    <col min="5134" max="5134" width="1.109375" style="625" customWidth="1"/>
    <col min="5135" max="5135" width="12.44140625" style="625" customWidth="1"/>
    <col min="5136" max="5136" width="1.109375" style="625" customWidth="1"/>
    <col min="5137" max="5137" width="12.44140625" style="625" customWidth="1"/>
    <col min="5138" max="5376" width="9" style="625"/>
    <col min="5377" max="5378" width="2.44140625" style="625" customWidth="1"/>
    <col min="5379" max="5379" width="39.109375" style="625" customWidth="1"/>
    <col min="5380" max="5380" width="7.33203125" style="625" customWidth="1"/>
    <col min="5381" max="5381" width="12.44140625" style="625" customWidth="1"/>
    <col min="5382" max="5382" width="1.109375" style="625" customWidth="1"/>
    <col min="5383" max="5383" width="12.44140625" style="625" customWidth="1"/>
    <col min="5384" max="5384" width="1.109375" style="625" customWidth="1"/>
    <col min="5385" max="5385" width="12.44140625" style="625" customWidth="1"/>
    <col min="5386" max="5386" width="1.109375" style="625" customWidth="1"/>
    <col min="5387" max="5387" width="12.44140625" style="625" customWidth="1"/>
    <col min="5388" max="5388" width="1.109375" style="625" customWidth="1"/>
    <col min="5389" max="5389" width="12.44140625" style="625" customWidth="1"/>
    <col min="5390" max="5390" width="1.109375" style="625" customWidth="1"/>
    <col min="5391" max="5391" width="12.44140625" style="625" customWidth="1"/>
    <col min="5392" max="5392" width="1.109375" style="625" customWidth="1"/>
    <col min="5393" max="5393" width="12.44140625" style="625" customWidth="1"/>
    <col min="5394" max="5632" width="9" style="625"/>
    <col min="5633" max="5634" width="2.44140625" style="625" customWidth="1"/>
    <col min="5635" max="5635" width="39.109375" style="625" customWidth="1"/>
    <col min="5636" max="5636" width="7.33203125" style="625" customWidth="1"/>
    <col min="5637" max="5637" width="12.44140625" style="625" customWidth="1"/>
    <col min="5638" max="5638" width="1.109375" style="625" customWidth="1"/>
    <col min="5639" max="5639" width="12.44140625" style="625" customWidth="1"/>
    <col min="5640" max="5640" width="1.109375" style="625" customWidth="1"/>
    <col min="5641" max="5641" width="12.44140625" style="625" customWidth="1"/>
    <col min="5642" max="5642" width="1.109375" style="625" customWidth="1"/>
    <col min="5643" max="5643" width="12.44140625" style="625" customWidth="1"/>
    <col min="5644" max="5644" width="1.109375" style="625" customWidth="1"/>
    <col min="5645" max="5645" width="12.44140625" style="625" customWidth="1"/>
    <col min="5646" max="5646" width="1.109375" style="625" customWidth="1"/>
    <col min="5647" max="5647" width="12.44140625" style="625" customWidth="1"/>
    <col min="5648" max="5648" width="1.109375" style="625" customWidth="1"/>
    <col min="5649" max="5649" width="12.44140625" style="625" customWidth="1"/>
    <col min="5650" max="5888" width="9" style="625"/>
    <col min="5889" max="5890" width="2.44140625" style="625" customWidth="1"/>
    <col min="5891" max="5891" width="39.109375" style="625" customWidth="1"/>
    <col min="5892" max="5892" width="7.33203125" style="625" customWidth="1"/>
    <col min="5893" max="5893" width="12.44140625" style="625" customWidth="1"/>
    <col min="5894" max="5894" width="1.109375" style="625" customWidth="1"/>
    <col min="5895" max="5895" width="12.44140625" style="625" customWidth="1"/>
    <col min="5896" max="5896" width="1.109375" style="625" customWidth="1"/>
    <col min="5897" max="5897" width="12.44140625" style="625" customWidth="1"/>
    <col min="5898" max="5898" width="1.109375" style="625" customWidth="1"/>
    <col min="5899" max="5899" width="12.44140625" style="625" customWidth="1"/>
    <col min="5900" max="5900" width="1.109375" style="625" customWidth="1"/>
    <col min="5901" max="5901" width="12.44140625" style="625" customWidth="1"/>
    <col min="5902" max="5902" width="1.109375" style="625" customWidth="1"/>
    <col min="5903" max="5903" width="12.44140625" style="625" customWidth="1"/>
    <col min="5904" max="5904" width="1.109375" style="625" customWidth="1"/>
    <col min="5905" max="5905" width="12.44140625" style="625" customWidth="1"/>
    <col min="5906" max="6144" width="9" style="625"/>
    <col min="6145" max="6146" width="2.44140625" style="625" customWidth="1"/>
    <col min="6147" max="6147" width="39.109375" style="625" customWidth="1"/>
    <col min="6148" max="6148" width="7.33203125" style="625" customWidth="1"/>
    <col min="6149" max="6149" width="12.44140625" style="625" customWidth="1"/>
    <col min="6150" max="6150" width="1.109375" style="625" customWidth="1"/>
    <col min="6151" max="6151" width="12.44140625" style="625" customWidth="1"/>
    <col min="6152" max="6152" width="1.109375" style="625" customWidth="1"/>
    <col min="6153" max="6153" width="12.44140625" style="625" customWidth="1"/>
    <col min="6154" max="6154" width="1.109375" style="625" customWidth="1"/>
    <col min="6155" max="6155" width="12.44140625" style="625" customWidth="1"/>
    <col min="6156" max="6156" width="1.109375" style="625" customWidth="1"/>
    <col min="6157" max="6157" width="12.44140625" style="625" customWidth="1"/>
    <col min="6158" max="6158" width="1.109375" style="625" customWidth="1"/>
    <col min="6159" max="6159" width="12.44140625" style="625" customWidth="1"/>
    <col min="6160" max="6160" width="1.109375" style="625" customWidth="1"/>
    <col min="6161" max="6161" width="12.44140625" style="625" customWidth="1"/>
    <col min="6162" max="6400" width="9" style="625"/>
    <col min="6401" max="6402" width="2.44140625" style="625" customWidth="1"/>
    <col min="6403" max="6403" width="39.109375" style="625" customWidth="1"/>
    <col min="6404" max="6404" width="7.33203125" style="625" customWidth="1"/>
    <col min="6405" max="6405" width="12.44140625" style="625" customWidth="1"/>
    <col min="6406" max="6406" width="1.109375" style="625" customWidth="1"/>
    <col min="6407" max="6407" width="12.44140625" style="625" customWidth="1"/>
    <col min="6408" max="6408" width="1.109375" style="625" customWidth="1"/>
    <col min="6409" max="6409" width="12.44140625" style="625" customWidth="1"/>
    <col min="6410" max="6410" width="1.109375" style="625" customWidth="1"/>
    <col min="6411" max="6411" width="12.44140625" style="625" customWidth="1"/>
    <col min="6412" max="6412" width="1.109375" style="625" customWidth="1"/>
    <col min="6413" max="6413" width="12.44140625" style="625" customWidth="1"/>
    <col min="6414" max="6414" width="1.109375" style="625" customWidth="1"/>
    <col min="6415" max="6415" width="12.44140625" style="625" customWidth="1"/>
    <col min="6416" max="6416" width="1.109375" style="625" customWidth="1"/>
    <col min="6417" max="6417" width="12.44140625" style="625" customWidth="1"/>
    <col min="6418" max="6656" width="9" style="625"/>
    <col min="6657" max="6658" width="2.44140625" style="625" customWidth="1"/>
    <col min="6659" max="6659" width="39.109375" style="625" customWidth="1"/>
    <col min="6660" max="6660" width="7.33203125" style="625" customWidth="1"/>
    <col min="6661" max="6661" width="12.44140625" style="625" customWidth="1"/>
    <col min="6662" max="6662" width="1.109375" style="625" customWidth="1"/>
    <col min="6663" max="6663" width="12.44140625" style="625" customWidth="1"/>
    <col min="6664" max="6664" width="1.109375" style="625" customWidth="1"/>
    <col min="6665" max="6665" width="12.44140625" style="625" customWidth="1"/>
    <col min="6666" max="6666" width="1.109375" style="625" customWidth="1"/>
    <col min="6667" max="6667" width="12.44140625" style="625" customWidth="1"/>
    <col min="6668" max="6668" width="1.109375" style="625" customWidth="1"/>
    <col min="6669" max="6669" width="12.44140625" style="625" customWidth="1"/>
    <col min="6670" max="6670" width="1.109375" style="625" customWidth="1"/>
    <col min="6671" max="6671" width="12.44140625" style="625" customWidth="1"/>
    <col min="6672" max="6672" width="1.109375" style="625" customWidth="1"/>
    <col min="6673" max="6673" width="12.44140625" style="625" customWidth="1"/>
    <col min="6674" max="6912" width="9" style="625"/>
    <col min="6913" max="6914" width="2.44140625" style="625" customWidth="1"/>
    <col min="6915" max="6915" width="39.109375" style="625" customWidth="1"/>
    <col min="6916" max="6916" width="7.33203125" style="625" customWidth="1"/>
    <col min="6917" max="6917" width="12.44140625" style="625" customWidth="1"/>
    <col min="6918" max="6918" width="1.109375" style="625" customWidth="1"/>
    <col min="6919" max="6919" width="12.44140625" style="625" customWidth="1"/>
    <col min="6920" max="6920" width="1.109375" style="625" customWidth="1"/>
    <col min="6921" max="6921" width="12.44140625" style="625" customWidth="1"/>
    <col min="6922" max="6922" width="1.109375" style="625" customWidth="1"/>
    <col min="6923" max="6923" width="12.44140625" style="625" customWidth="1"/>
    <col min="6924" max="6924" width="1.109375" style="625" customWidth="1"/>
    <col min="6925" max="6925" width="12.44140625" style="625" customWidth="1"/>
    <col min="6926" max="6926" width="1.109375" style="625" customWidth="1"/>
    <col min="6927" max="6927" width="12.44140625" style="625" customWidth="1"/>
    <col min="6928" max="6928" width="1.109375" style="625" customWidth="1"/>
    <col min="6929" max="6929" width="12.44140625" style="625" customWidth="1"/>
    <col min="6930" max="7168" width="9" style="625"/>
    <col min="7169" max="7170" width="2.44140625" style="625" customWidth="1"/>
    <col min="7171" max="7171" width="39.109375" style="625" customWidth="1"/>
    <col min="7172" max="7172" width="7.33203125" style="625" customWidth="1"/>
    <col min="7173" max="7173" width="12.44140625" style="625" customWidth="1"/>
    <col min="7174" max="7174" width="1.109375" style="625" customWidth="1"/>
    <col min="7175" max="7175" width="12.44140625" style="625" customWidth="1"/>
    <col min="7176" max="7176" width="1.109375" style="625" customWidth="1"/>
    <col min="7177" max="7177" width="12.44140625" style="625" customWidth="1"/>
    <col min="7178" max="7178" width="1.109375" style="625" customWidth="1"/>
    <col min="7179" max="7179" width="12.44140625" style="625" customWidth="1"/>
    <col min="7180" max="7180" width="1.109375" style="625" customWidth="1"/>
    <col min="7181" max="7181" width="12.44140625" style="625" customWidth="1"/>
    <col min="7182" max="7182" width="1.109375" style="625" customWidth="1"/>
    <col min="7183" max="7183" width="12.44140625" style="625" customWidth="1"/>
    <col min="7184" max="7184" width="1.109375" style="625" customWidth="1"/>
    <col min="7185" max="7185" width="12.44140625" style="625" customWidth="1"/>
    <col min="7186" max="7424" width="9" style="625"/>
    <col min="7425" max="7426" width="2.44140625" style="625" customWidth="1"/>
    <col min="7427" max="7427" width="39.109375" style="625" customWidth="1"/>
    <col min="7428" max="7428" width="7.33203125" style="625" customWidth="1"/>
    <col min="7429" max="7429" width="12.44140625" style="625" customWidth="1"/>
    <col min="7430" max="7430" width="1.109375" style="625" customWidth="1"/>
    <col min="7431" max="7431" width="12.44140625" style="625" customWidth="1"/>
    <col min="7432" max="7432" width="1.109375" style="625" customWidth="1"/>
    <col min="7433" max="7433" width="12.44140625" style="625" customWidth="1"/>
    <col min="7434" max="7434" width="1.109375" style="625" customWidth="1"/>
    <col min="7435" max="7435" width="12.44140625" style="625" customWidth="1"/>
    <col min="7436" max="7436" width="1.109375" style="625" customWidth="1"/>
    <col min="7437" max="7437" width="12.44140625" style="625" customWidth="1"/>
    <col min="7438" max="7438" width="1.109375" style="625" customWidth="1"/>
    <col min="7439" max="7439" width="12.44140625" style="625" customWidth="1"/>
    <col min="7440" max="7440" width="1.109375" style="625" customWidth="1"/>
    <col min="7441" max="7441" width="12.44140625" style="625" customWidth="1"/>
    <col min="7442" max="7680" width="9" style="625"/>
    <col min="7681" max="7682" width="2.44140625" style="625" customWidth="1"/>
    <col min="7683" max="7683" width="39.109375" style="625" customWidth="1"/>
    <col min="7684" max="7684" width="7.33203125" style="625" customWidth="1"/>
    <col min="7685" max="7685" width="12.44140625" style="625" customWidth="1"/>
    <col min="7686" max="7686" width="1.109375" style="625" customWidth="1"/>
    <col min="7687" max="7687" width="12.44140625" style="625" customWidth="1"/>
    <col min="7688" max="7688" width="1.109375" style="625" customWidth="1"/>
    <col min="7689" max="7689" width="12.44140625" style="625" customWidth="1"/>
    <col min="7690" max="7690" width="1.109375" style="625" customWidth="1"/>
    <col min="7691" max="7691" width="12.44140625" style="625" customWidth="1"/>
    <col min="7692" max="7692" width="1.109375" style="625" customWidth="1"/>
    <col min="7693" max="7693" width="12.44140625" style="625" customWidth="1"/>
    <col min="7694" max="7694" width="1.109375" style="625" customWidth="1"/>
    <col min="7695" max="7695" width="12.44140625" style="625" customWidth="1"/>
    <col min="7696" max="7696" width="1.109375" style="625" customWidth="1"/>
    <col min="7697" max="7697" width="12.44140625" style="625" customWidth="1"/>
    <col min="7698" max="7936" width="9" style="625"/>
    <col min="7937" max="7938" width="2.44140625" style="625" customWidth="1"/>
    <col min="7939" max="7939" width="39.109375" style="625" customWidth="1"/>
    <col min="7940" max="7940" width="7.33203125" style="625" customWidth="1"/>
    <col min="7941" max="7941" width="12.44140625" style="625" customWidth="1"/>
    <col min="7942" max="7942" width="1.109375" style="625" customWidth="1"/>
    <col min="7943" max="7943" width="12.44140625" style="625" customWidth="1"/>
    <col min="7944" max="7944" width="1.109375" style="625" customWidth="1"/>
    <col min="7945" max="7945" width="12.44140625" style="625" customWidth="1"/>
    <col min="7946" max="7946" width="1.109375" style="625" customWidth="1"/>
    <col min="7947" max="7947" width="12.44140625" style="625" customWidth="1"/>
    <col min="7948" max="7948" width="1.109375" style="625" customWidth="1"/>
    <col min="7949" max="7949" width="12.44140625" style="625" customWidth="1"/>
    <col min="7950" max="7950" width="1.109375" style="625" customWidth="1"/>
    <col min="7951" max="7951" width="12.44140625" style="625" customWidth="1"/>
    <col min="7952" max="7952" width="1.109375" style="625" customWidth="1"/>
    <col min="7953" max="7953" width="12.44140625" style="625" customWidth="1"/>
    <col min="7954" max="8192" width="9" style="625"/>
    <col min="8193" max="8194" width="2.44140625" style="625" customWidth="1"/>
    <col min="8195" max="8195" width="39.109375" style="625" customWidth="1"/>
    <col min="8196" max="8196" width="7.33203125" style="625" customWidth="1"/>
    <col min="8197" max="8197" width="12.44140625" style="625" customWidth="1"/>
    <col min="8198" max="8198" width="1.109375" style="625" customWidth="1"/>
    <col min="8199" max="8199" width="12.44140625" style="625" customWidth="1"/>
    <col min="8200" max="8200" width="1.109375" style="625" customWidth="1"/>
    <col min="8201" max="8201" width="12.44140625" style="625" customWidth="1"/>
    <col min="8202" max="8202" width="1.109375" style="625" customWidth="1"/>
    <col min="8203" max="8203" width="12.44140625" style="625" customWidth="1"/>
    <col min="8204" max="8204" width="1.109375" style="625" customWidth="1"/>
    <col min="8205" max="8205" width="12.44140625" style="625" customWidth="1"/>
    <col min="8206" max="8206" width="1.109375" style="625" customWidth="1"/>
    <col min="8207" max="8207" width="12.44140625" style="625" customWidth="1"/>
    <col min="8208" max="8208" width="1.109375" style="625" customWidth="1"/>
    <col min="8209" max="8209" width="12.44140625" style="625" customWidth="1"/>
    <col min="8210" max="8448" width="9" style="625"/>
    <col min="8449" max="8450" width="2.44140625" style="625" customWidth="1"/>
    <col min="8451" max="8451" width="39.109375" style="625" customWidth="1"/>
    <col min="8452" max="8452" width="7.33203125" style="625" customWidth="1"/>
    <col min="8453" max="8453" width="12.44140625" style="625" customWidth="1"/>
    <col min="8454" max="8454" width="1.109375" style="625" customWidth="1"/>
    <col min="8455" max="8455" width="12.44140625" style="625" customWidth="1"/>
    <col min="8456" max="8456" width="1.109375" style="625" customWidth="1"/>
    <col min="8457" max="8457" width="12.44140625" style="625" customWidth="1"/>
    <col min="8458" max="8458" width="1.109375" style="625" customWidth="1"/>
    <col min="8459" max="8459" width="12.44140625" style="625" customWidth="1"/>
    <col min="8460" max="8460" width="1.109375" style="625" customWidth="1"/>
    <col min="8461" max="8461" width="12.44140625" style="625" customWidth="1"/>
    <col min="8462" max="8462" width="1.109375" style="625" customWidth="1"/>
    <col min="8463" max="8463" width="12.44140625" style="625" customWidth="1"/>
    <col min="8464" max="8464" width="1.109375" style="625" customWidth="1"/>
    <col min="8465" max="8465" width="12.44140625" style="625" customWidth="1"/>
    <col min="8466" max="8704" width="9" style="625"/>
    <col min="8705" max="8706" width="2.44140625" style="625" customWidth="1"/>
    <col min="8707" max="8707" width="39.109375" style="625" customWidth="1"/>
    <col min="8708" max="8708" width="7.33203125" style="625" customWidth="1"/>
    <col min="8709" max="8709" width="12.44140625" style="625" customWidth="1"/>
    <col min="8710" max="8710" width="1.109375" style="625" customWidth="1"/>
    <col min="8711" max="8711" width="12.44140625" style="625" customWidth="1"/>
    <col min="8712" max="8712" width="1.109375" style="625" customWidth="1"/>
    <col min="8713" max="8713" width="12.44140625" style="625" customWidth="1"/>
    <col min="8714" max="8714" width="1.109375" style="625" customWidth="1"/>
    <col min="8715" max="8715" width="12.44140625" style="625" customWidth="1"/>
    <col min="8716" max="8716" width="1.109375" style="625" customWidth="1"/>
    <col min="8717" max="8717" width="12.44140625" style="625" customWidth="1"/>
    <col min="8718" max="8718" width="1.109375" style="625" customWidth="1"/>
    <col min="8719" max="8719" width="12.44140625" style="625" customWidth="1"/>
    <col min="8720" max="8720" width="1.109375" style="625" customWidth="1"/>
    <col min="8721" max="8721" width="12.44140625" style="625" customWidth="1"/>
    <col min="8722" max="8960" width="9" style="625"/>
    <col min="8961" max="8962" width="2.44140625" style="625" customWidth="1"/>
    <col min="8963" max="8963" width="39.109375" style="625" customWidth="1"/>
    <col min="8964" max="8964" width="7.33203125" style="625" customWidth="1"/>
    <col min="8965" max="8965" width="12.44140625" style="625" customWidth="1"/>
    <col min="8966" max="8966" width="1.109375" style="625" customWidth="1"/>
    <col min="8967" max="8967" width="12.44140625" style="625" customWidth="1"/>
    <col min="8968" max="8968" width="1.109375" style="625" customWidth="1"/>
    <col min="8969" max="8969" width="12.44140625" style="625" customWidth="1"/>
    <col min="8970" max="8970" width="1.109375" style="625" customWidth="1"/>
    <col min="8971" max="8971" width="12.44140625" style="625" customWidth="1"/>
    <col min="8972" max="8972" width="1.109375" style="625" customWidth="1"/>
    <col min="8973" max="8973" width="12.44140625" style="625" customWidth="1"/>
    <col min="8974" max="8974" width="1.109375" style="625" customWidth="1"/>
    <col min="8975" max="8975" width="12.44140625" style="625" customWidth="1"/>
    <col min="8976" max="8976" width="1.109375" style="625" customWidth="1"/>
    <col min="8977" max="8977" width="12.44140625" style="625" customWidth="1"/>
    <col min="8978" max="9216" width="9" style="625"/>
    <col min="9217" max="9218" width="2.44140625" style="625" customWidth="1"/>
    <col min="9219" max="9219" width="39.109375" style="625" customWidth="1"/>
    <col min="9220" max="9220" width="7.33203125" style="625" customWidth="1"/>
    <col min="9221" max="9221" width="12.44140625" style="625" customWidth="1"/>
    <col min="9222" max="9222" width="1.109375" style="625" customWidth="1"/>
    <col min="9223" max="9223" width="12.44140625" style="625" customWidth="1"/>
    <col min="9224" max="9224" width="1.109375" style="625" customWidth="1"/>
    <col min="9225" max="9225" width="12.44140625" style="625" customWidth="1"/>
    <col min="9226" max="9226" width="1.109375" style="625" customWidth="1"/>
    <col min="9227" max="9227" width="12.44140625" style="625" customWidth="1"/>
    <col min="9228" max="9228" width="1.109375" style="625" customWidth="1"/>
    <col min="9229" max="9229" width="12.44140625" style="625" customWidth="1"/>
    <col min="9230" max="9230" width="1.109375" style="625" customWidth="1"/>
    <col min="9231" max="9231" width="12.44140625" style="625" customWidth="1"/>
    <col min="9232" max="9232" width="1.109375" style="625" customWidth="1"/>
    <col min="9233" max="9233" width="12.44140625" style="625" customWidth="1"/>
    <col min="9234" max="9472" width="9" style="625"/>
    <col min="9473" max="9474" width="2.44140625" style="625" customWidth="1"/>
    <col min="9475" max="9475" width="39.109375" style="625" customWidth="1"/>
    <col min="9476" max="9476" width="7.33203125" style="625" customWidth="1"/>
    <col min="9477" max="9477" width="12.44140625" style="625" customWidth="1"/>
    <col min="9478" max="9478" width="1.109375" style="625" customWidth="1"/>
    <col min="9479" max="9479" width="12.44140625" style="625" customWidth="1"/>
    <col min="9480" max="9480" width="1.109375" style="625" customWidth="1"/>
    <col min="9481" max="9481" width="12.44140625" style="625" customWidth="1"/>
    <col min="9482" max="9482" width="1.109375" style="625" customWidth="1"/>
    <col min="9483" max="9483" width="12.44140625" style="625" customWidth="1"/>
    <col min="9484" max="9484" width="1.109375" style="625" customWidth="1"/>
    <col min="9485" max="9485" width="12.44140625" style="625" customWidth="1"/>
    <col min="9486" max="9486" width="1.109375" style="625" customWidth="1"/>
    <col min="9487" max="9487" width="12.44140625" style="625" customWidth="1"/>
    <col min="9488" max="9488" width="1.109375" style="625" customWidth="1"/>
    <col min="9489" max="9489" width="12.44140625" style="625" customWidth="1"/>
    <col min="9490" max="9728" width="9" style="625"/>
    <col min="9729" max="9730" width="2.44140625" style="625" customWidth="1"/>
    <col min="9731" max="9731" width="39.109375" style="625" customWidth="1"/>
    <col min="9732" max="9732" width="7.33203125" style="625" customWidth="1"/>
    <col min="9733" max="9733" width="12.44140625" style="625" customWidth="1"/>
    <col min="9734" max="9734" width="1.109375" style="625" customWidth="1"/>
    <col min="9735" max="9735" width="12.44140625" style="625" customWidth="1"/>
    <col min="9736" max="9736" width="1.109375" style="625" customWidth="1"/>
    <col min="9737" max="9737" width="12.44140625" style="625" customWidth="1"/>
    <col min="9738" max="9738" width="1.109375" style="625" customWidth="1"/>
    <col min="9739" max="9739" width="12.44140625" style="625" customWidth="1"/>
    <col min="9740" max="9740" width="1.109375" style="625" customWidth="1"/>
    <col min="9741" max="9741" width="12.44140625" style="625" customWidth="1"/>
    <col min="9742" max="9742" width="1.109375" style="625" customWidth="1"/>
    <col min="9743" max="9743" width="12.44140625" style="625" customWidth="1"/>
    <col min="9744" max="9744" width="1.109375" style="625" customWidth="1"/>
    <col min="9745" max="9745" width="12.44140625" style="625" customWidth="1"/>
    <col min="9746" max="9984" width="9" style="625"/>
    <col min="9985" max="9986" width="2.44140625" style="625" customWidth="1"/>
    <col min="9987" max="9987" width="39.109375" style="625" customWidth="1"/>
    <col min="9988" max="9988" width="7.33203125" style="625" customWidth="1"/>
    <col min="9989" max="9989" width="12.44140625" style="625" customWidth="1"/>
    <col min="9990" max="9990" width="1.109375" style="625" customWidth="1"/>
    <col min="9991" max="9991" width="12.44140625" style="625" customWidth="1"/>
    <col min="9992" max="9992" width="1.109375" style="625" customWidth="1"/>
    <col min="9993" max="9993" width="12.44140625" style="625" customWidth="1"/>
    <col min="9994" max="9994" width="1.109375" style="625" customWidth="1"/>
    <col min="9995" max="9995" width="12.44140625" style="625" customWidth="1"/>
    <col min="9996" max="9996" width="1.109375" style="625" customWidth="1"/>
    <col min="9997" max="9997" width="12.44140625" style="625" customWidth="1"/>
    <col min="9998" max="9998" width="1.109375" style="625" customWidth="1"/>
    <col min="9999" max="9999" width="12.44140625" style="625" customWidth="1"/>
    <col min="10000" max="10000" width="1.109375" style="625" customWidth="1"/>
    <col min="10001" max="10001" width="12.44140625" style="625" customWidth="1"/>
    <col min="10002" max="10240" width="9" style="625"/>
    <col min="10241" max="10242" width="2.44140625" style="625" customWidth="1"/>
    <col min="10243" max="10243" width="39.109375" style="625" customWidth="1"/>
    <col min="10244" max="10244" width="7.33203125" style="625" customWidth="1"/>
    <col min="10245" max="10245" width="12.44140625" style="625" customWidth="1"/>
    <col min="10246" max="10246" width="1.109375" style="625" customWidth="1"/>
    <col min="10247" max="10247" width="12.44140625" style="625" customWidth="1"/>
    <col min="10248" max="10248" width="1.109375" style="625" customWidth="1"/>
    <col min="10249" max="10249" width="12.44140625" style="625" customWidth="1"/>
    <col min="10250" max="10250" width="1.109375" style="625" customWidth="1"/>
    <col min="10251" max="10251" width="12.44140625" style="625" customWidth="1"/>
    <col min="10252" max="10252" width="1.109375" style="625" customWidth="1"/>
    <col min="10253" max="10253" width="12.44140625" style="625" customWidth="1"/>
    <col min="10254" max="10254" width="1.109375" style="625" customWidth="1"/>
    <col min="10255" max="10255" width="12.44140625" style="625" customWidth="1"/>
    <col min="10256" max="10256" width="1.109375" style="625" customWidth="1"/>
    <col min="10257" max="10257" width="12.44140625" style="625" customWidth="1"/>
    <col min="10258" max="10496" width="9" style="625"/>
    <col min="10497" max="10498" width="2.44140625" style="625" customWidth="1"/>
    <col min="10499" max="10499" width="39.109375" style="625" customWidth="1"/>
    <col min="10500" max="10500" width="7.33203125" style="625" customWidth="1"/>
    <col min="10501" max="10501" width="12.44140625" style="625" customWidth="1"/>
    <col min="10502" max="10502" width="1.109375" style="625" customWidth="1"/>
    <col min="10503" max="10503" width="12.44140625" style="625" customWidth="1"/>
    <col min="10504" max="10504" width="1.109375" style="625" customWidth="1"/>
    <col min="10505" max="10505" width="12.44140625" style="625" customWidth="1"/>
    <col min="10506" max="10506" width="1.109375" style="625" customWidth="1"/>
    <col min="10507" max="10507" width="12.44140625" style="625" customWidth="1"/>
    <col min="10508" max="10508" width="1.109375" style="625" customWidth="1"/>
    <col min="10509" max="10509" width="12.44140625" style="625" customWidth="1"/>
    <col min="10510" max="10510" width="1.109375" style="625" customWidth="1"/>
    <col min="10511" max="10511" width="12.44140625" style="625" customWidth="1"/>
    <col min="10512" max="10512" width="1.109375" style="625" customWidth="1"/>
    <col min="10513" max="10513" width="12.44140625" style="625" customWidth="1"/>
    <col min="10514" max="10752" width="9" style="625"/>
    <col min="10753" max="10754" width="2.44140625" style="625" customWidth="1"/>
    <col min="10755" max="10755" width="39.109375" style="625" customWidth="1"/>
    <col min="10756" max="10756" width="7.33203125" style="625" customWidth="1"/>
    <col min="10757" max="10757" width="12.44140625" style="625" customWidth="1"/>
    <col min="10758" max="10758" width="1.109375" style="625" customWidth="1"/>
    <col min="10759" max="10759" width="12.44140625" style="625" customWidth="1"/>
    <col min="10760" max="10760" width="1.109375" style="625" customWidth="1"/>
    <col min="10761" max="10761" width="12.44140625" style="625" customWidth="1"/>
    <col min="10762" max="10762" width="1.109375" style="625" customWidth="1"/>
    <col min="10763" max="10763" width="12.44140625" style="625" customWidth="1"/>
    <col min="10764" max="10764" width="1.109375" style="625" customWidth="1"/>
    <col min="10765" max="10765" width="12.44140625" style="625" customWidth="1"/>
    <col min="10766" max="10766" width="1.109375" style="625" customWidth="1"/>
    <col min="10767" max="10767" width="12.44140625" style="625" customWidth="1"/>
    <col min="10768" max="10768" width="1.109375" style="625" customWidth="1"/>
    <col min="10769" max="10769" width="12.44140625" style="625" customWidth="1"/>
    <col min="10770" max="11008" width="9" style="625"/>
    <col min="11009" max="11010" width="2.44140625" style="625" customWidth="1"/>
    <col min="11011" max="11011" width="39.109375" style="625" customWidth="1"/>
    <col min="11012" max="11012" width="7.33203125" style="625" customWidth="1"/>
    <col min="11013" max="11013" width="12.44140625" style="625" customWidth="1"/>
    <col min="11014" max="11014" width="1.109375" style="625" customWidth="1"/>
    <col min="11015" max="11015" width="12.44140625" style="625" customWidth="1"/>
    <col min="11016" max="11016" width="1.109375" style="625" customWidth="1"/>
    <col min="11017" max="11017" width="12.44140625" style="625" customWidth="1"/>
    <col min="11018" max="11018" width="1.109375" style="625" customWidth="1"/>
    <col min="11019" max="11019" width="12.44140625" style="625" customWidth="1"/>
    <col min="11020" max="11020" width="1.109375" style="625" customWidth="1"/>
    <col min="11021" max="11021" width="12.44140625" style="625" customWidth="1"/>
    <col min="11022" max="11022" width="1.109375" style="625" customWidth="1"/>
    <col min="11023" max="11023" width="12.44140625" style="625" customWidth="1"/>
    <col min="11024" max="11024" width="1.109375" style="625" customWidth="1"/>
    <col min="11025" max="11025" width="12.44140625" style="625" customWidth="1"/>
    <col min="11026" max="11264" width="9" style="625"/>
    <col min="11265" max="11266" width="2.44140625" style="625" customWidth="1"/>
    <col min="11267" max="11267" width="39.109375" style="625" customWidth="1"/>
    <col min="11268" max="11268" width="7.33203125" style="625" customWidth="1"/>
    <col min="11269" max="11269" width="12.44140625" style="625" customWidth="1"/>
    <col min="11270" max="11270" width="1.109375" style="625" customWidth="1"/>
    <col min="11271" max="11271" width="12.44140625" style="625" customWidth="1"/>
    <col min="11272" max="11272" width="1.109375" style="625" customWidth="1"/>
    <col min="11273" max="11273" width="12.44140625" style="625" customWidth="1"/>
    <col min="11274" max="11274" width="1.109375" style="625" customWidth="1"/>
    <col min="11275" max="11275" width="12.44140625" style="625" customWidth="1"/>
    <col min="11276" max="11276" width="1.109375" style="625" customWidth="1"/>
    <col min="11277" max="11277" width="12.44140625" style="625" customWidth="1"/>
    <col min="11278" max="11278" width="1.109375" style="625" customWidth="1"/>
    <col min="11279" max="11279" width="12.44140625" style="625" customWidth="1"/>
    <col min="11280" max="11280" width="1.109375" style="625" customWidth="1"/>
    <col min="11281" max="11281" width="12.44140625" style="625" customWidth="1"/>
    <col min="11282" max="11520" width="9" style="625"/>
    <col min="11521" max="11522" width="2.44140625" style="625" customWidth="1"/>
    <col min="11523" max="11523" width="39.109375" style="625" customWidth="1"/>
    <col min="11524" max="11524" width="7.33203125" style="625" customWidth="1"/>
    <col min="11525" max="11525" width="12.44140625" style="625" customWidth="1"/>
    <col min="11526" max="11526" width="1.109375" style="625" customWidth="1"/>
    <col min="11527" max="11527" width="12.44140625" style="625" customWidth="1"/>
    <col min="11528" max="11528" width="1.109375" style="625" customWidth="1"/>
    <col min="11529" max="11529" width="12.44140625" style="625" customWidth="1"/>
    <col min="11530" max="11530" width="1.109375" style="625" customWidth="1"/>
    <col min="11531" max="11531" width="12.44140625" style="625" customWidth="1"/>
    <col min="11532" max="11532" width="1.109375" style="625" customWidth="1"/>
    <col min="11533" max="11533" width="12.44140625" style="625" customWidth="1"/>
    <col min="11534" max="11534" width="1.109375" style="625" customWidth="1"/>
    <col min="11535" max="11535" width="12.44140625" style="625" customWidth="1"/>
    <col min="11536" max="11536" width="1.109375" style="625" customWidth="1"/>
    <col min="11537" max="11537" width="12.44140625" style="625" customWidth="1"/>
    <col min="11538" max="11776" width="9" style="625"/>
    <col min="11777" max="11778" width="2.44140625" style="625" customWidth="1"/>
    <col min="11779" max="11779" width="39.109375" style="625" customWidth="1"/>
    <col min="11780" max="11780" width="7.33203125" style="625" customWidth="1"/>
    <col min="11781" max="11781" width="12.44140625" style="625" customWidth="1"/>
    <col min="11782" max="11782" width="1.109375" style="625" customWidth="1"/>
    <col min="11783" max="11783" width="12.44140625" style="625" customWidth="1"/>
    <col min="11784" max="11784" width="1.109375" style="625" customWidth="1"/>
    <col min="11785" max="11785" width="12.44140625" style="625" customWidth="1"/>
    <col min="11786" max="11786" width="1.109375" style="625" customWidth="1"/>
    <col min="11787" max="11787" width="12.44140625" style="625" customWidth="1"/>
    <col min="11788" max="11788" width="1.109375" style="625" customWidth="1"/>
    <col min="11789" max="11789" width="12.44140625" style="625" customWidth="1"/>
    <col min="11790" max="11790" width="1.109375" style="625" customWidth="1"/>
    <col min="11791" max="11791" width="12.44140625" style="625" customWidth="1"/>
    <col min="11792" max="11792" width="1.109375" style="625" customWidth="1"/>
    <col min="11793" max="11793" width="12.44140625" style="625" customWidth="1"/>
    <col min="11794" max="12032" width="9" style="625"/>
    <col min="12033" max="12034" width="2.44140625" style="625" customWidth="1"/>
    <col min="12035" max="12035" width="39.109375" style="625" customWidth="1"/>
    <col min="12036" max="12036" width="7.33203125" style="625" customWidth="1"/>
    <col min="12037" max="12037" width="12.44140625" style="625" customWidth="1"/>
    <col min="12038" max="12038" width="1.109375" style="625" customWidth="1"/>
    <col min="12039" max="12039" width="12.44140625" style="625" customWidth="1"/>
    <col min="12040" max="12040" width="1.109375" style="625" customWidth="1"/>
    <col min="12041" max="12041" width="12.44140625" style="625" customWidth="1"/>
    <col min="12042" max="12042" width="1.109375" style="625" customWidth="1"/>
    <col min="12043" max="12043" width="12.44140625" style="625" customWidth="1"/>
    <col min="12044" max="12044" width="1.109375" style="625" customWidth="1"/>
    <col min="12045" max="12045" width="12.44140625" style="625" customWidth="1"/>
    <col min="12046" max="12046" width="1.109375" style="625" customWidth="1"/>
    <col min="12047" max="12047" width="12.44140625" style="625" customWidth="1"/>
    <col min="12048" max="12048" width="1.109375" style="625" customWidth="1"/>
    <col min="12049" max="12049" width="12.44140625" style="625" customWidth="1"/>
    <col min="12050" max="12288" width="9" style="625"/>
    <col min="12289" max="12290" width="2.44140625" style="625" customWidth="1"/>
    <col min="12291" max="12291" width="39.109375" style="625" customWidth="1"/>
    <col min="12292" max="12292" width="7.33203125" style="625" customWidth="1"/>
    <col min="12293" max="12293" width="12.44140625" style="625" customWidth="1"/>
    <col min="12294" max="12294" width="1.109375" style="625" customWidth="1"/>
    <col min="12295" max="12295" width="12.44140625" style="625" customWidth="1"/>
    <col min="12296" max="12296" width="1.109375" style="625" customWidth="1"/>
    <col min="12297" max="12297" width="12.44140625" style="625" customWidth="1"/>
    <col min="12298" max="12298" width="1.109375" style="625" customWidth="1"/>
    <col min="12299" max="12299" width="12.44140625" style="625" customWidth="1"/>
    <col min="12300" max="12300" width="1.109375" style="625" customWidth="1"/>
    <col min="12301" max="12301" width="12.44140625" style="625" customWidth="1"/>
    <col min="12302" max="12302" width="1.109375" style="625" customWidth="1"/>
    <col min="12303" max="12303" width="12.44140625" style="625" customWidth="1"/>
    <col min="12304" max="12304" width="1.109375" style="625" customWidth="1"/>
    <col min="12305" max="12305" width="12.44140625" style="625" customWidth="1"/>
    <col min="12306" max="12544" width="9" style="625"/>
    <col min="12545" max="12546" width="2.44140625" style="625" customWidth="1"/>
    <col min="12547" max="12547" width="39.109375" style="625" customWidth="1"/>
    <col min="12548" max="12548" width="7.33203125" style="625" customWidth="1"/>
    <col min="12549" max="12549" width="12.44140625" style="625" customWidth="1"/>
    <col min="12550" max="12550" width="1.109375" style="625" customWidth="1"/>
    <col min="12551" max="12551" width="12.44140625" style="625" customWidth="1"/>
    <col min="12552" max="12552" width="1.109375" style="625" customWidth="1"/>
    <col min="12553" max="12553" width="12.44140625" style="625" customWidth="1"/>
    <col min="12554" max="12554" width="1.109375" style="625" customWidth="1"/>
    <col min="12555" max="12555" width="12.44140625" style="625" customWidth="1"/>
    <col min="12556" max="12556" width="1.109375" style="625" customWidth="1"/>
    <col min="12557" max="12557" width="12.44140625" style="625" customWidth="1"/>
    <col min="12558" max="12558" width="1.109375" style="625" customWidth="1"/>
    <col min="12559" max="12559" width="12.44140625" style="625" customWidth="1"/>
    <col min="12560" max="12560" width="1.109375" style="625" customWidth="1"/>
    <col min="12561" max="12561" width="12.44140625" style="625" customWidth="1"/>
    <col min="12562" max="12800" width="9" style="625"/>
    <col min="12801" max="12802" width="2.44140625" style="625" customWidth="1"/>
    <col min="12803" max="12803" width="39.109375" style="625" customWidth="1"/>
    <col min="12804" max="12804" width="7.33203125" style="625" customWidth="1"/>
    <col min="12805" max="12805" width="12.44140625" style="625" customWidth="1"/>
    <col min="12806" max="12806" width="1.109375" style="625" customWidth="1"/>
    <col min="12807" max="12807" width="12.44140625" style="625" customWidth="1"/>
    <col min="12808" max="12808" width="1.109375" style="625" customWidth="1"/>
    <col min="12809" max="12809" width="12.44140625" style="625" customWidth="1"/>
    <col min="12810" max="12810" width="1.109375" style="625" customWidth="1"/>
    <col min="12811" max="12811" width="12.44140625" style="625" customWidth="1"/>
    <col min="12812" max="12812" width="1.109375" style="625" customWidth="1"/>
    <col min="12813" max="12813" width="12.44140625" style="625" customWidth="1"/>
    <col min="12814" max="12814" width="1.109375" style="625" customWidth="1"/>
    <col min="12815" max="12815" width="12.44140625" style="625" customWidth="1"/>
    <col min="12816" max="12816" width="1.109375" style="625" customWidth="1"/>
    <col min="12817" max="12817" width="12.44140625" style="625" customWidth="1"/>
    <col min="12818" max="13056" width="9" style="625"/>
    <col min="13057" max="13058" width="2.44140625" style="625" customWidth="1"/>
    <col min="13059" max="13059" width="39.109375" style="625" customWidth="1"/>
    <col min="13060" max="13060" width="7.33203125" style="625" customWidth="1"/>
    <col min="13061" max="13061" width="12.44140625" style="625" customWidth="1"/>
    <col min="13062" max="13062" width="1.109375" style="625" customWidth="1"/>
    <col min="13063" max="13063" width="12.44140625" style="625" customWidth="1"/>
    <col min="13064" max="13064" width="1.109375" style="625" customWidth="1"/>
    <col min="13065" max="13065" width="12.44140625" style="625" customWidth="1"/>
    <col min="13066" max="13066" width="1.109375" style="625" customWidth="1"/>
    <col min="13067" max="13067" width="12.44140625" style="625" customWidth="1"/>
    <col min="13068" max="13068" width="1.109375" style="625" customWidth="1"/>
    <col min="13069" max="13069" width="12.44140625" style="625" customWidth="1"/>
    <col min="13070" max="13070" width="1.109375" style="625" customWidth="1"/>
    <col min="13071" max="13071" width="12.44140625" style="625" customWidth="1"/>
    <col min="13072" max="13072" width="1.109375" style="625" customWidth="1"/>
    <col min="13073" max="13073" width="12.44140625" style="625" customWidth="1"/>
    <col min="13074" max="13312" width="9" style="625"/>
    <col min="13313" max="13314" width="2.44140625" style="625" customWidth="1"/>
    <col min="13315" max="13315" width="39.109375" style="625" customWidth="1"/>
    <col min="13316" max="13316" width="7.33203125" style="625" customWidth="1"/>
    <col min="13317" max="13317" width="12.44140625" style="625" customWidth="1"/>
    <col min="13318" max="13318" width="1.109375" style="625" customWidth="1"/>
    <col min="13319" max="13319" width="12.44140625" style="625" customWidth="1"/>
    <col min="13320" max="13320" width="1.109375" style="625" customWidth="1"/>
    <col min="13321" max="13321" width="12.44140625" style="625" customWidth="1"/>
    <col min="13322" max="13322" width="1.109375" style="625" customWidth="1"/>
    <col min="13323" max="13323" width="12.44140625" style="625" customWidth="1"/>
    <col min="13324" max="13324" width="1.109375" style="625" customWidth="1"/>
    <col min="13325" max="13325" width="12.44140625" style="625" customWidth="1"/>
    <col min="13326" max="13326" width="1.109375" style="625" customWidth="1"/>
    <col min="13327" max="13327" width="12.44140625" style="625" customWidth="1"/>
    <col min="13328" max="13328" width="1.109375" style="625" customWidth="1"/>
    <col min="13329" max="13329" width="12.44140625" style="625" customWidth="1"/>
    <col min="13330" max="13568" width="9" style="625"/>
    <col min="13569" max="13570" width="2.44140625" style="625" customWidth="1"/>
    <col min="13571" max="13571" width="39.109375" style="625" customWidth="1"/>
    <col min="13572" max="13572" width="7.33203125" style="625" customWidth="1"/>
    <col min="13573" max="13573" width="12.44140625" style="625" customWidth="1"/>
    <col min="13574" max="13574" width="1.109375" style="625" customWidth="1"/>
    <col min="13575" max="13575" width="12.44140625" style="625" customWidth="1"/>
    <col min="13576" max="13576" width="1.109375" style="625" customWidth="1"/>
    <col min="13577" max="13577" width="12.44140625" style="625" customWidth="1"/>
    <col min="13578" max="13578" width="1.109375" style="625" customWidth="1"/>
    <col min="13579" max="13579" width="12.44140625" style="625" customWidth="1"/>
    <col min="13580" max="13580" width="1.109375" style="625" customWidth="1"/>
    <col min="13581" max="13581" width="12.44140625" style="625" customWidth="1"/>
    <col min="13582" max="13582" width="1.109375" style="625" customWidth="1"/>
    <col min="13583" max="13583" width="12.44140625" style="625" customWidth="1"/>
    <col min="13584" max="13584" width="1.109375" style="625" customWidth="1"/>
    <col min="13585" max="13585" width="12.44140625" style="625" customWidth="1"/>
    <col min="13586" max="13824" width="9" style="625"/>
    <col min="13825" max="13826" width="2.44140625" style="625" customWidth="1"/>
    <col min="13827" max="13827" width="39.109375" style="625" customWidth="1"/>
    <col min="13828" max="13828" width="7.33203125" style="625" customWidth="1"/>
    <col min="13829" max="13829" width="12.44140625" style="625" customWidth="1"/>
    <col min="13830" max="13830" width="1.109375" style="625" customWidth="1"/>
    <col min="13831" max="13831" width="12.44140625" style="625" customWidth="1"/>
    <col min="13832" max="13832" width="1.109375" style="625" customWidth="1"/>
    <col min="13833" max="13833" width="12.44140625" style="625" customWidth="1"/>
    <col min="13834" max="13834" width="1.109375" style="625" customWidth="1"/>
    <col min="13835" max="13835" width="12.44140625" style="625" customWidth="1"/>
    <col min="13836" max="13836" width="1.109375" style="625" customWidth="1"/>
    <col min="13837" max="13837" width="12.44140625" style="625" customWidth="1"/>
    <col min="13838" max="13838" width="1.109375" style="625" customWidth="1"/>
    <col min="13839" max="13839" width="12.44140625" style="625" customWidth="1"/>
    <col min="13840" max="13840" width="1.109375" style="625" customWidth="1"/>
    <col min="13841" max="13841" width="12.44140625" style="625" customWidth="1"/>
    <col min="13842" max="14080" width="9" style="625"/>
    <col min="14081" max="14082" width="2.44140625" style="625" customWidth="1"/>
    <col min="14083" max="14083" width="39.109375" style="625" customWidth="1"/>
    <col min="14084" max="14084" width="7.33203125" style="625" customWidth="1"/>
    <col min="14085" max="14085" width="12.44140625" style="625" customWidth="1"/>
    <col min="14086" max="14086" width="1.109375" style="625" customWidth="1"/>
    <col min="14087" max="14087" width="12.44140625" style="625" customWidth="1"/>
    <col min="14088" max="14088" width="1.109375" style="625" customWidth="1"/>
    <col min="14089" max="14089" width="12.44140625" style="625" customWidth="1"/>
    <col min="14090" max="14090" width="1.109375" style="625" customWidth="1"/>
    <col min="14091" max="14091" width="12.44140625" style="625" customWidth="1"/>
    <col min="14092" max="14092" width="1.109375" style="625" customWidth="1"/>
    <col min="14093" max="14093" width="12.44140625" style="625" customWidth="1"/>
    <col min="14094" max="14094" width="1.109375" style="625" customWidth="1"/>
    <col min="14095" max="14095" width="12.44140625" style="625" customWidth="1"/>
    <col min="14096" max="14096" width="1.109375" style="625" customWidth="1"/>
    <col min="14097" max="14097" width="12.44140625" style="625" customWidth="1"/>
    <col min="14098" max="14336" width="9" style="625"/>
    <col min="14337" max="14338" width="2.44140625" style="625" customWidth="1"/>
    <col min="14339" max="14339" width="39.109375" style="625" customWidth="1"/>
    <col min="14340" max="14340" width="7.33203125" style="625" customWidth="1"/>
    <col min="14341" max="14341" width="12.44140625" style="625" customWidth="1"/>
    <col min="14342" max="14342" width="1.109375" style="625" customWidth="1"/>
    <col min="14343" max="14343" width="12.44140625" style="625" customWidth="1"/>
    <col min="14344" max="14344" width="1.109375" style="625" customWidth="1"/>
    <col min="14345" max="14345" width="12.44140625" style="625" customWidth="1"/>
    <col min="14346" max="14346" width="1.109375" style="625" customWidth="1"/>
    <col min="14347" max="14347" width="12.44140625" style="625" customWidth="1"/>
    <col min="14348" max="14348" width="1.109375" style="625" customWidth="1"/>
    <col min="14349" max="14349" width="12.44140625" style="625" customWidth="1"/>
    <col min="14350" max="14350" width="1.109375" style="625" customWidth="1"/>
    <col min="14351" max="14351" width="12.44140625" style="625" customWidth="1"/>
    <col min="14352" max="14352" width="1.109375" style="625" customWidth="1"/>
    <col min="14353" max="14353" width="12.44140625" style="625" customWidth="1"/>
    <col min="14354" max="14592" width="9" style="625"/>
    <col min="14593" max="14594" width="2.44140625" style="625" customWidth="1"/>
    <col min="14595" max="14595" width="39.109375" style="625" customWidth="1"/>
    <col min="14596" max="14596" width="7.33203125" style="625" customWidth="1"/>
    <col min="14597" max="14597" width="12.44140625" style="625" customWidth="1"/>
    <col min="14598" max="14598" width="1.109375" style="625" customWidth="1"/>
    <col min="14599" max="14599" width="12.44140625" style="625" customWidth="1"/>
    <col min="14600" max="14600" width="1.109375" style="625" customWidth="1"/>
    <col min="14601" max="14601" width="12.44140625" style="625" customWidth="1"/>
    <col min="14602" max="14602" width="1.109375" style="625" customWidth="1"/>
    <col min="14603" max="14603" width="12.44140625" style="625" customWidth="1"/>
    <col min="14604" max="14604" width="1.109375" style="625" customWidth="1"/>
    <col min="14605" max="14605" width="12.44140625" style="625" customWidth="1"/>
    <col min="14606" max="14606" width="1.109375" style="625" customWidth="1"/>
    <col min="14607" max="14607" width="12.44140625" style="625" customWidth="1"/>
    <col min="14608" max="14608" width="1.109375" style="625" customWidth="1"/>
    <col min="14609" max="14609" width="12.44140625" style="625" customWidth="1"/>
    <col min="14610" max="14848" width="9" style="625"/>
    <col min="14849" max="14850" width="2.44140625" style="625" customWidth="1"/>
    <col min="14851" max="14851" width="39.109375" style="625" customWidth="1"/>
    <col min="14852" max="14852" width="7.33203125" style="625" customWidth="1"/>
    <col min="14853" max="14853" width="12.44140625" style="625" customWidth="1"/>
    <col min="14854" max="14854" width="1.109375" style="625" customWidth="1"/>
    <col min="14855" max="14855" width="12.44140625" style="625" customWidth="1"/>
    <col min="14856" max="14856" width="1.109375" style="625" customWidth="1"/>
    <col min="14857" max="14857" width="12.44140625" style="625" customWidth="1"/>
    <col min="14858" max="14858" width="1.109375" style="625" customWidth="1"/>
    <col min="14859" max="14859" width="12.44140625" style="625" customWidth="1"/>
    <col min="14860" max="14860" width="1.109375" style="625" customWidth="1"/>
    <col min="14861" max="14861" width="12.44140625" style="625" customWidth="1"/>
    <col min="14862" max="14862" width="1.109375" style="625" customWidth="1"/>
    <col min="14863" max="14863" width="12.44140625" style="625" customWidth="1"/>
    <col min="14864" max="14864" width="1.109375" style="625" customWidth="1"/>
    <col min="14865" max="14865" width="12.44140625" style="625" customWidth="1"/>
    <col min="14866" max="15104" width="9" style="625"/>
    <col min="15105" max="15106" width="2.44140625" style="625" customWidth="1"/>
    <col min="15107" max="15107" width="39.109375" style="625" customWidth="1"/>
    <col min="15108" max="15108" width="7.33203125" style="625" customWidth="1"/>
    <col min="15109" max="15109" width="12.44140625" style="625" customWidth="1"/>
    <col min="15110" max="15110" width="1.109375" style="625" customWidth="1"/>
    <col min="15111" max="15111" width="12.44140625" style="625" customWidth="1"/>
    <col min="15112" max="15112" width="1.109375" style="625" customWidth="1"/>
    <col min="15113" max="15113" width="12.44140625" style="625" customWidth="1"/>
    <col min="15114" max="15114" width="1.109375" style="625" customWidth="1"/>
    <col min="15115" max="15115" width="12.44140625" style="625" customWidth="1"/>
    <col min="15116" max="15116" width="1.109375" style="625" customWidth="1"/>
    <col min="15117" max="15117" width="12.44140625" style="625" customWidth="1"/>
    <col min="15118" max="15118" width="1.109375" style="625" customWidth="1"/>
    <col min="15119" max="15119" width="12.44140625" style="625" customWidth="1"/>
    <col min="15120" max="15120" width="1.109375" style="625" customWidth="1"/>
    <col min="15121" max="15121" width="12.44140625" style="625" customWidth="1"/>
    <col min="15122" max="15360" width="9" style="625"/>
    <col min="15361" max="15362" width="2.44140625" style="625" customWidth="1"/>
    <col min="15363" max="15363" width="39.109375" style="625" customWidth="1"/>
    <col min="15364" max="15364" width="7.33203125" style="625" customWidth="1"/>
    <col min="15365" max="15365" width="12.44140625" style="625" customWidth="1"/>
    <col min="15366" max="15366" width="1.109375" style="625" customWidth="1"/>
    <col min="15367" max="15367" width="12.44140625" style="625" customWidth="1"/>
    <col min="15368" max="15368" width="1.109375" style="625" customWidth="1"/>
    <col min="15369" max="15369" width="12.44140625" style="625" customWidth="1"/>
    <col min="15370" max="15370" width="1.109375" style="625" customWidth="1"/>
    <col min="15371" max="15371" width="12.44140625" style="625" customWidth="1"/>
    <col min="15372" max="15372" width="1.109375" style="625" customWidth="1"/>
    <col min="15373" max="15373" width="12.44140625" style="625" customWidth="1"/>
    <col min="15374" max="15374" width="1.109375" style="625" customWidth="1"/>
    <col min="15375" max="15375" width="12.44140625" style="625" customWidth="1"/>
    <col min="15376" max="15376" width="1.109375" style="625" customWidth="1"/>
    <col min="15377" max="15377" width="12.44140625" style="625" customWidth="1"/>
    <col min="15378" max="15616" width="9" style="625"/>
    <col min="15617" max="15618" width="2.44140625" style="625" customWidth="1"/>
    <col min="15619" max="15619" width="39.109375" style="625" customWidth="1"/>
    <col min="15620" max="15620" width="7.33203125" style="625" customWidth="1"/>
    <col min="15621" max="15621" width="12.44140625" style="625" customWidth="1"/>
    <col min="15622" max="15622" width="1.109375" style="625" customWidth="1"/>
    <col min="15623" max="15623" width="12.44140625" style="625" customWidth="1"/>
    <col min="15624" max="15624" width="1.109375" style="625" customWidth="1"/>
    <col min="15625" max="15625" width="12.44140625" style="625" customWidth="1"/>
    <col min="15626" max="15626" width="1.109375" style="625" customWidth="1"/>
    <col min="15627" max="15627" width="12.44140625" style="625" customWidth="1"/>
    <col min="15628" max="15628" width="1.109375" style="625" customWidth="1"/>
    <col min="15629" max="15629" width="12.44140625" style="625" customWidth="1"/>
    <col min="15630" max="15630" width="1.109375" style="625" customWidth="1"/>
    <col min="15631" max="15631" width="12.44140625" style="625" customWidth="1"/>
    <col min="15632" max="15632" width="1.109375" style="625" customWidth="1"/>
    <col min="15633" max="15633" width="12.44140625" style="625" customWidth="1"/>
    <col min="15634" max="15872" width="9" style="625"/>
    <col min="15873" max="15874" width="2.44140625" style="625" customWidth="1"/>
    <col min="15875" max="15875" width="39.109375" style="625" customWidth="1"/>
    <col min="15876" max="15876" width="7.33203125" style="625" customWidth="1"/>
    <col min="15877" max="15877" width="12.44140625" style="625" customWidth="1"/>
    <col min="15878" max="15878" width="1.109375" style="625" customWidth="1"/>
    <col min="15879" max="15879" width="12.44140625" style="625" customWidth="1"/>
    <col min="15880" max="15880" width="1.109375" style="625" customWidth="1"/>
    <col min="15881" max="15881" width="12.44140625" style="625" customWidth="1"/>
    <col min="15882" max="15882" width="1.109375" style="625" customWidth="1"/>
    <col min="15883" max="15883" width="12.44140625" style="625" customWidth="1"/>
    <col min="15884" max="15884" width="1.109375" style="625" customWidth="1"/>
    <col min="15885" max="15885" width="12.44140625" style="625" customWidth="1"/>
    <col min="15886" max="15886" width="1.109375" style="625" customWidth="1"/>
    <col min="15887" max="15887" width="12.44140625" style="625" customWidth="1"/>
    <col min="15888" max="15888" width="1.109375" style="625" customWidth="1"/>
    <col min="15889" max="15889" width="12.44140625" style="625" customWidth="1"/>
    <col min="15890" max="16128" width="9" style="625"/>
    <col min="16129" max="16130" width="2.44140625" style="625" customWidth="1"/>
    <col min="16131" max="16131" width="39.109375" style="625" customWidth="1"/>
    <col min="16132" max="16132" width="7.33203125" style="625" customWidth="1"/>
    <col min="16133" max="16133" width="12.44140625" style="625" customWidth="1"/>
    <col min="16134" max="16134" width="1.109375" style="625" customWidth="1"/>
    <col min="16135" max="16135" width="12.44140625" style="625" customWidth="1"/>
    <col min="16136" max="16136" width="1.109375" style="625" customWidth="1"/>
    <col min="16137" max="16137" width="12.44140625" style="625" customWidth="1"/>
    <col min="16138" max="16138" width="1.109375" style="625" customWidth="1"/>
    <col min="16139" max="16139" width="12.44140625" style="625" customWidth="1"/>
    <col min="16140" max="16140" width="1.109375" style="625" customWidth="1"/>
    <col min="16141" max="16141" width="12.44140625" style="625" customWidth="1"/>
    <col min="16142" max="16142" width="1.109375" style="625" customWidth="1"/>
    <col min="16143" max="16143" width="12.44140625" style="625" customWidth="1"/>
    <col min="16144" max="16144" width="1.109375" style="625" customWidth="1"/>
    <col min="16145" max="16145" width="12.44140625" style="625" customWidth="1"/>
    <col min="16146" max="16384" width="9" style="625"/>
  </cols>
  <sheetData>
    <row r="1" spans="1:32" s="667" customFormat="1" ht="22.5" customHeight="1">
      <c r="A1" s="664" t="s">
        <v>506</v>
      </c>
      <c r="D1" s="702"/>
    </row>
    <row r="2" spans="1:32" s="667" customFormat="1" ht="22.5" customHeight="1">
      <c r="A2" s="667" t="s">
        <v>641</v>
      </c>
      <c r="D2" s="702"/>
    </row>
    <row r="3" spans="1:32" s="667" customFormat="1" ht="22.5" customHeight="1">
      <c r="D3" s="703"/>
      <c r="E3" s="704"/>
      <c r="F3" s="704"/>
      <c r="G3" s="704"/>
      <c r="H3" s="704"/>
      <c r="I3" s="704"/>
      <c r="J3" s="704"/>
      <c r="K3" s="704"/>
      <c r="M3" s="704"/>
      <c r="N3" s="704"/>
      <c r="O3" s="704"/>
      <c r="P3" s="704"/>
      <c r="Q3" s="704"/>
    </row>
    <row r="4" spans="1:32" s="669" customFormat="1" ht="22.5" customHeight="1">
      <c r="D4" s="705"/>
      <c r="E4" s="1090" t="s">
        <v>509</v>
      </c>
      <c r="F4" s="1090"/>
      <c r="G4" s="1090"/>
      <c r="H4" s="1090"/>
      <c r="I4" s="1090"/>
      <c r="J4" s="1090"/>
      <c r="K4" s="1090"/>
      <c r="L4" s="1090"/>
      <c r="M4" s="1090"/>
      <c r="N4" s="1090"/>
      <c r="O4" s="1090"/>
      <c r="P4" s="1090"/>
      <c r="Q4" s="1090"/>
    </row>
    <row r="5" spans="1:32" s="669" customFormat="1" ht="22.5" customHeight="1">
      <c r="D5" s="705"/>
      <c r="E5" s="670"/>
      <c r="F5" s="670"/>
      <c r="G5" s="670"/>
      <c r="H5" s="670"/>
      <c r="I5" s="670"/>
      <c r="J5" s="670"/>
      <c r="K5" s="670"/>
      <c r="L5" s="671"/>
      <c r="M5" s="706" t="s">
        <v>580</v>
      </c>
      <c r="N5" s="706"/>
      <c r="O5" s="706"/>
    </row>
    <row r="6" spans="1:32" s="669" customFormat="1" ht="22.5" customHeight="1">
      <c r="D6" s="705"/>
      <c r="E6" s="670"/>
      <c r="F6" s="670"/>
      <c r="G6" s="670"/>
      <c r="H6" s="670"/>
      <c r="I6" s="670"/>
      <c r="J6" s="670"/>
      <c r="K6" s="670"/>
      <c r="L6" s="671"/>
      <c r="M6" s="670" t="s">
        <v>642</v>
      </c>
      <c r="N6" s="707"/>
      <c r="O6" s="707"/>
    </row>
    <row r="7" spans="1:32" s="669" customFormat="1" ht="22.5" customHeight="1">
      <c r="D7" s="705"/>
      <c r="E7" s="670"/>
      <c r="F7" s="670"/>
      <c r="G7" s="670"/>
      <c r="H7" s="670"/>
      <c r="I7" s="670"/>
      <c r="J7" s="670"/>
      <c r="K7" s="670"/>
      <c r="L7" s="671"/>
      <c r="M7" s="670" t="s">
        <v>644</v>
      </c>
      <c r="N7" s="707"/>
      <c r="O7" s="707"/>
    </row>
    <row r="8" spans="1:32" s="667" customFormat="1" ht="22.5" customHeight="1">
      <c r="D8" s="703"/>
      <c r="E8" s="669"/>
      <c r="F8" s="669"/>
      <c r="G8" s="669"/>
      <c r="H8" s="669"/>
      <c r="I8" s="669"/>
      <c r="J8" s="671"/>
      <c r="K8" s="671"/>
      <c r="L8" s="669"/>
      <c r="M8" s="670" t="s">
        <v>647</v>
      </c>
      <c r="N8" s="669"/>
      <c r="O8" s="670" t="s">
        <v>649</v>
      </c>
      <c r="P8" s="669"/>
      <c r="Q8" s="669"/>
    </row>
    <row r="9" spans="1:32" s="667" customFormat="1" ht="22.5" customHeight="1">
      <c r="D9" s="703"/>
      <c r="E9" s="671"/>
      <c r="F9" s="671"/>
      <c r="G9" s="671"/>
      <c r="H9" s="671"/>
      <c r="I9" s="1088" t="s">
        <v>576</v>
      </c>
      <c r="J9" s="1088"/>
      <c r="K9" s="1088"/>
      <c r="L9" s="669"/>
      <c r="M9" s="675" t="s">
        <v>652</v>
      </c>
      <c r="N9" s="671"/>
      <c r="O9" s="670" t="s">
        <v>656</v>
      </c>
      <c r="P9" s="671"/>
      <c r="R9" s="1087" t="s">
        <v>790</v>
      </c>
      <c r="S9" s="1087"/>
      <c r="T9" s="1087"/>
      <c r="U9" s="1087"/>
      <c r="V9" s="1087"/>
      <c r="W9" s="1087"/>
      <c r="X9" s="1087"/>
      <c r="Y9" s="1087"/>
      <c r="Z9" s="1087"/>
      <c r="AA9" s="1087"/>
      <c r="AB9" s="1087"/>
      <c r="AC9" s="1087"/>
      <c r="AD9" s="1087"/>
      <c r="AE9" s="1087"/>
      <c r="AF9" s="1087"/>
    </row>
    <row r="10" spans="1:32" s="667" customFormat="1" ht="22.5" customHeight="1">
      <c r="D10" s="703"/>
      <c r="E10" s="670" t="s">
        <v>659</v>
      </c>
      <c r="F10" s="670"/>
      <c r="G10" s="670" t="s">
        <v>660</v>
      </c>
      <c r="H10" s="670"/>
      <c r="I10" s="670" t="s">
        <v>661</v>
      </c>
      <c r="J10" s="670"/>
      <c r="K10" s="670"/>
      <c r="L10" s="669"/>
      <c r="M10" s="670" t="s">
        <v>663</v>
      </c>
      <c r="N10" s="671"/>
      <c r="O10" s="670" t="s">
        <v>667</v>
      </c>
      <c r="P10" s="671"/>
      <c r="Q10" s="670" t="s">
        <v>670</v>
      </c>
      <c r="R10" s="776">
        <f>SUM(R14:R62)</f>
        <v>0</v>
      </c>
      <c r="S10" s="776">
        <f t="shared" ref="S10:AF10" si="0">SUM(S14:S62)</f>
        <v>0</v>
      </c>
      <c r="T10" s="776">
        <f t="shared" si="0"/>
        <v>0</v>
      </c>
      <c r="U10" s="776">
        <f t="shared" si="0"/>
        <v>0</v>
      </c>
      <c r="V10" s="776">
        <f t="shared" si="0"/>
        <v>0</v>
      </c>
      <c r="W10" s="776">
        <f t="shared" si="0"/>
        <v>0</v>
      </c>
      <c r="X10" s="776">
        <f t="shared" si="0"/>
        <v>0</v>
      </c>
      <c r="Y10" s="776">
        <f t="shared" si="0"/>
        <v>0</v>
      </c>
      <c r="Z10" s="776">
        <f t="shared" si="0"/>
        <v>0</v>
      </c>
      <c r="AA10" s="776">
        <f t="shared" si="0"/>
        <v>0</v>
      </c>
      <c r="AB10" s="776">
        <f t="shared" si="0"/>
        <v>0</v>
      </c>
      <c r="AC10" s="776">
        <f t="shared" si="0"/>
        <v>0</v>
      </c>
      <c r="AD10" s="776">
        <f t="shared" si="0"/>
        <v>0</v>
      </c>
      <c r="AE10" s="776">
        <f t="shared" si="0"/>
        <v>0</v>
      </c>
      <c r="AF10" s="776">
        <f t="shared" si="0"/>
        <v>0</v>
      </c>
    </row>
    <row r="11" spans="1:32" s="667" customFormat="1" ht="22.5" customHeight="1">
      <c r="D11" s="676" t="s">
        <v>513</v>
      </c>
      <c r="E11" s="670" t="s">
        <v>671</v>
      </c>
      <c r="F11" s="670"/>
      <c r="G11" s="670" t="s">
        <v>672</v>
      </c>
      <c r="H11" s="670"/>
      <c r="I11" s="670" t="s">
        <v>673</v>
      </c>
      <c r="J11" s="670"/>
      <c r="K11" s="670" t="s">
        <v>579</v>
      </c>
      <c r="L11" s="669"/>
      <c r="M11" s="670" t="s">
        <v>675</v>
      </c>
      <c r="N11" s="671"/>
      <c r="O11" s="670" t="s">
        <v>679</v>
      </c>
      <c r="P11" s="671"/>
      <c r="Q11" s="670" t="s">
        <v>679</v>
      </c>
    </row>
    <row r="12" spans="1:32" s="667" customFormat="1" ht="22.5" customHeight="1">
      <c r="D12" s="668"/>
      <c r="E12" s="1089" t="s">
        <v>515</v>
      </c>
      <c r="F12" s="1089"/>
      <c r="G12" s="1089"/>
      <c r="H12" s="1089"/>
      <c r="I12" s="1089"/>
      <c r="J12" s="1089"/>
      <c r="K12" s="1089"/>
      <c r="L12" s="1089"/>
      <c r="M12" s="1089"/>
      <c r="N12" s="1089"/>
      <c r="O12" s="1089"/>
      <c r="P12" s="1089"/>
      <c r="Q12" s="1089"/>
    </row>
    <row r="13" spans="1:32" s="667" customFormat="1" ht="22.5" customHeight="1">
      <c r="A13" s="667" t="s">
        <v>682</v>
      </c>
      <c r="D13" s="668"/>
      <c r="E13" s="676"/>
      <c r="F13" s="676"/>
      <c r="G13" s="676"/>
      <c r="H13" s="676"/>
      <c r="I13" s="676"/>
      <c r="J13" s="676"/>
      <c r="K13" s="676"/>
      <c r="L13" s="676"/>
      <c r="M13" s="676"/>
      <c r="N13" s="676"/>
      <c r="O13" s="676"/>
      <c r="P13" s="676"/>
      <c r="Q13" s="676"/>
    </row>
    <row r="14" spans="1:32" s="667" customFormat="1" ht="22.5" customHeight="1">
      <c r="A14" s="667" t="s">
        <v>683</v>
      </c>
      <c r="C14" s="669"/>
      <c r="D14" s="676"/>
      <c r="E14" s="708">
        <v>1822454</v>
      </c>
      <c r="F14" s="610"/>
      <c r="G14" s="708">
        <v>16059845</v>
      </c>
      <c r="H14" s="610"/>
      <c r="I14" s="708">
        <v>110340</v>
      </c>
      <c r="J14" s="610"/>
      <c r="K14" s="708">
        <v>8045019</v>
      </c>
      <c r="L14" s="610"/>
      <c r="M14" s="708">
        <v>-23273</v>
      </c>
      <c r="N14" s="610"/>
      <c r="O14" s="708">
        <v>-23273</v>
      </c>
      <c r="P14" s="610"/>
      <c r="Q14" s="708">
        <v>26014385</v>
      </c>
      <c r="R14" s="695">
        <f>E14-eng10_SOC_TTA!E13</f>
        <v>0</v>
      </c>
      <c r="S14" s="695">
        <f>F14-eng10_SOC_TTA!F13</f>
        <v>0</v>
      </c>
      <c r="T14" s="695">
        <f>G14-eng10_SOC_TTA!G13</f>
        <v>0</v>
      </c>
      <c r="U14" s="695">
        <f>H14-eng10_SOC_TTA!H13</f>
        <v>0</v>
      </c>
      <c r="V14" s="695">
        <f>I14-eng10_SOC_TTA!I13</f>
        <v>0</v>
      </c>
      <c r="W14" s="695">
        <f>J14-eng10_SOC_TTA!J13</f>
        <v>0</v>
      </c>
      <c r="X14" s="695">
        <f>K14-eng10_SOC_TTA!K13</f>
        <v>0</v>
      </c>
      <c r="Y14" s="695">
        <f>L14-eng10_SOC_TTA!L13</f>
        <v>0</v>
      </c>
      <c r="Z14" s="695">
        <f>M14-eng10_SOC_TTA!M13</f>
        <v>0</v>
      </c>
      <c r="AA14" s="695">
        <f>N14-eng10_SOC_TTA!N13</f>
        <v>0</v>
      </c>
      <c r="AB14" s="695">
        <f>O14-eng10_SOC_TTA!O13</f>
        <v>0</v>
      </c>
      <c r="AC14" s="695">
        <f>P14-eng10_SOC_TTA!P13</f>
        <v>0</v>
      </c>
      <c r="AD14" s="695">
        <f>Q14-eng10_SOC_TTA!Q13</f>
        <v>0</v>
      </c>
    </row>
    <row r="15" spans="1:32" s="667" customFormat="1" ht="7.5" customHeight="1">
      <c r="D15" s="668"/>
      <c r="E15" s="709"/>
      <c r="F15" s="709"/>
      <c r="G15" s="709"/>
      <c r="H15" s="709"/>
      <c r="I15" s="709"/>
      <c r="J15" s="709"/>
      <c r="K15" s="709"/>
      <c r="L15" s="709"/>
      <c r="M15" s="709"/>
      <c r="N15" s="709"/>
      <c r="O15" s="709"/>
      <c r="P15" s="709"/>
      <c r="Q15" s="709"/>
      <c r="R15" s="695"/>
      <c r="S15" s="695"/>
      <c r="T15" s="695"/>
      <c r="U15" s="695"/>
      <c r="V15" s="695"/>
      <c r="W15" s="695"/>
      <c r="X15" s="695"/>
      <c r="Y15" s="695"/>
      <c r="Z15" s="695"/>
      <c r="AA15" s="695"/>
      <c r="AB15" s="695"/>
      <c r="AC15" s="695"/>
      <c r="AD15" s="695"/>
    </row>
    <row r="16" spans="1:32" ht="22.2">
      <c r="A16" s="640" t="s">
        <v>684</v>
      </c>
      <c r="B16" s="667"/>
      <c r="C16" s="667"/>
      <c r="D16" s="679"/>
      <c r="E16" s="610"/>
      <c r="F16" s="610"/>
      <c r="G16" s="610"/>
      <c r="H16" s="610"/>
      <c r="I16" s="610"/>
      <c r="J16" s="610"/>
      <c r="K16" s="610"/>
      <c r="L16" s="633"/>
      <c r="M16" s="610"/>
      <c r="N16" s="610"/>
      <c r="O16" s="610"/>
      <c r="P16" s="610"/>
      <c r="Q16" s="610"/>
      <c r="R16" s="695"/>
      <c r="S16" s="695"/>
      <c r="T16" s="695"/>
      <c r="U16" s="695"/>
      <c r="V16" s="695"/>
      <c r="W16" s="695"/>
      <c r="X16" s="695"/>
      <c r="Y16" s="695"/>
      <c r="Z16" s="695"/>
      <c r="AA16" s="695"/>
      <c r="AB16" s="695"/>
      <c r="AC16" s="695"/>
      <c r="AD16" s="695"/>
    </row>
    <row r="17" spans="1:30" ht="22.2">
      <c r="A17" s="681" t="s">
        <v>685</v>
      </c>
      <c r="B17" s="667"/>
      <c r="C17" s="667"/>
      <c r="D17" s="679"/>
      <c r="E17" s="610"/>
      <c r="F17" s="610"/>
      <c r="G17" s="610"/>
      <c r="H17" s="610"/>
      <c r="I17" s="610"/>
      <c r="J17" s="610"/>
      <c r="K17" s="610"/>
      <c r="L17" s="633"/>
      <c r="M17" s="610"/>
      <c r="N17" s="610"/>
      <c r="O17" s="610"/>
      <c r="P17" s="610"/>
      <c r="Q17" s="610"/>
      <c r="R17" s="695"/>
      <c r="S17" s="695"/>
      <c r="T17" s="695"/>
      <c r="U17" s="695"/>
      <c r="V17" s="695"/>
      <c r="W17" s="695"/>
      <c r="X17" s="695"/>
      <c r="Y17" s="695"/>
      <c r="Z17" s="695"/>
      <c r="AA17" s="695"/>
      <c r="AB17" s="695"/>
      <c r="AC17" s="695"/>
      <c r="AD17" s="695"/>
    </row>
    <row r="18" spans="1:30" ht="22.2">
      <c r="A18" s="640"/>
      <c r="B18" s="625" t="s">
        <v>691</v>
      </c>
      <c r="C18" s="667"/>
      <c r="D18" s="679">
        <v>19</v>
      </c>
      <c r="E18" s="594">
        <v>0</v>
      </c>
      <c r="F18" s="545"/>
      <c r="G18" s="594">
        <v>0</v>
      </c>
      <c r="H18" s="545"/>
      <c r="I18" s="594">
        <v>0</v>
      </c>
      <c r="J18" s="610"/>
      <c r="K18" s="564">
        <v>-91119</v>
      </c>
      <c r="L18" s="633"/>
      <c r="M18" s="594">
        <v>0</v>
      </c>
      <c r="N18" s="545"/>
      <c r="O18" s="594">
        <v>0</v>
      </c>
      <c r="P18" s="610"/>
      <c r="Q18" s="564">
        <v>-91119</v>
      </c>
      <c r="R18" s="695">
        <f>E18-eng10_SOC_TTA!E17</f>
        <v>0</v>
      </c>
      <c r="S18" s="695">
        <f>F18-eng10_SOC_TTA!F17</f>
        <v>0</v>
      </c>
      <c r="T18" s="695">
        <f>G18-eng10_SOC_TTA!G17</f>
        <v>0</v>
      </c>
      <c r="U18" s="695">
        <f>H18-eng10_SOC_TTA!H17</f>
        <v>0</v>
      </c>
      <c r="V18" s="695">
        <f>I18-eng10_SOC_TTA!I17</f>
        <v>0</v>
      </c>
      <c r="W18" s="695">
        <f>J18-eng10_SOC_TTA!J17</f>
        <v>0</v>
      </c>
      <c r="X18" s="695">
        <f>K18-eng10_SOC_TTA!K17</f>
        <v>0</v>
      </c>
      <c r="Y18" s="695">
        <f>L18-eng10_SOC_TTA!L17</f>
        <v>0</v>
      </c>
      <c r="Z18" s="695">
        <f>M18-eng10_SOC_TTA!M17</f>
        <v>0</v>
      </c>
      <c r="AA18" s="695">
        <f>N18-eng10_SOC_TTA!N17</f>
        <v>0</v>
      </c>
      <c r="AB18" s="695">
        <f>O18-eng10_SOC_TTA!O17</f>
        <v>0</v>
      </c>
      <c r="AC18" s="695">
        <f>P18-eng10_SOC_TTA!P17</f>
        <v>0</v>
      </c>
      <c r="AD18" s="695">
        <f>Q18-eng10_SOC_TTA!Q17</f>
        <v>0</v>
      </c>
    </row>
    <row r="19" spans="1:30" ht="22.2">
      <c r="A19" s="640" t="s">
        <v>693</v>
      </c>
      <c r="B19" s="667"/>
      <c r="C19" s="667"/>
      <c r="D19" s="679"/>
      <c r="E19" s="770">
        <f>SUM(E17:E18)</f>
        <v>0</v>
      </c>
      <c r="F19" s="770"/>
      <c r="G19" s="770">
        <f>SUM(G17:G18)</f>
        <v>0</v>
      </c>
      <c r="H19" s="770"/>
      <c r="I19" s="770">
        <f>SUM(I17:I18)</f>
        <v>0</v>
      </c>
      <c r="J19" s="610"/>
      <c r="K19" s="660">
        <v>-91119</v>
      </c>
      <c r="L19" s="633"/>
      <c r="M19" s="770">
        <f>SUM(M17:M18)</f>
        <v>0</v>
      </c>
      <c r="N19" s="770"/>
      <c r="O19" s="770">
        <f>SUM(O17:O18)</f>
        <v>0</v>
      </c>
      <c r="P19" s="610"/>
      <c r="Q19" s="660">
        <v>-91119</v>
      </c>
      <c r="R19" s="695">
        <f>E19-eng10_SOC_TTA!E18</f>
        <v>0</v>
      </c>
      <c r="S19" s="695">
        <f>F19-eng10_SOC_TTA!F18</f>
        <v>0</v>
      </c>
      <c r="T19" s="695">
        <f>G19-eng10_SOC_TTA!G18</f>
        <v>0</v>
      </c>
      <c r="U19" s="695">
        <f>H19-eng10_SOC_TTA!H18</f>
        <v>0</v>
      </c>
      <c r="V19" s="695">
        <f>I19-eng10_SOC_TTA!I18</f>
        <v>0</v>
      </c>
      <c r="W19" s="695">
        <f>J19-eng10_SOC_TTA!J18</f>
        <v>0</v>
      </c>
      <c r="X19" s="695">
        <f>K19-eng10_SOC_TTA!K18</f>
        <v>0</v>
      </c>
      <c r="Y19" s="695">
        <f>L19-eng10_SOC_TTA!L18</f>
        <v>0</v>
      </c>
      <c r="Z19" s="695">
        <f>M19-eng10_SOC_TTA!M18</f>
        <v>0</v>
      </c>
      <c r="AA19" s="695">
        <f>N19-eng10_SOC_TTA!N18</f>
        <v>0</v>
      </c>
      <c r="AB19" s="695">
        <f>O19-eng10_SOC_TTA!O18</f>
        <v>0</v>
      </c>
      <c r="AC19" s="695">
        <f>P19-eng10_SOC_TTA!P18</f>
        <v>0</v>
      </c>
      <c r="AD19" s="695">
        <f>Q19-eng10_SOC_TTA!Q18</f>
        <v>0</v>
      </c>
    </row>
    <row r="20" spans="1:30" ht="9.75" customHeight="1">
      <c r="A20" s="640"/>
      <c r="B20" s="667"/>
      <c r="C20" s="667"/>
      <c r="D20" s="679"/>
      <c r="E20" s="610"/>
      <c r="F20" s="610"/>
      <c r="G20" s="610"/>
      <c r="H20" s="610"/>
      <c r="I20" s="610"/>
      <c r="J20" s="610"/>
      <c r="K20" s="610"/>
      <c r="L20" s="633"/>
      <c r="M20" s="610"/>
      <c r="N20" s="610"/>
      <c r="O20" s="610"/>
      <c r="P20" s="610"/>
      <c r="Q20" s="610"/>
      <c r="R20" s="695"/>
      <c r="S20" s="695"/>
      <c r="T20" s="695"/>
      <c r="U20" s="695"/>
      <c r="V20" s="695"/>
      <c r="W20" s="695"/>
      <c r="X20" s="695"/>
      <c r="Y20" s="695"/>
      <c r="Z20" s="695"/>
      <c r="AA20" s="695"/>
      <c r="AB20" s="695"/>
      <c r="AC20" s="695"/>
      <c r="AD20" s="695"/>
    </row>
    <row r="21" spans="1:30" s="669" customFormat="1" ht="22.5" customHeight="1">
      <c r="A21" s="667" t="s">
        <v>694</v>
      </c>
      <c r="D21" s="676"/>
      <c r="E21" s="710"/>
      <c r="F21" s="710"/>
      <c r="G21" s="710"/>
      <c r="H21" s="710"/>
      <c r="I21" s="710"/>
      <c r="J21" s="710"/>
      <c r="K21" s="710"/>
      <c r="L21" s="710"/>
      <c r="M21" s="710"/>
      <c r="N21" s="710"/>
      <c r="O21" s="710"/>
      <c r="P21" s="710"/>
      <c r="Q21" s="710"/>
      <c r="R21" s="695"/>
      <c r="S21" s="695"/>
      <c r="T21" s="695"/>
      <c r="U21" s="695"/>
      <c r="V21" s="695"/>
      <c r="W21" s="695"/>
      <c r="X21" s="695"/>
      <c r="Y21" s="695"/>
      <c r="Z21" s="695"/>
      <c r="AA21" s="695"/>
      <c r="AB21" s="695"/>
      <c r="AC21" s="695"/>
      <c r="AD21" s="695"/>
    </row>
    <row r="22" spans="1:30" s="669" customFormat="1" ht="22.5" customHeight="1">
      <c r="A22" s="702"/>
      <c r="B22" s="669" t="s">
        <v>695</v>
      </c>
      <c r="D22" s="676"/>
      <c r="E22" s="756">
        <v>0</v>
      </c>
      <c r="F22" s="756"/>
      <c r="G22" s="756">
        <v>0</v>
      </c>
      <c r="H22" s="756"/>
      <c r="I22" s="756">
        <v>0</v>
      </c>
      <c r="J22" s="710"/>
      <c r="K22" s="712">
        <v>-63948</v>
      </c>
      <c r="L22" s="710"/>
      <c r="M22" s="756">
        <v>0</v>
      </c>
      <c r="N22" s="756"/>
      <c r="O22" s="756">
        <v>0</v>
      </c>
      <c r="P22" s="710"/>
      <c r="Q22" s="564">
        <v>-63948</v>
      </c>
      <c r="R22" s="695">
        <f>E22-eng10_SOC_TTA!E21</f>
        <v>0</v>
      </c>
      <c r="S22" s="695">
        <f>F22-eng10_SOC_TTA!F21</f>
        <v>0</v>
      </c>
      <c r="T22" s="695">
        <f>G22-eng10_SOC_TTA!G21</f>
        <v>0</v>
      </c>
      <c r="U22" s="695">
        <f>H22-eng10_SOC_TTA!H21</f>
        <v>0</v>
      </c>
      <c r="V22" s="695">
        <f>I22-eng10_SOC_TTA!I21</f>
        <v>0</v>
      </c>
      <c r="W22" s="695">
        <f>J22-eng10_SOC_TTA!J21</f>
        <v>0</v>
      </c>
      <c r="X22" s="695">
        <f>K22-eng10_SOC_TTA!K21</f>
        <v>0</v>
      </c>
      <c r="Y22" s="695">
        <f>L22-eng10_SOC_TTA!L21</f>
        <v>0</v>
      </c>
      <c r="Z22" s="695">
        <f>M22-eng10_SOC_TTA!M21</f>
        <v>0</v>
      </c>
      <c r="AA22" s="695">
        <f>N22-eng10_SOC_TTA!N21</f>
        <v>0</v>
      </c>
      <c r="AB22" s="695">
        <f>O22-eng10_SOC_TTA!O21</f>
        <v>0</v>
      </c>
      <c r="AC22" s="695">
        <f>P22-eng10_SOC_TTA!P21</f>
        <v>0</v>
      </c>
      <c r="AD22" s="695">
        <f>Q22-eng10_SOC_TTA!Q21</f>
        <v>0</v>
      </c>
    </row>
    <row r="23" spans="1:30" s="669" customFormat="1" ht="22.5" customHeight="1">
      <c r="A23" s="702"/>
      <c r="B23" s="669" t="s">
        <v>702</v>
      </c>
      <c r="D23" s="676"/>
      <c r="E23" s="594">
        <v>0</v>
      </c>
      <c r="F23" s="545"/>
      <c r="G23" s="594">
        <v>0</v>
      </c>
      <c r="H23" s="545"/>
      <c r="I23" s="594">
        <v>0</v>
      </c>
      <c r="J23" s="712"/>
      <c r="K23" s="594">
        <v>0</v>
      </c>
      <c r="L23" s="712"/>
      <c r="M23" s="713">
        <v>65393</v>
      </c>
      <c r="N23" s="712"/>
      <c r="O23" s="713">
        <v>65393</v>
      </c>
      <c r="P23" s="712"/>
      <c r="Q23" s="564">
        <v>65393</v>
      </c>
      <c r="R23" s="695">
        <f>E23-eng10_SOC_TTA!E22</f>
        <v>0</v>
      </c>
      <c r="S23" s="695">
        <f>F23-eng10_SOC_TTA!F22</f>
        <v>0</v>
      </c>
      <c r="T23" s="695">
        <f>G23-eng10_SOC_TTA!G22</f>
        <v>0</v>
      </c>
      <c r="U23" s="695">
        <f>H23-eng10_SOC_TTA!H22</f>
        <v>0</v>
      </c>
      <c r="V23" s="695">
        <f>I23-eng10_SOC_TTA!I22</f>
        <v>0</v>
      </c>
      <c r="W23" s="695">
        <f>J23-eng10_SOC_TTA!J22</f>
        <v>0</v>
      </c>
      <c r="X23" s="695">
        <f>K23-eng10_SOC_TTA!K22</f>
        <v>0</v>
      </c>
      <c r="Y23" s="695">
        <f>L23-eng10_SOC_TTA!L22</f>
        <v>0</v>
      </c>
      <c r="Z23" s="695">
        <f>M23-eng10_SOC_TTA!M22</f>
        <v>0</v>
      </c>
      <c r="AA23" s="695">
        <f>N23-eng10_SOC_TTA!N22</f>
        <v>0</v>
      </c>
      <c r="AB23" s="695">
        <f>O23-eng10_SOC_TTA!O22</f>
        <v>0</v>
      </c>
      <c r="AC23" s="695">
        <f>P23-eng10_SOC_TTA!P22</f>
        <v>0</v>
      </c>
      <c r="AD23" s="695">
        <f>Q23-eng10_SOC_TTA!Q22</f>
        <v>0</v>
      </c>
    </row>
    <row r="24" spans="1:30" s="669" customFormat="1" ht="22.5" customHeight="1">
      <c r="A24" s="667" t="s">
        <v>696</v>
      </c>
      <c r="D24" s="676"/>
      <c r="E24" s="770">
        <f>SUM(E22:E23)</f>
        <v>0</v>
      </c>
      <c r="F24" s="770"/>
      <c r="G24" s="770">
        <f>SUM(G22:G23)</f>
        <v>0</v>
      </c>
      <c r="H24" s="770"/>
      <c r="I24" s="770">
        <f>SUM(I22:I23)</f>
        <v>0</v>
      </c>
      <c r="J24" s="710"/>
      <c r="K24" s="660">
        <f>SUM(K22:K23)</f>
        <v>-63948</v>
      </c>
      <c r="L24" s="710"/>
      <c r="M24" s="660">
        <f>SUM(M22:M23)</f>
        <v>65393</v>
      </c>
      <c r="N24" s="710"/>
      <c r="O24" s="660">
        <f>SUM(O22:O23)</f>
        <v>65393</v>
      </c>
      <c r="P24" s="710"/>
      <c r="Q24" s="660">
        <f>SUM(Q22:Q23)</f>
        <v>1445</v>
      </c>
      <c r="R24" s="695">
        <f>E24-eng10_SOC_TTA!E23</f>
        <v>0</v>
      </c>
      <c r="S24" s="695">
        <f>F24-eng10_SOC_TTA!F23</f>
        <v>0</v>
      </c>
      <c r="T24" s="695">
        <f>G24-eng10_SOC_TTA!G23</f>
        <v>0</v>
      </c>
      <c r="U24" s="695">
        <f>H24-eng10_SOC_TTA!H23</f>
        <v>0</v>
      </c>
      <c r="V24" s="695">
        <f>I24-eng10_SOC_TTA!I23</f>
        <v>0</v>
      </c>
      <c r="W24" s="695">
        <f>J24-eng10_SOC_TTA!J23</f>
        <v>0</v>
      </c>
      <c r="X24" s="695">
        <f>K24-eng10_SOC_TTA!K23</f>
        <v>0</v>
      </c>
      <c r="Y24" s="695">
        <f>L24-eng10_SOC_TTA!L23</f>
        <v>0</v>
      </c>
      <c r="Z24" s="695">
        <f>M24-eng10_SOC_TTA!M23</f>
        <v>0</v>
      </c>
      <c r="AA24" s="695">
        <f>N24-eng10_SOC_TTA!N23</f>
        <v>0</v>
      </c>
      <c r="AB24" s="695">
        <f>O24-eng10_SOC_TTA!O23</f>
        <v>0</v>
      </c>
      <c r="AC24" s="695">
        <f>P24-eng10_SOC_TTA!P23</f>
        <v>0</v>
      </c>
      <c r="AD24" s="695">
        <f>Q24-eng10_SOC_TTA!Q23</f>
        <v>0</v>
      </c>
    </row>
    <row r="25" spans="1:30" s="669" customFormat="1" ht="22.5" customHeight="1" thickBot="1">
      <c r="A25" s="667" t="s">
        <v>697</v>
      </c>
      <c r="D25" s="676"/>
      <c r="E25" s="698">
        <v>1822454</v>
      </c>
      <c r="F25" s="610"/>
      <c r="G25" s="698">
        <v>16059845</v>
      </c>
      <c r="H25" s="710"/>
      <c r="I25" s="698">
        <v>110340</v>
      </c>
      <c r="J25" s="710"/>
      <c r="K25" s="698">
        <f>K24+K19+K14</f>
        <v>7889952</v>
      </c>
      <c r="L25" s="710"/>
      <c r="M25" s="698">
        <f>M24+M14</f>
        <v>42120</v>
      </c>
      <c r="N25" s="710"/>
      <c r="O25" s="698">
        <f>O24+O14</f>
        <v>42120</v>
      </c>
      <c r="P25" s="710"/>
      <c r="Q25" s="698">
        <f>Q24+Q14+Q19</f>
        <v>25924711</v>
      </c>
      <c r="R25" s="695">
        <f>E25-eng10_SOC_TTA!E24</f>
        <v>0</v>
      </c>
      <c r="S25" s="695">
        <f>F25-eng10_SOC_TTA!F24</f>
        <v>0</v>
      </c>
      <c r="T25" s="695">
        <f>G25-eng10_SOC_TTA!G24</f>
        <v>0</v>
      </c>
      <c r="U25" s="695">
        <f>H25-eng10_SOC_TTA!H24</f>
        <v>0</v>
      </c>
      <c r="V25" s="695">
        <f>I25-eng10_SOC_TTA!I24</f>
        <v>0</v>
      </c>
      <c r="W25" s="695">
        <f>J25-eng10_SOC_TTA!J24</f>
        <v>0</v>
      </c>
      <c r="X25" s="695">
        <f>K25-eng10_SOC_TTA!K24</f>
        <v>0</v>
      </c>
      <c r="Y25" s="695">
        <f>L25-eng10_SOC_TTA!L24</f>
        <v>0</v>
      </c>
      <c r="Z25" s="695">
        <f>M25-eng10_SOC_TTA!M24</f>
        <v>0</v>
      </c>
      <c r="AA25" s="695">
        <f>N25-eng10_SOC_TTA!N24</f>
        <v>0</v>
      </c>
      <c r="AB25" s="695">
        <f>O25-eng10_SOC_TTA!O24</f>
        <v>0</v>
      </c>
      <c r="AC25" s="695">
        <f>P25-eng10_SOC_TTA!P24</f>
        <v>0</v>
      </c>
      <c r="AD25" s="695">
        <f>Q25-eng10_SOC_TTA!Q24</f>
        <v>0</v>
      </c>
    </row>
    <row r="26" spans="1:30" s="669" customFormat="1" ht="7.5" customHeight="1" thickTop="1">
      <c r="A26" s="667"/>
      <c r="D26" s="676"/>
      <c r="E26" s="708"/>
      <c r="F26" s="610">
        <v>232435</v>
      </c>
      <c r="G26" s="708"/>
      <c r="H26" s="710"/>
      <c r="I26" s="711"/>
      <c r="J26" s="710"/>
      <c r="K26" s="711"/>
      <c r="L26" s="710"/>
      <c r="M26" s="711"/>
      <c r="N26" s="710"/>
      <c r="O26" s="711"/>
      <c r="P26" s="710"/>
      <c r="Q26" s="610"/>
    </row>
    <row r="27" spans="1:30" s="669" customFormat="1" ht="22.5" customHeight="1">
      <c r="A27" s="667"/>
      <c r="B27" s="667"/>
      <c r="D27" s="676"/>
      <c r="E27" s="710"/>
      <c r="F27" s="710">
        <v>912737</v>
      </c>
      <c r="G27" s="710"/>
      <c r="H27" s="710"/>
      <c r="I27" s="710"/>
      <c r="J27" s="710"/>
      <c r="K27" s="710"/>
      <c r="L27" s="710"/>
      <c r="M27" s="710"/>
      <c r="N27" s="710"/>
      <c r="O27" s="710"/>
      <c r="P27" s="710"/>
      <c r="Q27" s="710"/>
    </row>
    <row r="28" spans="1:30" s="669" customFormat="1" ht="22.5" customHeight="1">
      <c r="D28" s="676"/>
      <c r="E28" s="713"/>
      <c r="F28" s="713"/>
      <c r="G28" s="713"/>
      <c r="H28" s="713"/>
      <c r="I28" s="713"/>
      <c r="J28" s="713"/>
      <c r="K28" s="713"/>
      <c r="L28" s="713"/>
      <c r="M28" s="713"/>
      <c r="N28" s="713"/>
      <c r="O28" s="713"/>
      <c r="P28" s="713"/>
      <c r="Q28" s="713"/>
    </row>
    <row r="29" spans="1:30" s="667" customFormat="1" ht="22.5" customHeight="1">
      <c r="A29" s="664" t="s">
        <v>506</v>
      </c>
      <c r="D29" s="702"/>
    </row>
    <row r="30" spans="1:30" s="667" customFormat="1" ht="22.5" customHeight="1">
      <c r="A30" s="667" t="s">
        <v>641</v>
      </c>
      <c r="D30" s="702"/>
    </row>
    <row r="31" spans="1:30" s="667" customFormat="1" ht="20.25" customHeight="1">
      <c r="D31" s="702"/>
    </row>
    <row r="32" spans="1:30" s="669" customFormat="1" ht="22.5" customHeight="1">
      <c r="D32" s="705"/>
      <c r="E32" s="1090" t="s">
        <v>509</v>
      </c>
      <c r="F32" s="1090"/>
      <c r="G32" s="1090"/>
      <c r="H32" s="1090"/>
      <c r="I32" s="1090"/>
      <c r="J32" s="1090"/>
      <c r="K32" s="1090"/>
      <c r="L32" s="1090"/>
      <c r="M32" s="1090"/>
      <c r="N32" s="1090"/>
      <c r="O32" s="1090"/>
      <c r="P32" s="1090"/>
      <c r="Q32" s="1090"/>
    </row>
    <row r="33" spans="1:30" s="669" customFormat="1" ht="22.5" customHeight="1">
      <c r="D33" s="705"/>
      <c r="E33" s="670"/>
      <c r="F33" s="670"/>
      <c r="G33" s="670"/>
      <c r="H33" s="670"/>
      <c r="I33" s="670"/>
      <c r="J33" s="670"/>
      <c r="K33" s="670"/>
      <c r="L33" s="671"/>
      <c r="M33" s="1088" t="s">
        <v>580</v>
      </c>
      <c r="N33" s="1088"/>
      <c r="O33" s="1088"/>
    </row>
    <row r="34" spans="1:30" s="669" customFormat="1" ht="22.5" customHeight="1">
      <c r="D34" s="705"/>
      <c r="E34" s="670"/>
      <c r="F34" s="670"/>
      <c r="G34" s="670"/>
      <c r="H34" s="670"/>
      <c r="I34" s="670"/>
      <c r="J34" s="670"/>
      <c r="K34" s="670"/>
      <c r="L34" s="671"/>
      <c r="M34" s="670" t="s">
        <v>642</v>
      </c>
      <c r="N34" s="670"/>
      <c r="O34" s="670"/>
    </row>
    <row r="35" spans="1:30" s="667" customFormat="1" ht="22.5" customHeight="1">
      <c r="D35" s="703"/>
      <c r="E35" s="669"/>
      <c r="F35" s="669"/>
      <c r="G35" s="669"/>
      <c r="H35" s="669"/>
      <c r="I35" s="669"/>
      <c r="J35" s="671"/>
      <c r="K35" s="671"/>
      <c r="L35" s="669"/>
      <c r="M35" s="670" t="s">
        <v>644</v>
      </c>
      <c r="N35" s="669"/>
      <c r="P35" s="669"/>
      <c r="Q35" s="669"/>
    </row>
    <row r="36" spans="1:30" s="667" customFormat="1" ht="22.5" customHeight="1">
      <c r="D36" s="703"/>
      <c r="E36" s="669"/>
      <c r="F36" s="669"/>
      <c r="G36" s="669"/>
      <c r="H36" s="669"/>
      <c r="I36" s="669"/>
      <c r="J36" s="671"/>
      <c r="K36" s="671"/>
      <c r="L36" s="669"/>
      <c r="M36" s="670" t="s">
        <v>647</v>
      </c>
      <c r="N36" s="669"/>
      <c r="O36" s="670" t="s">
        <v>649</v>
      </c>
      <c r="P36" s="669"/>
      <c r="Q36" s="669"/>
    </row>
    <row r="37" spans="1:30" s="667" customFormat="1" ht="22.5" customHeight="1">
      <c r="D37" s="703"/>
      <c r="E37" s="671"/>
      <c r="F37" s="671"/>
      <c r="G37" s="671"/>
      <c r="H37" s="671"/>
      <c r="I37" s="1088" t="s">
        <v>576</v>
      </c>
      <c r="J37" s="1088"/>
      <c r="K37" s="1088"/>
      <c r="L37" s="669"/>
      <c r="M37" s="675" t="s">
        <v>652</v>
      </c>
      <c r="N37" s="671"/>
      <c r="O37" s="670" t="s">
        <v>656</v>
      </c>
      <c r="P37" s="671"/>
    </row>
    <row r="38" spans="1:30" s="667" customFormat="1" ht="22.5" customHeight="1">
      <c r="D38" s="703"/>
      <c r="E38" s="670" t="s">
        <v>659</v>
      </c>
      <c r="F38" s="670"/>
      <c r="G38" s="670" t="s">
        <v>660</v>
      </c>
      <c r="H38" s="670"/>
      <c r="I38" s="670" t="s">
        <v>661</v>
      </c>
      <c r="J38" s="670"/>
      <c r="K38" s="670"/>
      <c r="L38" s="669"/>
      <c r="M38" s="670" t="s">
        <v>663</v>
      </c>
      <c r="N38" s="671"/>
      <c r="O38" s="670" t="s">
        <v>667</v>
      </c>
      <c r="P38" s="671"/>
      <c r="Q38" s="670" t="s">
        <v>670</v>
      </c>
    </row>
    <row r="39" spans="1:30" s="667" customFormat="1" ht="22.5" customHeight="1">
      <c r="D39" s="676" t="s">
        <v>513</v>
      </c>
      <c r="E39" s="670" t="s">
        <v>671</v>
      </c>
      <c r="F39" s="670"/>
      <c r="G39" s="670" t="s">
        <v>672</v>
      </c>
      <c r="H39" s="670"/>
      <c r="I39" s="670" t="s">
        <v>673</v>
      </c>
      <c r="J39" s="670"/>
      <c r="K39" s="670" t="s">
        <v>579</v>
      </c>
      <c r="L39" s="669"/>
      <c r="M39" s="670" t="s">
        <v>675</v>
      </c>
      <c r="N39" s="671"/>
      <c r="O39" s="670" t="s">
        <v>679</v>
      </c>
      <c r="P39" s="671"/>
      <c r="Q39" s="670" t="s">
        <v>679</v>
      </c>
    </row>
    <row r="40" spans="1:30" s="667" customFormat="1" ht="22.5" customHeight="1">
      <c r="D40" s="668"/>
      <c r="E40" s="1089" t="s">
        <v>515</v>
      </c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</row>
    <row r="41" spans="1:30" s="667" customFormat="1" ht="22.5" customHeight="1">
      <c r="A41" s="667" t="s">
        <v>698</v>
      </c>
      <c r="D41" s="668"/>
      <c r="E41" s="676"/>
      <c r="F41" s="676"/>
      <c r="G41" s="676"/>
      <c r="H41" s="676"/>
      <c r="I41" s="676"/>
      <c r="J41" s="676"/>
      <c r="K41" s="676"/>
      <c r="L41" s="676"/>
      <c r="M41" s="676"/>
      <c r="N41" s="676"/>
      <c r="O41" s="676"/>
      <c r="P41" s="676"/>
      <c r="Q41" s="676"/>
    </row>
    <row r="42" spans="1:30" ht="22.5" customHeight="1">
      <c r="A42" s="640" t="s">
        <v>699</v>
      </c>
      <c r="B42" s="640"/>
      <c r="D42" s="679"/>
      <c r="E42" s="610">
        <v>1822454</v>
      </c>
      <c r="F42" s="610">
        <v>0</v>
      </c>
      <c r="G42" s="610">
        <v>16059845</v>
      </c>
      <c r="H42" s="610">
        <v>0</v>
      </c>
      <c r="I42" s="610">
        <v>110340</v>
      </c>
      <c r="J42" s="610">
        <v>0</v>
      </c>
      <c r="K42" s="610">
        <v>7849731</v>
      </c>
      <c r="L42" s="610">
        <v>0</v>
      </c>
      <c r="M42" s="610">
        <v>13902</v>
      </c>
      <c r="N42" s="610">
        <v>0</v>
      </c>
      <c r="O42" s="610">
        <v>13902</v>
      </c>
      <c r="P42" s="610">
        <v>0</v>
      </c>
      <c r="Q42" s="610">
        <v>25856272</v>
      </c>
      <c r="R42" s="695">
        <f>E42-eng10_SOC_TTA!E28</f>
        <v>0</v>
      </c>
      <c r="S42" s="695">
        <f>F42-eng10_SOC_TTA!F28</f>
        <v>0</v>
      </c>
      <c r="T42" s="695">
        <f>G42-eng10_SOC_TTA!G28</f>
        <v>0</v>
      </c>
      <c r="U42" s="695">
        <f>H42-eng10_SOC_TTA!H28</f>
        <v>0</v>
      </c>
      <c r="V42" s="695">
        <f>I42-eng10_SOC_TTA!I28</f>
        <v>0</v>
      </c>
      <c r="W42" s="695">
        <f>J42-eng10_SOC_TTA!J28</f>
        <v>0</v>
      </c>
      <c r="X42" s="695">
        <f>K42-eng10_SOC_TTA!K28</f>
        <v>0</v>
      </c>
      <c r="Y42" s="695">
        <f>L42-eng10_SOC_TTA!L28</f>
        <v>0</v>
      </c>
      <c r="Z42" s="695">
        <f>M42-eng10_SOC_TTA!M28</f>
        <v>0</v>
      </c>
      <c r="AA42" s="695">
        <f>N42-eng10_SOC_TTA!N28</f>
        <v>0</v>
      </c>
      <c r="AB42" s="695">
        <f>O42-eng10_SOC_TTA!O28</f>
        <v>0</v>
      </c>
      <c r="AC42" s="695">
        <f>P42-eng10_SOC_TTA!P28</f>
        <v>0</v>
      </c>
      <c r="AD42" s="695">
        <f>Q42-eng10_SOC_TTA!Q28</f>
        <v>0</v>
      </c>
    </row>
    <row r="43" spans="1:30" ht="9.75" customHeight="1">
      <c r="A43" s="667"/>
      <c r="B43" s="667"/>
      <c r="C43" s="667"/>
      <c r="D43" s="679"/>
      <c r="E43" s="610"/>
      <c r="F43" s="610"/>
      <c r="G43" s="610"/>
      <c r="H43" s="610"/>
      <c r="I43" s="610"/>
      <c r="J43" s="610"/>
      <c r="K43" s="610"/>
      <c r="L43" s="633"/>
      <c r="M43" s="610"/>
      <c r="N43" s="610"/>
      <c r="O43" s="610"/>
      <c r="P43" s="610"/>
      <c r="Q43" s="610"/>
      <c r="R43" s="695">
        <f>E43-eng10_SOC_TTA!E29</f>
        <v>0</v>
      </c>
      <c r="S43" s="695">
        <f>F43-eng10_SOC_TTA!F29</f>
        <v>0</v>
      </c>
      <c r="T43" s="695">
        <f>G43-eng10_SOC_TTA!G29</f>
        <v>0</v>
      </c>
      <c r="U43" s="695">
        <f>H43-eng10_SOC_TTA!H29</f>
        <v>0</v>
      </c>
      <c r="V43" s="695">
        <f>I43-eng10_SOC_TTA!I29</f>
        <v>0</v>
      </c>
      <c r="W43" s="695">
        <f>J43-eng10_SOC_TTA!J29</f>
        <v>0</v>
      </c>
      <c r="X43" s="695">
        <f>K43-eng10_SOC_TTA!K29</f>
        <v>0</v>
      </c>
      <c r="Y43" s="695">
        <f>L43-eng10_SOC_TTA!L29</f>
        <v>0</v>
      </c>
      <c r="Z43" s="695">
        <f>M43-eng10_SOC_TTA!M29</f>
        <v>0</v>
      </c>
      <c r="AA43" s="695">
        <f>N43-eng10_SOC_TTA!N29</f>
        <v>0</v>
      </c>
      <c r="AB43" s="695">
        <f>O43-eng10_SOC_TTA!O29</f>
        <v>0</v>
      </c>
      <c r="AC43" s="695">
        <f>P43-eng10_SOC_TTA!P29</f>
        <v>0</v>
      </c>
      <c r="AD43" s="695">
        <f>Q43-eng10_SOC_TTA!Q29</f>
        <v>0</v>
      </c>
    </row>
    <row r="44" spans="1:30" ht="22.5" customHeight="1">
      <c r="A44" s="640" t="s">
        <v>684</v>
      </c>
      <c r="B44" s="640"/>
      <c r="D44" s="679"/>
      <c r="E44" s="634"/>
      <c r="F44" s="634"/>
      <c r="G44" s="634"/>
      <c r="H44" s="634"/>
      <c r="I44" s="634"/>
      <c r="J44" s="634"/>
      <c r="K44" s="634"/>
      <c r="L44" s="716"/>
      <c r="M44" s="634"/>
      <c r="N44" s="634"/>
      <c r="O44" s="634"/>
      <c r="P44" s="634"/>
      <c r="Q44" s="634"/>
      <c r="R44" s="695">
        <f>E44-eng10_SOC_TTA!E30</f>
        <v>0</v>
      </c>
      <c r="S44" s="695">
        <f>F44-eng10_SOC_TTA!F30</f>
        <v>0</v>
      </c>
      <c r="T44" s="695">
        <f>G44-eng10_SOC_TTA!G30</f>
        <v>0</v>
      </c>
      <c r="U44" s="695">
        <f>H44-eng10_SOC_TTA!H30</f>
        <v>0</v>
      </c>
      <c r="V44" s="695">
        <f>I44-eng10_SOC_TTA!I30</f>
        <v>0</v>
      </c>
      <c r="W44" s="695">
        <f>J44-eng10_SOC_TTA!J30</f>
        <v>0</v>
      </c>
      <c r="X44" s="695">
        <f>K44-eng10_SOC_TTA!K30</f>
        <v>0</v>
      </c>
      <c r="Y44" s="695">
        <f>L44-eng10_SOC_TTA!L30</f>
        <v>0</v>
      </c>
      <c r="Z44" s="695">
        <f>M44-eng10_SOC_TTA!M30</f>
        <v>0</v>
      </c>
      <c r="AA44" s="695">
        <f>N44-eng10_SOC_TTA!N30</f>
        <v>0</v>
      </c>
      <c r="AB44" s="695">
        <f>O44-eng10_SOC_TTA!O30</f>
        <v>0</v>
      </c>
      <c r="AC44" s="695">
        <f>P44-eng10_SOC_TTA!P30</f>
        <v>0</v>
      </c>
      <c r="AD44" s="695">
        <f>Q44-eng10_SOC_TTA!Q30</f>
        <v>0</v>
      </c>
    </row>
    <row r="45" spans="1:30" ht="22.5" customHeight="1">
      <c r="A45" s="681" t="s">
        <v>685</v>
      </c>
      <c r="B45" s="640"/>
      <c r="D45" s="679"/>
      <c r="E45" s="634"/>
      <c r="F45" s="634"/>
      <c r="G45" s="634"/>
      <c r="H45" s="634"/>
      <c r="I45" s="634"/>
      <c r="J45" s="634"/>
      <c r="K45" s="634"/>
      <c r="L45" s="716"/>
      <c r="M45" s="634"/>
      <c r="N45" s="634"/>
      <c r="O45" s="634"/>
      <c r="P45" s="634"/>
      <c r="Q45" s="634"/>
      <c r="R45" s="695">
        <f>E45-eng10_SOC_TTA!E31</f>
        <v>0</v>
      </c>
      <c r="S45" s="695">
        <f>F45-eng10_SOC_TTA!F31</f>
        <v>0</v>
      </c>
      <c r="T45" s="695">
        <f>G45-eng10_SOC_TTA!G31</f>
        <v>0</v>
      </c>
      <c r="U45" s="695">
        <f>H45-eng10_SOC_TTA!H31</f>
        <v>0</v>
      </c>
      <c r="V45" s="695">
        <f>I45-eng10_SOC_TTA!I31</f>
        <v>0</v>
      </c>
      <c r="W45" s="695">
        <f>J45-eng10_SOC_TTA!J31</f>
        <v>0</v>
      </c>
      <c r="X45" s="695">
        <f>K45-eng10_SOC_TTA!K31</f>
        <v>0</v>
      </c>
      <c r="Y45" s="695">
        <f>L45-eng10_SOC_TTA!L31</f>
        <v>0</v>
      </c>
      <c r="Z45" s="695">
        <f>M45-eng10_SOC_TTA!M31</f>
        <v>0</v>
      </c>
      <c r="AA45" s="695">
        <f>N45-eng10_SOC_TTA!N31</f>
        <v>0</v>
      </c>
      <c r="AB45" s="695">
        <f>O45-eng10_SOC_TTA!O31</f>
        <v>0</v>
      </c>
      <c r="AC45" s="695">
        <f>P45-eng10_SOC_TTA!P31</f>
        <v>0</v>
      </c>
      <c r="AD45" s="695">
        <f>Q45-eng10_SOC_TTA!Q31</f>
        <v>0</v>
      </c>
    </row>
    <row r="46" spans="1:30" ht="22.5" customHeight="1">
      <c r="A46" s="640"/>
      <c r="B46" s="625" t="s">
        <v>700</v>
      </c>
      <c r="D46" s="679">
        <v>14</v>
      </c>
      <c r="E46" s="564">
        <v>10</v>
      </c>
      <c r="F46" s="637"/>
      <c r="G46" s="564">
        <v>162</v>
      </c>
      <c r="H46" s="637"/>
      <c r="I46" s="756">
        <v>0</v>
      </c>
      <c r="J46" s="631"/>
      <c r="K46" s="756">
        <v>0</v>
      </c>
      <c r="L46" s="631"/>
      <c r="M46" s="756">
        <v>0</v>
      </c>
      <c r="N46" s="631"/>
      <c r="O46" s="756">
        <v>0</v>
      </c>
      <c r="P46" s="631"/>
      <c r="Q46" s="564">
        <v>172</v>
      </c>
      <c r="R46" s="695">
        <f>E46-eng10_SOC_TTA!E32</f>
        <v>0</v>
      </c>
      <c r="S46" s="695">
        <f>F46-eng10_SOC_TTA!F32</f>
        <v>0</v>
      </c>
      <c r="T46" s="695">
        <f>G46-eng10_SOC_TTA!G32</f>
        <v>0</v>
      </c>
      <c r="U46" s="695">
        <f>H46-eng10_SOC_TTA!H32</f>
        <v>0</v>
      </c>
      <c r="V46" s="695">
        <f>I46-eng10_SOC_TTA!I32</f>
        <v>0</v>
      </c>
      <c r="W46" s="695">
        <f>J46-eng10_SOC_TTA!J32</f>
        <v>0</v>
      </c>
      <c r="X46" s="695">
        <f>K46-eng10_SOC_TTA!K32</f>
        <v>0</v>
      </c>
      <c r="Y46" s="695">
        <f>L46-eng10_SOC_TTA!L32</f>
        <v>0</v>
      </c>
      <c r="Z46" s="695">
        <f>M46-eng10_SOC_TTA!M32</f>
        <v>0</v>
      </c>
      <c r="AA46" s="695">
        <f>N46-eng10_SOC_TTA!N32</f>
        <v>0</v>
      </c>
      <c r="AB46" s="695">
        <f>O46-eng10_SOC_TTA!O32</f>
        <v>0</v>
      </c>
      <c r="AC46" s="695">
        <f>P46-eng10_SOC_TTA!P32</f>
        <v>0</v>
      </c>
      <c r="AD46" s="695">
        <f>Q46-eng10_SOC_TTA!Q32</f>
        <v>0</v>
      </c>
    </row>
    <row r="47" spans="1:30" ht="22.5" customHeight="1">
      <c r="A47" s="640"/>
      <c r="B47" s="625" t="s">
        <v>691</v>
      </c>
      <c r="C47" s="667"/>
      <c r="D47" s="679">
        <v>19</v>
      </c>
      <c r="E47" s="594">
        <v>0</v>
      </c>
      <c r="F47" s="708"/>
      <c r="G47" s="594">
        <v>0</v>
      </c>
      <c r="H47" s="708"/>
      <c r="I47" s="594">
        <v>0</v>
      </c>
      <c r="J47" s="631"/>
      <c r="K47" s="643">
        <v>-91119</v>
      </c>
      <c r="L47" s="717"/>
      <c r="M47" s="594">
        <v>0</v>
      </c>
      <c r="N47" s="545"/>
      <c r="O47" s="594">
        <v>0</v>
      </c>
      <c r="P47" s="637"/>
      <c r="Q47" s="564">
        <v>-91119</v>
      </c>
      <c r="R47" s="695">
        <f>E47-eng10_SOC_TTA!E33</f>
        <v>0</v>
      </c>
      <c r="S47" s="695">
        <f>F47-eng10_SOC_TTA!F33</f>
        <v>0</v>
      </c>
      <c r="T47" s="695">
        <f>G47-eng10_SOC_TTA!G33</f>
        <v>0</v>
      </c>
      <c r="U47" s="695">
        <f>H47-eng10_SOC_TTA!H33</f>
        <v>0</v>
      </c>
      <c r="V47" s="695">
        <f>I47-eng10_SOC_TTA!I33</f>
        <v>0</v>
      </c>
      <c r="W47" s="695">
        <f>J47-eng10_SOC_TTA!J33</f>
        <v>0</v>
      </c>
      <c r="X47" s="695">
        <f>K47-eng10_SOC_TTA!K33</f>
        <v>0</v>
      </c>
      <c r="Y47" s="695">
        <f>L47-eng10_SOC_TTA!L33</f>
        <v>0</v>
      </c>
      <c r="Z47" s="695">
        <f>M47-eng10_SOC_TTA!M33</f>
        <v>0</v>
      </c>
      <c r="AA47" s="695">
        <f>N47-eng10_SOC_TTA!N33</f>
        <v>0</v>
      </c>
      <c r="AB47" s="695">
        <f>O47-eng10_SOC_TTA!O33</f>
        <v>0</v>
      </c>
      <c r="AC47" s="695">
        <f>P47-eng10_SOC_TTA!P33</f>
        <v>0</v>
      </c>
      <c r="AD47" s="695">
        <f>Q47-eng10_SOC_TTA!Q33</f>
        <v>0</v>
      </c>
    </row>
    <row r="48" spans="1:30" ht="22.5" customHeight="1">
      <c r="A48" s="640" t="s">
        <v>693</v>
      </c>
      <c r="B48" s="640"/>
      <c r="D48" s="679"/>
      <c r="E48" s="718">
        <f>SUM(E46:E47)</f>
        <v>10</v>
      </c>
      <c r="F48" s="719"/>
      <c r="G48" s="718">
        <f>SUM(G46:G47)</f>
        <v>162</v>
      </c>
      <c r="H48" s="719"/>
      <c r="I48" s="770">
        <f>SUM(I46:I47)</f>
        <v>0</v>
      </c>
      <c r="J48" s="719"/>
      <c r="K48" s="718">
        <f>SUM(K46:K47)</f>
        <v>-91119</v>
      </c>
      <c r="L48" s="719"/>
      <c r="M48" s="770">
        <f>SUM(M46:M47)</f>
        <v>0</v>
      </c>
      <c r="N48" s="770"/>
      <c r="O48" s="770">
        <f>SUM(O46:O47)</f>
        <v>0</v>
      </c>
      <c r="P48" s="719"/>
      <c r="Q48" s="718">
        <f>SUM(Q46:Q47)</f>
        <v>-90947</v>
      </c>
      <c r="R48" s="695">
        <f>E48-eng10_SOC_TTA!E34</f>
        <v>0</v>
      </c>
      <c r="S48" s="695">
        <f>F48-eng10_SOC_TTA!F34</f>
        <v>0</v>
      </c>
      <c r="T48" s="695">
        <f>G48-eng10_SOC_TTA!G34</f>
        <v>0</v>
      </c>
      <c r="U48" s="695">
        <f>H48-eng10_SOC_TTA!H34</f>
        <v>0</v>
      </c>
      <c r="V48" s="695">
        <f>I48-eng10_SOC_TTA!I34</f>
        <v>0</v>
      </c>
      <c r="W48" s="695">
        <f>J48-eng10_SOC_TTA!J34</f>
        <v>0</v>
      </c>
      <c r="X48" s="695">
        <f>K48-eng10_SOC_TTA!K34</f>
        <v>0</v>
      </c>
      <c r="Y48" s="695">
        <f>L48-eng10_SOC_TTA!L34</f>
        <v>0</v>
      </c>
      <c r="Z48" s="695">
        <f>M48-eng10_SOC_TTA!M34</f>
        <v>0</v>
      </c>
      <c r="AA48" s="695">
        <f>N48-eng10_SOC_TTA!N34</f>
        <v>0</v>
      </c>
      <c r="AB48" s="695">
        <f>O48-eng10_SOC_TTA!O34</f>
        <v>0</v>
      </c>
      <c r="AC48" s="695">
        <f>P48-eng10_SOC_TTA!P34</f>
        <v>0</v>
      </c>
      <c r="AD48" s="695">
        <f>Q48-eng10_SOC_TTA!Q34</f>
        <v>0</v>
      </c>
    </row>
    <row r="49" spans="1:30" ht="16.5" customHeight="1">
      <c r="A49" s="640"/>
      <c r="B49" s="640"/>
      <c r="D49" s="679"/>
      <c r="E49" s="634"/>
      <c r="F49" s="634"/>
      <c r="G49" s="634"/>
      <c r="H49" s="634"/>
      <c r="I49" s="634"/>
      <c r="J49" s="634"/>
      <c r="K49" s="634"/>
      <c r="L49" s="716"/>
      <c r="M49" s="634"/>
      <c r="N49" s="634"/>
      <c r="O49" s="634"/>
      <c r="P49" s="634"/>
      <c r="Q49" s="634"/>
      <c r="R49" s="695"/>
      <c r="S49" s="695"/>
      <c r="T49" s="695"/>
      <c r="U49" s="695"/>
      <c r="V49" s="695"/>
      <c r="W49" s="695"/>
      <c r="X49" s="695"/>
      <c r="Y49" s="695"/>
      <c r="Z49" s="695"/>
      <c r="AA49" s="695"/>
      <c r="AB49" s="695"/>
      <c r="AC49" s="695"/>
      <c r="AD49" s="695"/>
    </row>
    <row r="50" spans="1:30" ht="22.5" customHeight="1">
      <c r="A50" s="667" t="s">
        <v>694</v>
      </c>
      <c r="B50" s="669"/>
      <c r="C50" s="669"/>
      <c r="D50" s="679"/>
      <c r="E50" s="634"/>
      <c r="F50" s="634"/>
      <c r="G50" s="634"/>
      <c r="H50" s="634"/>
      <c r="I50" s="634"/>
      <c r="J50" s="634"/>
      <c r="K50" s="634"/>
      <c r="L50" s="716"/>
      <c r="M50" s="634"/>
      <c r="N50" s="634"/>
      <c r="O50" s="634"/>
      <c r="P50" s="634"/>
      <c r="Q50" s="634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5"/>
      <c r="AC50" s="695"/>
      <c r="AD50" s="695"/>
    </row>
    <row r="51" spans="1:30" ht="22.5" customHeight="1">
      <c r="A51" s="702"/>
      <c r="B51" s="669" t="s">
        <v>695</v>
      </c>
      <c r="C51" s="669"/>
      <c r="D51" s="679"/>
      <c r="E51" s="756">
        <v>0</v>
      </c>
      <c r="F51" s="756"/>
      <c r="G51" s="756">
        <v>0</v>
      </c>
      <c r="H51" s="756"/>
      <c r="I51" s="756">
        <v>0</v>
      </c>
      <c r="J51" s="712"/>
      <c r="K51" s="563">
        <f>'thai-BS-3-11'!J221</f>
        <v>13508</v>
      </c>
      <c r="L51" s="712"/>
      <c r="M51" s="563">
        <v>0</v>
      </c>
      <c r="N51" s="712"/>
      <c r="O51" s="563">
        <v>0</v>
      </c>
      <c r="P51" s="712"/>
      <c r="Q51" s="563">
        <f>SUM(E51:M51)</f>
        <v>13508</v>
      </c>
      <c r="R51" s="695">
        <f>E51-eng10_SOC_TTA!E37</f>
        <v>0</v>
      </c>
      <c r="S51" s="695">
        <f>F51-eng10_SOC_TTA!F37</f>
        <v>0</v>
      </c>
      <c r="T51" s="695">
        <f>G51-eng10_SOC_TTA!G37</f>
        <v>0</v>
      </c>
      <c r="U51" s="695">
        <f>H51-eng10_SOC_TTA!H37</f>
        <v>0</v>
      </c>
      <c r="V51" s="695">
        <f>I51-eng10_SOC_TTA!I37</f>
        <v>0</v>
      </c>
      <c r="W51" s="695">
        <f>J51-eng10_SOC_TTA!J37</f>
        <v>0</v>
      </c>
      <c r="X51" s="695">
        <f>K51-eng10_SOC_TTA!K37</f>
        <v>0</v>
      </c>
      <c r="Y51" s="695">
        <f>L51-eng10_SOC_TTA!L37</f>
        <v>0</v>
      </c>
      <c r="Z51" s="695">
        <f>M51-eng10_SOC_TTA!M37</f>
        <v>0</v>
      </c>
      <c r="AA51" s="695">
        <f>N51-eng10_SOC_TTA!N37</f>
        <v>0</v>
      </c>
      <c r="AB51" s="695">
        <f>O51-eng10_SOC_TTA!O37</f>
        <v>0</v>
      </c>
      <c r="AC51" s="695">
        <f>P51-eng10_SOC_TTA!P37</f>
        <v>0</v>
      </c>
      <c r="AD51" s="695">
        <f>Q51-eng10_SOC_TTA!Q37</f>
        <v>0</v>
      </c>
    </row>
    <row r="52" spans="1:30" ht="22.5" customHeight="1">
      <c r="A52" s="702"/>
      <c r="B52" s="669" t="s">
        <v>703</v>
      </c>
      <c r="C52" s="669"/>
      <c r="E52" s="594">
        <v>0</v>
      </c>
      <c r="F52" s="545"/>
      <c r="G52" s="594">
        <v>0</v>
      </c>
      <c r="H52" s="545"/>
      <c r="I52" s="594">
        <v>0</v>
      </c>
      <c r="J52" s="712"/>
      <c r="K52" s="594">
        <v>0</v>
      </c>
      <c r="L52" s="712"/>
      <c r="M52" s="594">
        <f>'thai-BS-3-11'!J256+'thai-BS-3-11'!J258</f>
        <v>-10283</v>
      </c>
      <c r="N52" s="712"/>
      <c r="O52" s="594">
        <f>SUM(M52:N52)</f>
        <v>-10283</v>
      </c>
      <c r="P52" s="712"/>
      <c r="Q52" s="594">
        <f>SUM(E52:M52)</f>
        <v>-10283</v>
      </c>
      <c r="R52" s="695">
        <f>E52-eng10_SOC_TTA!E38</f>
        <v>0</v>
      </c>
      <c r="S52" s="695">
        <f>F52-eng10_SOC_TTA!F38</f>
        <v>0</v>
      </c>
      <c r="T52" s="695">
        <f>G52-eng10_SOC_TTA!G38</f>
        <v>0</v>
      </c>
      <c r="U52" s="695">
        <f>H52-eng10_SOC_TTA!H38</f>
        <v>0</v>
      </c>
      <c r="V52" s="695">
        <f>I52-eng10_SOC_TTA!I38</f>
        <v>0</v>
      </c>
      <c r="W52" s="695">
        <f>J52-eng10_SOC_TTA!J38</f>
        <v>0</v>
      </c>
      <c r="X52" s="695">
        <f>K52-eng10_SOC_TTA!K38</f>
        <v>0</v>
      </c>
      <c r="Y52" s="695">
        <f>L52-eng10_SOC_TTA!L38</f>
        <v>0</v>
      </c>
      <c r="Z52" s="695">
        <f>M52-eng10_SOC_TTA!M38</f>
        <v>0</v>
      </c>
      <c r="AA52" s="695">
        <f>N52-eng10_SOC_TTA!N38</f>
        <v>0</v>
      </c>
      <c r="AB52" s="695">
        <f>O52-eng10_SOC_TTA!O38</f>
        <v>0</v>
      </c>
      <c r="AC52" s="695">
        <f>P52-eng10_SOC_TTA!P38</f>
        <v>0</v>
      </c>
      <c r="AD52" s="695">
        <f>Q52-eng10_SOC_TTA!Q38</f>
        <v>0</v>
      </c>
    </row>
    <row r="53" spans="1:30" s="640" customFormat="1" ht="22.5" customHeight="1">
      <c r="A53" s="667" t="s">
        <v>696</v>
      </c>
      <c r="B53" s="693"/>
      <c r="D53" s="681"/>
      <c r="E53" s="770">
        <f>SUM(E51:E52)</f>
        <v>0</v>
      </c>
      <c r="F53" s="770"/>
      <c r="G53" s="770">
        <f>SUM(G51:G52)</f>
        <v>0</v>
      </c>
      <c r="H53" s="770"/>
      <c r="I53" s="770">
        <f>SUM(I51:I52)</f>
        <v>0</v>
      </c>
      <c r="J53" s="719"/>
      <c r="K53" s="718">
        <f>SUM(K51:K52)</f>
        <v>13508</v>
      </c>
      <c r="L53" s="719"/>
      <c r="M53" s="718">
        <f>SUM(M51:M52)</f>
        <v>-10283</v>
      </c>
      <c r="N53" s="719"/>
      <c r="O53" s="718">
        <f>SUM(O51:O52)</f>
        <v>-10283</v>
      </c>
      <c r="P53" s="714"/>
      <c r="Q53" s="718">
        <f>SUM(Q51:Q52)</f>
        <v>3225</v>
      </c>
      <c r="R53" s="695">
        <f>E53-eng10_SOC_TTA!E39</f>
        <v>0</v>
      </c>
      <c r="S53" s="695">
        <f>F53-eng10_SOC_TTA!F39</f>
        <v>0</v>
      </c>
      <c r="T53" s="695">
        <f>G53-eng10_SOC_TTA!G39</f>
        <v>0</v>
      </c>
      <c r="U53" s="695">
        <f>H53-eng10_SOC_TTA!H39</f>
        <v>0</v>
      </c>
      <c r="V53" s="695">
        <f>I53-eng10_SOC_TTA!I39</f>
        <v>0</v>
      </c>
      <c r="W53" s="695">
        <f>J53-eng10_SOC_TTA!J39</f>
        <v>0</v>
      </c>
      <c r="X53" s="695">
        <f>K53-eng10_SOC_TTA!K39</f>
        <v>0</v>
      </c>
      <c r="Y53" s="695">
        <f>L53-eng10_SOC_TTA!L39</f>
        <v>0</v>
      </c>
      <c r="Z53" s="695">
        <f>M53-eng10_SOC_TTA!M39</f>
        <v>0</v>
      </c>
      <c r="AA53" s="695">
        <f>N53-eng10_SOC_TTA!N39</f>
        <v>0</v>
      </c>
      <c r="AB53" s="695">
        <f>O53-eng10_SOC_TTA!O39</f>
        <v>0</v>
      </c>
      <c r="AC53" s="695">
        <f>P53-eng10_SOC_TTA!P39</f>
        <v>0</v>
      </c>
      <c r="AD53" s="695">
        <f>Q53-eng10_SOC_TTA!Q39</f>
        <v>0</v>
      </c>
    </row>
    <row r="54" spans="1:30" s="667" customFormat="1" ht="22.5" customHeight="1" thickBot="1">
      <c r="A54" s="640" t="s">
        <v>701</v>
      </c>
      <c r="D54" s="677"/>
      <c r="E54" s="720">
        <f>SUM(E42,E48,E53)</f>
        <v>1822464</v>
      </c>
      <c r="F54" s="721"/>
      <c r="G54" s="720">
        <f>SUM(G42,G48,G53)</f>
        <v>16060007</v>
      </c>
      <c r="H54" s="722"/>
      <c r="I54" s="720">
        <f>SUM(I42,I48,I53)</f>
        <v>110340</v>
      </c>
      <c r="J54" s="722"/>
      <c r="K54" s="720">
        <f>SUM(K42,K48,K53)</f>
        <v>7772120</v>
      </c>
      <c r="L54" s="722"/>
      <c r="M54" s="720">
        <f>SUM(M42,M48,M53)</f>
        <v>3619</v>
      </c>
      <c r="N54" s="721"/>
      <c r="O54" s="720">
        <f>SUM(O42,O48,O53)</f>
        <v>3619</v>
      </c>
      <c r="P54" s="680"/>
      <c r="Q54" s="720">
        <f>SUM(Q42,Q48,Q53)</f>
        <v>25768550</v>
      </c>
      <c r="R54" s="695">
        <f>E54-eng10_SOC_TTA!E40</f>
        <v>0</v>
      </c>
      <c r="S54" s="695">
        <f>F54-eng10_SOC_TTA!F40</f>
        <v>0</v>
      </c>
      <c r="T54" s="695">
        <f>G54-eng10_SOC_TTA!G40</f>
        <v>0</v>
      </c>
      <c r="U54" s="695">
        <f>H54-eng10_SOC_TTA!H40</f>
        <v>0</v>
      </c>
      <c r="V54" s="695">
        <f>I54-eng10_SOC_TTA!I40</f>
        <v>0</v>
      </c>
      <c r="W54" s="695">
        <f>J54-eng10_SOC_TTA!J40</f>
        <v>0</v>
      </c>
      <c r="X54" s="695">
        <f>K54-eng10_SOC_TTA!K40</f>
        <v>0</v>
      </c>
      <c r="Y54" s="695">
        <f>L54-eng10_SOC_TTA!L40</f>
        <v>0</v>
      </c>
      <c r="Z54" s="695">
        <f>M54-eng10_SOC_TTA!M40</f>
        <v>0</v>
      </c>
      <c r="AA54" s="695">
        <f>N54-eng10_SOC_TTA!N40</f>
        <v>0</v>
      </c>
      <c r="AB54" s="695">
        <f>O54-eng10_SOC_TTA!O40</f>
        <v>0</v>
      </c>
      <c r="AC54" s="695">
        <f>P54-eng10_SOC_TTA!P40</f>
        <v>0</v>
      </c>
      <c r="AD54" s="695">
        <f>Q54-eng10_SOC_TTA!Q40</f>
        <v>0</v>
      </c>
    </row>
    <row r="55" spans="1:30" ht="36.9" customHeight="1"/>
    <row r="57" spans="1:30" ht="22.5" customHeight="1">
      <c r="D57" s="771"/>
      <c r="E57" s="690"/>
      <c r="F57" s="690"/>
      <c r="G57" s="690"/>
      <c r="H57" s="690"/>
      <c r="I57" s="690"/>
      <c r="J57" s="690"/>
      <c r="K57" s="690"/>
      <c r="L57" s="690"/>
      <c r="M57" s="690"/>
      <c r="N57" s="690"/>
      <c r="O57" s="690"/>
      <c r="P57" s="690"/>
      <c r="Q57" s="690"/>
    </row>
    <row r="58" spans="1:30" ht="22.5" customHeight="1">
      <c r="D58" s="771"/>
      <c r="E58" s="690"/>
      <c r="F58" s="690"/>
      <c r="G58" s="690"/>
      <c r="H58" s="690"/>
      <c r="I58" s="690"/>
      <c r="J58" s="690"/>
      <c r="K58" s="690"/>
      <c r="L58" s="690"/>
      <c r="M58" s="690"/>
      <c r="N58" s="690"/>
      <c r="O58" s="690"/>
      <c r="P58" s="690"/>
      <c r="Q58" s="690"/>
    </row>
  </sheetData>
  <mergeCells count="8">
    <mergeCell ref="R9:AF9"/>
    <mergeCell ref="E40:Q40"/>
    <mergeCell ref="E4:Q4"/>
    <mergeCell ref="I9:K9"/>
    <mergeCell ref="E12:Q12"/>
    <mergeCell ref="E32:Q32"/>
    <mergeCell ref="M33:O33"/>
    <mergeCell ref="I37:K37"/>
  </mergeCells>
  <pageMargins left="0.7" right="0.7" top="0.48" bottom="0.5" header="0.4" footer="0.5"/>
  <pageSetup paperSize="9" scale="90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G155"/>
  <sheetViews>
    <sheetView view="pageBreakPreview" topLeftCell="A103" zoomScale="80" zoomScaleNormal="90" zoomScaleSheetLayoutView="80" workbookViewId="0">
      <selection activeCell="J212" sqref="J212"/>
    </sheetView>
  </sheetViews>
  <sheetFormatPr defaultRowHeight="21.75" customHeight="1"/>
  <cols>
    <col min="1" max="1" width="2.33203125" style="692" customWidth="1"/>
    <col min="2" max="2" width="1.88671875" style="692" customWidth="1"/>
    <col min="3" max="3" width="35.5546875" style="692" customWidth="1"/>
    <col min="4" max="4" width="8.6640625" style="723" customWidth="1"/>
    <col min="5" max="5" width="11.109375" style="724" customWidth="1"/>
    <col min="6" max="6" width="1" style="692" customWidth="1"/>
    <col min="7" max="7" width="13.33203125" style="724" customWidth="1"/>
    <col min="8" max="8" width="1" style="692" customWidth="1"/>
    <col min="9" max="9" width="11.109375" style="724" customWidth="1"/>
    <col min="10" max="10" width="1" style="715" customWidth="1"/>
    <col min="11" max="11" width="13.44140625" style="724" customWidth="1"/>
    <col min="12" max="12" width="9" style="692"/>
    <col min="13" max="13" width="0.6640625" style="692" customWidth="1"/>
    <col min="14" max="14" width="9" style="692"/>
    <col min="15" max="15" width="0.5546875" style="692" customWidth="1"/>
    <col min="16" max="16" width="9" style="692"/>
    <col min="17" max="17" width="1" style="692" customWidth="1"/>
    <col min="18" max="20" width="9" style="692"/>
    <col min="21" max="21" width="2.44140625" style="543" customWidth="1"/>
    <col min="22" max="22" width="63.88671875" style="543" customWidth="1"/>
    <col min="23" max="23" width="8.88671875" style="544" customWidth="1"/>
    <col min="24" max="24" width="0.88671875" style="543" customWidth="1"/>
    <col min="25" max="25" width="14" style="533" customWidth="1"/>
    <col min="26" max="26" width="0.88671875" style="543" customWidth="1"/>
    <col min="27" max="27" width="14" style="533" customWidth="1"/>
    <col min="28" max="28" width="0.88671875" style="543" customWidth="1"/>
    <col min="29" max="29" width="14" style="533" customWidth="1"/>
    <col min="30" max="30" width="0.88671875" style="543" customWidth="1"/>
    <col min="31" max="31" width="14" style="533" customWidth="1"/>
    <col min="32" max="256" width="9" style="692"/>
    <col min="257" max="257" width="2.33203125" style="692" customWidth="1"/>
    <col min="258" max="258" width="1.88671875" style="692" customWidth="1"/>
    <col min="259" max="259" width="35.5546875" style="692" customWidth="1"/>
    <col min="260" max="260" width="8.6640625" style="692" customWidth="1"/>
    <col min="261" max="261" width="0" style="692" hidden="1" customWidth="1"/>
    <col min="262" max="262" width="1" style="692" customWidth="1"/>
    <col min="263" max="263" width="13.33203125" style="692" customWidth="1"/>
    <col min="264" max="264" width="1" style="692" customWidth="1"/>
    <col min="265" max="265" width="0" style="692" hidden="1" customWidth="1"/>
    <col min="266" max="266" width="1" style="692" customWidth="1"/>
    <col min="267" max="267" width="13.44140625" style="692" customWidth="1"/>
    <col min="268" max="512" width="9" style="692"/>
    <col min="513" max="513" width="2.33203125" style="692" customWidth="1"/>
    <col min="514" max="514" width="1.88671875" style="692" customWidth="1"/>
    <col min="515" max="515" width="35.5546875" style="692" customWidth="1"/>
    <col min="516" max="516" width="8.6640625" style="692" customWidth="1"/>
    <col min="517" max="517" width="0" style="692" hidden="1" customWidth="1"/>
    <col min="518" max="518" width="1" style="692" customWidth="1"/>
    <col min="519" max="519" width="13.33203125" style="692" customWidth="1"/>
    <col min="520" max="520" width="1" style="692" customWidth="1"/>
    <col min="521" max="521" width="0" style="692" hidden="1" customWidth="1"/>
    <col min="522" max="522" width="1" style="692" customWidth="1"/>
    <col min="523" max="523" width="13.44140625" style="692" customWidth="1"/>
    <col min="524" max="768" width="9" style="692"/>
    <col min="769" max="769" width="2.33203125" style="692" customWidth="1"/>
    <col min="770" max="770" width="1.88671875" style="692" customWidth="1"/>
    <col min="771" max="771" width="35.5546875" style="692" customWidth="1"/>
    <col min="772" max="772" width="8.6640625" style="692" customWidth="1"/>
    <col min="773" max="773" width="0" style="692" hidden="1" customWidth="1"/>
    <col min="774" max="774" width="1" style="692" customWidth="1"/>
    <col min="775" max="775" width="13.33203125" style="692" customWidth="1"/>
    <col min="776" max="776" width="1" style="692" customWidth="1"/>
    <col min="777" max="777" width="0" style="692" hidden="1" customWidth="1"/>
    <col min="778" max="778" width="1" style="692" customWidth="1"/>
    <col min="779" max="779" width="13.44140625" style="692" customWidth="1"/>
    <col min="780" max="1024" width="9" style="692"/>
    <col min="1025" max="1025" width="2.33203125" style="692" customWidth="1"/>
    <col min="1026" max="1026" width="1.88671875" style="692" customWidth="1"/>
    <col min="1027" max="1027" width="35.5546875" style="692" customWidth="1"/>
    <col min="1028" max="1028" width="8.6640625" style="692" customWidth="1"/>
    <col min="1029" max="1029" width="0" style="692" hidden="1" customWidth="1"/>
    <col min="1030" max="1030" width="1" style="692" customWidth="1"/>
    <col min="1031" max="1031" width="13.33203125" style="692" customWidth="1"/>
    <col min="1032" max="1032" width="1" style="692" customWidth="1"/>
    <col min="1033" max="1033" width="0" style="692" hidden="1" customWidth="1"/>
    <col min="1034" max="1034" width="1" style="692" customWidth="1"/>
    <col min="1035" max="1035" width="13.44140625" style="692" customWidth="1"/>
    <col min="1036" max="1280" width="9" style="692"/>
    <col min="1281" max="1281" width="2.33203125" style="692" customWidth="1"/>
    <col min="1282" max="1282" width="1.88671875" style="692" customWidth="1"/>
    <col min="1283" max="1283" width="35.5546875" style="692" customWidth="1"/>
    <col min="1284" max="1284" width="8.6640625" style="692" customWidth="1"/>
    <col min="1285" max="1285" width="0" style="692" hidden="1" customWidth="1"/>
    <col min="1286" max="1286" width="1" style="692" customWidth="1"/>
    <col min="1287" max="1287" width="13.33203125" style="692" customWidth="1"/>
    <col min="1288" max="1288" width="1" style="692" customWidth="1"/>
    <col min="1289" max="1289" width="0" style="692" hidden="1" customWidth="1"/>
    <col min="1290" max="1290" width="1" style="692" customWidth="1"/>
    <col min="1291" max="1291" width="13.44140625" style="692" customWidth="1"/>
    <col min="1292" max="1536" width="9" style="692"/>
    <col min="1537" max="1537" width="2.33203125" style="692" customWidth="1"/>
    <col min="1538" max="1538" width="1.88671875" style="692" customWidth="1"/>
    <col min="1539" max="1539" width="35.5546875" style="692" customWidth="1"/>
    <col min="1540" max="1540" width="8.6640625" style="692" customWidth="1"/>
    <col min="1541" max="1541" width="0" style="692" hidden="1" customWidth="1"/>
    <col min="1542" max="1542" width="1" style="692" customWidth="1"/>
    <col min="1543" max="1543" width="13.33203125" style="692" customWidth="1"/>
    <col min="1544" max="1544" width="1" style="692" customWidth="1"/>
    <col min="1545" max="1545" width="0" style="692" hidden="1" customWidth="1"/>
    <col min="1546" max="1546" width="1" style="692" customWidth="1"/>
    <col min="1547" max="1547" width="13.44140625" style="692" customWidth="1"/>
    <col min="1548" max="1792" width="9" style="692"/>
    <col min="1793" max="1793" width="2.33203125" style="692" customWidth="1"/>
    <col min="1794" max="1794" width="1.88671875" style="692" customWidth="1"/>
    <col min="1795" max="1795" width="35.5546875" style="692" customWidth="1"/>
    <col min="1796" max="1796" width="8.6640625" style="692" customWidth="1"/>
    <col min="1797" max="1797" width="0" style="692" hidden="1" customWidth="1"/>
    <col min="1798" max="1798" width="1" style="692" customWidth="1"/>
    <col min="1799" max="1799" width="13.33203125" style="692" customWidth="1"/>
    <col min="1800" max="1800" width="1" style="692" customWidth="1"/>
    <col min="1801" max="1801" width="0" style="692" hidden="1" customWidth="1"/>
    <col min="1802" max="1802" width="1" style="692" customWidth="1"/>
    <col min="1803" max="1803" width="13.44140625" style="692" customWidth="1"/>
    <col min="1804" max="2048" width="9" style="692"/>
    <col min="2049" max="2049" width="2.33203125" style="692" customWidth="1"/>
    <col min="2050" max="2050" width="1.88671875" style="692" customWidth="1"/>
    <col min="2051" max="2051" width="35.5546875" style="692" customWidth="1"/>
    <col min="2052" max="2052" width="8.6640625" style="692" customWidth="1"/>
    <col min="2053" max="2053" width="0" style="692" hidden="1" customWidth="1"/>
    <col min="2054" max="2054" width="1" style="692" customWidth="1"/>
    <col min="2055" max="2055" width="13.33203125" style="692" customWidth="1"/>
    <col min="2056" max="2056" width="1" style="692" customWidth="1"/>
    <col min="2057" max="2057" width="0" style="692" hidden="1" customWidth="1"/>
    <col min="2058" max="2058" width="1" style="692" customWidth="1"/>
    <col min="2059" max="2059" width="13.44140625" style="692" customWidth="1"/>
    <col min="2060" max="2304" width="9" style="692"/>
    <col min="2305" max="2305" width="2.33203125" style="692" customWidth="1"/>
    <col min="2306" max="2306" width="1.88671875" style="692" customWidth="1"/>
    <col min="2307" max="2307" width="35.5546875" style="692" customWidth="1"/>
    <col min="2308" max="2308" width="8.6640625" style="692" customWidth="1"/>
    <col min="2309" max="2309" width="0" style="692" hidden="1" customWidth="1"/>
    <col min="2310" max="2310" width="1" style="692" customWidth="1"/>
    <col min="2311" max="2311" width="13.33203125" style="692" customWidth="1"/>
    <col min="2312" max="2312" width="1" style="692" customWidth="1"/>
    <col min="2313" max="2313" width="0" style="692" hidden="1" customWidth="1"/>
    <col min="2314" max="2314" width="1" style="692" customWidth="1"/>
    <col min="2315" max="2315" width="13.44140625" style="692" customWidth="1"/>
    <col min="2316" max="2560" width="9" style="692"/>
    <col min="2561" max="2561" width="2.33203125" style="692" customWidth="1"/>
    <col min="2562" max="2562" width="1.88671875" style="692" customWidth="1"/>
    <col min="2563" max="2563" width="35.5546875" style="692" customWidth="1"/>
    <col min="2564" max="2564" width="8.6640625" style="692" customWidth="1"/>
    <col min="2565" max="2565" width="0" style="692" hidden="1" customWidth="1"/>
    <col min="2566" max="2566" width="1" style="692" customWidth="1"/>
    <col min="2567" max="2567" width="13.33203125" style="692" customWidth="1"/>
    <col min="2568" max="2568" width="1" style="692" customWidth="1"/>
    <col min="2569" max="2569" width="0" style="692" hidden="1" customWidth="1"/>
    <col min="2570" max="2570" width="1" style="692" customWidth="1"/>
    <col min="2571" max="2571" width="13.44140625" style="692" customWidth="1"/>
    <col min="2572" max="2816" width="9" style="692"/>
    <col min="2817" max="2817" width="2.33203125" style="692" customWidth="1"/>
    <col min="2818" max="2818" width="1.88671875" style="692" customWidth="1"/>
    <col min="2819" max="2819" width="35.5546875" style="692" customWidth="1"/>
    <col min="2820" max="2820" width="8.6640625" style="692" customWidth="1"/>
    <col min="2821" max="2821" width="0" style="692" hidden="1" customWidth="1"/>
    <col min="2822" max="2822" width="1" style="692" customWidth="1"/>
    <col min="2823" max="2823" width="13.33203125" style="692" customWidth="1"/>
    <col min="2824" max="2824" width="1" style="692" customWidth="1"/>
    <col min="2825" max="2825" width="0" style="692" hidden="1" customWidth="1"/>
    <col min="2826" max="2826" width="1" style="692" customWidth="1"/>
    <col min="2827" max="2827" width="13.44140625" style="692" customWidth="1"/>
    <col min="2828" max="3072" width="9" style="692"/>
    <col min="3073" max="3073" width="2.33203125" style="692" customWidth="1"/>
    <col min="3074" max="3074" width="1.88671875" style="692" customWidth="1"/>
    <col min="3075" max="3075" width="35.5546875" style="692" customWidth="1"/>
    <col min="3076" max="3076" width="8.6640625" style="692" customWidth="1"/>
    <col min="3077" max="3077" width="0" style="692" hidden="1" customWidth="1"/>
    <col min="3078" max="3078" width="1" style="692" customWidth="1"/>
    <col min="3079" max="3079" width="13.33203125" style="692" customWidth="1"/>
    <col min="3080" max="3080" width="1" style="692" customWidth="1"/>
    <col min="3081" max="3081" width="0" style="692" hidden="1" customWidth="1"/>
    <col min="3082" max="3082" width="1" style="692" customWidth="1"/>
    <col min="3083" max="3083" width="13.44140625" style="692" customWidth="1"/>
    <col min="3084" max="3328" width="9" style="692"/>
    <col min="3329" max="3329" width="2.33203125" style="692" customWidth="1"/>
    <col min="3330" max="3330" width="1.88671875" style="692" customWidth="1"/>
    <col min="3331" max="3331" width="35.5546875" style="692" customWidth="1"/>
    <col min="3332" max="3332" width="8.6640625" style="692" customWidth="1"/>
    <col min="3333" max="3333" width="0" style="692" hidden="1" customWidth="1"/>
    <col min="3334" max="3334" width="1" style="692" customWidth="1"/>
    <col min="3335" max="3335" width="13.33203125" style="692" customWidth="1"/>
    <col min="3336" max="3336" width="1" style="692" customWidth="1"/>
    <col min="3337" max="3337" width="0" style="692" hidden="1" customWidth="1"/>
    <col min="3338" max="3338" width="1" style="692" customWidth="1"/>
    <col min="3339" max="3339" width="13.44140625" style="692" customWidth="1"/>
    <col min="3340" max="3584" width="9" style="692"/>
    <col min="3585" max="3585" width="2.33203125" style="692" customWidth="1"/>
    <col min="3586" max="3586" width="1.88671875" style="692" customWidth="1"/>
    <col min="3587" max="3587" width="35.5546875" style="692" customWidth="1"/>
    <col min="3588" max="3588" width="8.6640625" style="692" customWidth="1"/>
    <col min="3589" max="3589" width="0" style="692" hidden="1" customWidth="1"/>
    <col min="3590" max="3590" width="1" style="692" customWidth="1"/>
    <col min="3591" max="3591" width="13.33203125" style="692" customWidth="1"/>
    <col min="3592" max="3592" width="1" style="692" customWidth="1"/>
    <col min="3593" max="3593" width="0" style="692" hidden="1" customWidth="1"/>
    <col min="3594" max="3594" width="1" style="692" customWidth="1"/>
    <col min="3595" max="3595" width="13.44140625" style="692" customWidth="1"/>
    <col min="3596" max="3840" width="9" style="692"/>
    <col min="3841" max="3841" width="2.33203125" style="692" customWidth="1"/>
    <col min="3842" max="3842" width="1.88671875" style="692" customWidth="1"/>
    <col min="3843" max="3843" width="35.5546875" style="692" customWidth="1"/>
    <col min="3844" max="3844" width="8.6640625" style="692" customWidth="1"/>
    <col min="3845" max="3845" width="0" style="692" hidden="1" customWidth="1"/>
    <col min="3846" max="3846" width="1" style="692" customWidth="1"/>
    <col min="3847" max="3847" width="13.33203125" style="692" customWidth="1"/>
    <col min="3848" max="3848" width="1" style="692" customWidth="1"/>
    <col min="3849" max="3849" width="0" style="692" hidden="1" customWidth="1"/>
    <col min="3850" max="3850" width="1" style="692" customWidth="1"/>
    <col min="3851" max="3851" width="13.44140625" style="692" customWidth="1"/>
    <col min="3852" max="4096" width="9" style="692"/>
    <col min="4097" max="4097" width="2.33203125" style="692" customWidth="1"/>
    <col min="4098" max="4098" width="1.88671875" style="692" customWidth="1"/>
    <col min="4099" max="4099" width="35.5546875" style="692" customWidth="1"/>
    <col min="4100" max="4100" width="8.6640625" style="692" customWidth="1"/>
    <col min="4101" max="4101" width="0" style="692" hidden="1" customWidth="1"/>
    <col min="4102" max="4102" width="1" style="692" customWidth="1"/>
    <col min="4103" max="4103" width="13.33203125" style="692" customWidth="1"/>
    <col min="4104" max="4104" width="1" style="692" customWidth="1"/>
    <col min="4105" max="4105" width="0" style="692" hidden="1" customWidth="1"/>
    <col min="4106" max="4106" width="1" style="692" customWidth="1"/>
    <col min="4107" max="4107" width="13.44140625" style="692" customWidth="1"/>
    <col min="4108" max="4352" width="9" style="692"/>
    <col min="4353" max="4353" width="2.33203125" style="692" customWidth="1"/>
    <col min="4354" max="4354" width="1.88671875" style="692" customWidth="1"/>
    <col min="4355" max="4355" width="35.5546875" style="692" customWidth="1"/>
    <col min="4356" max="4356" width="8.6640625" style="692" customWidth="1"/>
    <col min="4357" max="4357" width="0" style="692" hidden="1" customWidth="1"/>
    <col min="4358" max="4358" width="1" style="692" customWidth="1"/>
    <col min="4359" max="4359" width="13.33203125" style="692" customWidth="1"/>
    <col min="4360" max="4360" width="1" style="692" customWidth="1"/>
    <col min="4361" max="4361" width="0" style="692" hidden="1" customWidth="1"/>
    <col min="4362" max="4362" width="1" style="692" customWidth="1"/>
    <col min="4363" max="4363" width="13.44140625" style="692" customWidth="1"/>
    <col min="4364" max="4608" width="9" style="692"/>
    <col min="4609" max="4609" width="2.33203125" style="692" customWidth="1"/>
    <col min="4610" max="4610" width="1.88671875" style="692" customWidth="1"/>
    <col min="4611" max="4611" width="35.5546875" style="692" customWidth="1"/>
    <col min="4612" max="4612" width="8.6640625" style="692" customWidth="1"/>
    <col min="4613" max="4613" width="0" style="692" hidden="1" customWidth="1"/>
    <col min="4614" max="4614" width="1" style="692" customWidth="1"/>
    <col min="4615" max="4615" width="13.33203125" style="692" customWidth="1"/>
    <col min="4616" max="4616" width="1" style="692" customWidth="1"/>
    <col min="4617" max="4617" width="0" style="692" hidden="1" customWidth="1"/>
    <col min="4618" max="4618" width="1" style="692" customWidth="1"/>
    <col min="4619" max="4619" width="13.44140625" style="692" customWidth="1"/>
    <col min="4620" max="4864" width="9" style="692"/>
    <col min="4865" max="4865" width="2.33203125" style="692" customWidth="1"/>
    <col min="4866" max="4866" width="1.88671875" style="692" customWidth="1"/>
    <col min="4867" max="4867" width="35.5546875" style="692" customWidth="1"/>
    <col min="4868" max="4868" width="8.6640625" style="692" customWidth="1"/>
    <col min="4869" max="4869" width="0" style="692" hidden="1" customWidth="1"/>
    <col min="4870" max="4870" width="1" style="692" customWidth="1"/>
    <col min="4871" max="4871" width="13.33203125" style="692" customWidth="1"/>
    <col min="4872" max="4872" width="1" style="692" customWidth="1"/>
    <col min="4873" max="4873" width="0" style="692" hidden="1" customWidth="1"/>
    <col min="4874" max="4874" width="1" style="692" customWidth="1"/>
    <col min="4875" max="4875" width="13.44140625" style="692" customWidth="1"/>
    <col min="4876" max="5120" width="9" style="692"/>
    <col min="5121" max="5121" width="2.33203125" style="692" customWidth="1"/>
    <col min="5122" max="5122" width="1.88671875" style="692" customWidth="1"/>
    <col min="5123" max="5123" width="35.5546875" style="692" customWidth="1"/>
    <col min="5124" max="5124" width="8.6640625" style="692" customWidth="1"/>
    <col min="5125" max="5125" width="0" style="692" hidden="1" customWidth="1"/>
    <col min="5126" max="5126" width="1" style="692" customWidth="1"/>
    <col min="5127" max="5127" width="13.33203125" style="692" customWidth="1"/>
    <col min="5128" max="5128" width="1" style="692" customWidth="1"/>
    <col min="5129" max="5129" width="0" style="692" hidden="1" customWidth="1"/>
    <col min="5130" max="5130" width="1" style="692" customWidth="1"/>
    <col min="5131" max="5131" width="13.44140625" style="692" customWidth="1"/>
    <col min="5132" max="5376" width="9" style="692"/>
    <col min="5377" max="5377" width="2.33203125" style="692" customWidth="1"/>
    <col min="5378" max="5378" width="1.88671875" style="692" customWidth="1"/>
    <col min="5379" max="5379" width="35.5546875" style="692" customWidth="1"/>
    <col min="5380" max="5380" width="8.6640625" style="692" customWidth="1"/>
    <col min="5381" max="5381" width="0" style="692" hidden="1" customWidth="1"/>
    <col min="5382" max="5382" width="1" style="692" customWidth="1"/>
    <col min="5383" max="5383" width="13.33203125" style="692" customWidth="1"/>
    <col min="5384" max="5384" width="1" style="692" customWidth="1"/>
    <col min="5385" max="5385" width="0" style="692" hidden="1" customWidth="1"/>
    <col min="5386" max="5386" width="1" style="692" customWidth="1"/>
    <col min="5387" max="5387" width="13.44140625" style="692" customWidth="1"/>
    <col min="5388" max="5632" width="9" style="692"/>
    <col min="5633" max="5633" width="2.33203125" style="692" customWidth="1"/>
    <col min="5634" max="5634" width="1.88671875" style="692" customWidth="1"/>
    <col min="5635" max="5635" width="35.5546875" style="692" customWidth="1"/>
    <col min="5636" max="5636" width="8.6640625" style="692" customWidth="1"/>
    <col min="5637" max="5637" width="0" style="692" hidden="1" customWidth="1"/>
    <col min="5638" max="5638" width="1" style="692" customWidth="1"/>
    <col min="5639" max="5639" width="13.33203125" style="692" customWidth="1"/>
    <col min="5640" max="5640" width="1" style="692" customWidth="1"/>
    <col min="5641" max="5641" width="0" style="692" hidden="1" customWidth="1"/>
    <col min="5642" max="5642" width="1" style="692" customWidth="1"/>
    <col min="5643" max="5643" width="13.44140625" style="692" customWidth="1"/>
    <col min="5644" max="5888" width="9" style="692"/>
    <col min="5889" max="5889" width="2.33203125" style="692" customWidth="1"/>
    <col min="5890" max="5890" width="1.88671875" style="692" customWidth="1"/>
    <col min="5891" max="5891" width="35.5546875" style="692" customWidth="1"/>
    <col min="5892" max="5892" width="8.6640625" style="692" customWidth="1"/>
    <col min="5893" max="5893" width="0" style="692" hidden="1" customWidth="1"/>
    <col min="5894" max="5894" width="1" style="692" customWidth="1"/>
    <col min="5895" max="5895" width="13.33203125" style="692" customWidth="1"/>
    <col min="5896" max="5896" width="1" style="692" customWidth="1"/>
    <col min="5897" max="5897" width="0" style="692" hidden="1" customWidth="1"/>
    <col min="5898" max="5898" width="1" style="692" customWidth="1"/>
    <col min="5899" max="5899" width="13.44140625" style="692" customWidth="1"/>
    <col min="5900" max="6144" width="9" style="692"/>
    <col min="6145" max="6145" width="2.33203125" style="692" customWidth="1"/>
    <col min="6146" max="6146" width="1.88671875" style="692" customWidth="1"/>
    <col min="6147" max="6147" width="35.5546875" style="692" customWidth="1"/>
    <col min="6148" max="6148" width="8.6640625" style="692" customWidth="1"/>
    <col min="6149" max="6149" width="0" style="692" hidden="1" customWidth="1"/>
    <col min="6150" max="6150" width="1" style="692" customWidth="1"/>
    <col min="6151" max="6151" width="13.33203125" style="692" customWidth="1"/>
    <col min="6152" max="6152" width="1" style="692" customWidth="1"/>
    <col min="6153" max="6153" width="0" style="692" hidden="1" customWidth="1"/>
    <col min="6154" max="6154" width="1" style="692" customWidth="1"/>
    <col min="6155" max="6155" width="13.44140625" style="692" customWidth="1"/>
    <col min="6156" max="6400" width="9" style="692"/>
    <col min="6401" max="6401" width="2.33203125" style="692" customWidth="1"/>
    <col min="6402" max="6402" width="1.88671875" style="692" customWidth="1"/>
    <col min="6403" max="6403" width="35.5546875" style="692" customWidth="1"/>
    <col min="6404" max="6404" width="8.6640625" style="692" customWidth="1"/>
    <col min="6405" max="6405" width="0" style="692" hidden="1" customWidth="1"/>
    <col min="6406" max="6406" width="1" style="692" customWidth="1"/>
    <col min="6407" max="6407" width="13.33203125" style="692" customWidth="1"/>
    <col min="6408" max="6408" width="1" style="692" customWidth="1"/>
    <col min="6409" max="6409" width="0" style="692" hidden="1" customWidth="1"/>
    <col min="6410" max="6410" width="1" style="692" customWidth="1"/>
    <col min="6411" max="6411" width="13.44140625" style="692" customWidth="1"/>
    <col min="6412" max="6656" width="9" style="692"/>
    <col min="6657" max="6657" width="2.33203125" style="692" customWidth="1"/>
    <col min="6658" max="6658" width="1.88671875" style="692" customWidth="1"/>
    <col min="6659" max="6659" width="35.5546875" style="692" customWidth="1"/>
    <col min="6660" max="6660" width="8.6640625" style="692" customWidth="1"/>
    <col min="6661" max="6661" width="0" style="692" hidden="1" customWidth="1"/>
    <col min="6662" max="6662" width="1" style="692" customWidth="1"/>
    <col min="6663" max="6663" width="13.33203125" style="692" customWidth="1"/>
    <col min="6664" max="6664" width="1" style="692" customWidth="1"/>
    <col min="6665" max="6665" width="0" style="692" hidden="1" customWidth="1"/>
    <col min="6666" max="6666" width="1" style="692" customWidth="1"/>
    <col min="6667" max="6667" width="13.44140625" style="692" customWidth="1"/>
    <col min="6668" max="6912" width="9" style="692"/>
    <col min="6913" max="6913" width="2.33203125" style="692" customWidth="1"/>
    <col min="6914" max="6914" width="1.88671875" style="692" customWidth="1"/>
    <col min="6915" max="6915" width="35.5546875" style="692" customWidth="1"/>
    <col min="6916" max="6916" width="8.6640625" style="692" customWidth="1"/>
    <col min="6917" max="6917" width="0" style="692" hidden="1" customWidth="1"/>
    <col min="6918" max="6918" width="1" style="692" customWidth="1"/>
    <col min="6919" max="6919" width="13.33203125" style="692" customWidth="1"/>
    <col min="6920" max="6920" width="1" style="692" customWidth="1"/>
    <col min="6921" max="6921" width="0" style="692" hidden="1" customWidth="1"/>
    <col min="6922" max="6922" width="1" style="692" customWidth="1"/>
    <col min="6923" max="6923" width="13.44140625" style="692" customWidth="1"/>
    <col min="6924" max="7168" width="9" style="692"/>
    <col min="7169" max="7169" width="2.33203125" style="692" customWidth="1"/>
    <col min="7170" max="7170" width="1.88671875" style="692" customWidth="1"/>
    <col min="7171" max="7171" width="35.5546875" style="692" customWidth="1"/>
    <col min="7172" max="7172" width="8.6640625" style="692" customWidth="1"/>
    <col min="7173" max="7173" width="0" style="692" hidden="1" customWidth="1"/>
    <col min="7174" max="7174" width="1" style="692" customWidth="1"/>
    <col min="7175" max="7175" width="13.33203125" style="692" customWidth="1"/>
    <col min="7176" max="7176" width="1" style="692" customWidth="1"/>
    <col min="7177" max="7177" width="0" style="692" hidden="1" customWidth="1"/>
    <col min="7178" max="7178" width="1" style="692" customWidth="1"/>
    <col min="7179" max="7179" width="13.44140625" style="692" customWidth="1"/>
    <col min="7180" max="7424" width="9" style="692"/>
    <col min="7425" max="7425" width="2.33203125" style="692" customWidth="1"/>
    <col min="7426" max="7426" width="1.88671875" style="692" customWidth="1"/>
    <col min="7427" max="7427" width="35.5546875" style="692" customWidth="1"/>
    <col min="7428" max="7428" width="8.6640625" style="692" customWidth="1"/>
    <col min="7429" max="7429" width="0" style="692" hidden="1" customWidth="1"/>
    <col min="7430" max="7430" width="1" style="692" customWidth="1"/>
    <col min="7431" max="7431" width="13.33203125" style="692" customWidth="1"/>
    <col min="7432" max="7432" width="1" style="692" customWidth="1"/>
    <col min="7433" max="7433" width="0" style="692" hidden="1" customWidth="1"/>
    <col min="7434" max="7434" width="1" style="692" customWidth="1"/>
    <col min="7435" max="7435" width="13.44140625" style="692" customWidth="1"/>
    <col min="7436" max="7680" width="9" style="692"/>
    <col min="7681" max="7681" width="2.33203125" style="692" customWidth="1"/>
    <col min="7682" max="7682" width="1.88671875" style="692" customWidth="1"/>
    <col min="7683" max="7683" width="35.5546875" style="692" customWidth="1"/>
    <col min="7684" max="7684" width="8.6640625" style="692" customWidth="1"/>
    <col min="7685" max="7685" width="0" style="692" hidden="1" customWidth="1"/>
    <col min="7686" max="7686" width="1" style="692" customWidth="1"/>
    <col min="7687" max="7687" width="13.33203125" style="692" customWidth="1"/>
    <col min="7688" max="7688" width="1" style="692" customWidth="1"/>
    <col min="7689" max="7689" width="0" style="692" hidden="1" customWidth="1"/>
    <col min="7690" max="7690" width="1" style="692" customWidth="1"/>
    <col min="7691" max="7691" width="13.44140625" style="692" customWidth="1"/>
    <col min="7692" max="7936" width="9" style="692"/>
    <col min="7937" max="7937" width="2.33203125" style="692" customWidth="1"/>
    <col min="7938" max="7938" width="1.88671875" style="692" customWidth="1"/>
    <col min="7939" max="7939" width="35.5546875" style="692" customWidth="1"/>
    <col min="7940" max="7940" width="8.6640625" style="692" customWidth="1"/>
    <col min="7941" max="7941" width="0" style="692" hidden="1" customWidth="1"/>
    <col min="7942" max="7942" width="1" style="692" customWidth="1"/>
    <col min="7943" max="7943" width="13.33203125" style="692" customWidth="1"/>
    <col min="7944" max="7944" width="1" style="692" customWidth="1"/>
    <col min="7945" max="7945" width="0" style="692" hidden="1" customWidth="1"/>
    <col min="7946" max="7946" width="1" style="692" customWidth="1"/>
    <col min="7947" max="7947" width="13.44140625" style="692" customWidth="1"/>
    <col min="7948" max="8192" width="9" style="692"/>
    <col min="8193" max="8193" width="2.33203125" style="692" customWidth="1"/>
    <col min="8194" max="8194" width="1.88671875" style="692" customWidth="1"/>
    <col min="8195" max="8195" width="35.5546875" style="692" customWidth="1"/>
    <col min="8196" max="8196" width="8.6640625" style="692" customWidth="1"/>
    <col min="8197" max="8197" width="0" style="692" hidden="1" customWidth="1"/>
    <col min="8198" max="8198" width="1" style="692" customWidth="1"/>
    <col min="8199" max="8199" width="13.33203125" style="692" customWidth="1"/>
    <col min="8200" max="8200" width="1" style="692" customWidth="1"/>
    <col min="8201" max="8201" width="0" style="692" hidden="1" customWidth="1"/>
    <col min="8202" max="8202" width="1" style="692" customWidth="1"/>
    <col min="8203" max="8203" width="13.44140625" style="692" customWidth="1"/>
    <col min="8204" max="8448" width="9" style="692"/>
    <col min="8449" max="8449" width="2.33203125" style="692" customWidth="1"/>
    <col min="8450" max="8450" width="1.88671875" style="692" customWidth="1"/>
    <col min="8451" max="8451" width="35.5546875" style="692" customWidth="1"/>
    <col min="8452" max="8452" width="8.6640625" style="692" customWidth="1"/>
    <col min="8453" max="8453" width="0" style="692" hidden="1" customWidth="1"/>
    <col min="8454" max="8454" width="1" style="692" customWidth="1"/>
    <col min="8455" max="8455" width="13.33203125" style="692" customWidth="1"/>
    <col min="8456" max="8456" width="1" style="692" customWidth="1"/>
    <col min="8457" max="8457" width="0" style="692" hidden="1" customWidth="1"/>
    <col min="8458" max="8458" width="1" style="692" customWidth="1"/>
    <col min="8459" max="8459" width="13.44140625" style="692" customWidth="1"/>
    <col min="8460" max="8704" width="9" style="692"/>
    <col min="8705" max="8705" width="2.33203125" style="692" customWidth="1"/>
    <col min="8706" max="8706" width="1.88671875" style="692" customWidth="1"/>
    <col min="8707" max="8707" width="35.5546875" style="692" customWidth="1"/>
    <col min="8708" max="8708" width="8.6640625" style="692" customWidth="1"/>
    <col min="8709" max="8709" width="0" style="692" hidden="1" customWidth="1"/>
    <col min="8710" max="8710" width="1" style="692" customWidth="1"/>
    <col min="8711" max="8711" width="13.33203125" style="692" customWidth="1"/>
    <col min="8712" max="8712" width="1" style="692" customWidth="1"/>
    <col min="8713" max="8713" width="0" style="692" hidden="1" customWidth="1"/>
    <col min="8714" max="8714" width="1" style="692" customWidth="1"/>
    <col min="8715" max="8715" width="13.44140625" style="692" customWidth="1"/>
    <col min="8716" max="8960" width="9" style="692"/>
    <col min="8961" max="8961" width="2.33203125" style="692" customWidth="1"/>
    <col min="8962" max="8962" width="1.88671875" style="692" customWidth="1"/>
    <col min="8963" max="8963" width="35.5546875" style="692" customWidth="1"/>
    <col min="8964" max="8964" width="8.6640625" style="692" customWidth="1"/>
    <col min="8965" max="8965" width="0" style="692" hidden="1" customWidth="1"/>
    <col min="8966" max="8966" width="1" style="692" customWidth="1"/>
    <col min="8967" max="8967" width="13.33203125" style="692" customWidth="1"/>
    <col min="8968" max="8968" width="1" style="692" customWidth="1"/>
    <col min="8969" max="8969" width="0" style="692" hidden="1" customWidth="1"/>
    <col min="8970" max="8970" width="1" style="692" customWidth="1"/>
    <col min="8971" max="8971" width="13.44140625" style="692" customWidth="1"/>
    <col min="8972" max="9216" width="9" style="692"/>
    <col min="9217" max="9217" width="2.33203125" style="692" customWidth="1"/>
    <col min="9218" max="9218" width="1.88671875" style="692" customWidth="1"/>
    <col min="9219" max="9219" width="35.5546875" style="692" customWidth="1"/>
    <col min="9220" max="9220" width="8.6640625" style="692" customWidth="1"/>
    <col min="9221" max="9221" width="0" style="692" hidden="1" customWidth="1"/>
    <col min="9222" max="9222" width="1" style="692" customWidth="1"/>
    <col min="9223" max="9223" width="13.33203125" style="692" customWidth="1"/>
    <col min="9224" max="9224" width="1" style="692" customWidth="1"/>
    <col min="9225" max="9225" width="0" style="692" hidden="1" customWidth="1"/>
    <col min="9226" max="9226" width="1" style="692" customWidth="1"/>
    <col min="9227" max="9227" width="13.44140625" style="692" customWidth="1"/>
    <col min="9228" max="9472" width="9" style="692"/>
    <col min="9473" max="9473" width="2.33203125" style="692" customWidth="1"/>
    <col min="9474" max="9474" width="1.88671875" style="692" customWidth="1"/>
    <col min="9475" max="9475" width="35.5546875" style="692" customWidth="1"/>
    <col min="9476" max="9476" width="8.6640625" style="692" customWidth="1"/>
    <col min="9477" max="9477" width="0" style="692" hidden="1" customWidth="1"/>
    <col min="9478" max="9478" width="1" style="692" customWidth="1"/>
    <col min="9479" max="9479" width="13.33203125" style="692" customWidth="1"/>
    <col min="9480" max="9480" width="1" style="692" customWidth="1"/>
    <col min="9481" max="9481" width="0" style="692" hidden="1" customWidth="1"/>
    <col min="9482" max="9482" width="1" style="692" customWidth="1"/>
    <col min="9483" max="9483" width="13.44140625" style="692" customWidth="1"/>
    <col min="9484" max="9728" width="9" style="692"/>
    <col min="9729" max="9729" width="2.33203125" style="692" customWidth="1"/>
    <col min="9730" max="9730" width="1.88671875" style="692" customWidth="1"/>
    <col min="9731" max="9731" width="35.5546875" style="692" customWidth="1"/>
    <col min="9732" max="9732" width="8.6640625" style="692" customWidth="1"/>
    <col min="9733" max="9733" width="0" style="692" hidden="1" customWidth="1"/>
    <col min="9734" max="9734" width="1" style="692" customWidth="1"/>
    <col min="9735" max="9735" width="13.33203125" style="692" customWidth="1"/>
    <col min="9736" max="9736" width="1" style="692" customWidth="1"/>
    <col min="9737" max="9737" width="0" style="692" hidden="1" customWidth="1"/>
    <col min="9738" max="9738" width="1" style="692" customWidth="1"/>
    <col min="9739" max="9739" width="13.44140625" style="692" customWidth="1"/>
    <col min="9740" max="9984" width="9" style="692"/>
    <col min="9985" max="9985" width="2.33203125" style="692" customWidth="1"/>
    <col min="9986" max="9986" width="1.88671875" style="692" customWidth="1"/>
    <col min="9987" max="9987" width="35.5546875" style="692" customWidth="1"/>
    <col min="9988" max="9988" width="8.6640625" style="692" customWidth="1"/>
    <col min="9989" max="9989" width="0" style="692" hidden="1" customWidth="1"/>
    <col min="9990" max="9990" width="1" style="692" customWidth="1"/>
    <col min="9991" max="9991" width="13.33203125" style="692" customWidth="1"/>
    <col min="9992" max="9992" width="1" style="692" customWidth="1"/>
    <col min="9993" max="9993" width="0" style="692" hidden="1" customWidth="1"/>
    <col min="9994" max="9994" width="1" style="692" customWidth="1"/>
    <col min="9995" max="9995" width="13.44140625" style="692" customWidth="1"/>
    <col min="9996" max="10240" width="9" style="692"/>
    <col min="10241" max="10241" width="2.33203125" style="692" customWidth="1"/>
    <col min="10242" max="10242" width="1.88671875" style="692" customWidth="1"/>
    <col min="10243" max="10243" width="35.5546875" style="692" customWidth="1"/>
    <col min="10244" max="10244" width="8.6640625" style="692" customWidth="1"/>
    <col min="10245" max="10245" width="0" style="692" hidden="1" customWidth="1"/>
    <col min="10246" max="10246" width="1" style="692" customWidth="1"/>
    <col min="10247" max="10247" width="13.33203125" style="692" customWidth="1"/>
    <col min="10248" max="10248" width="1" style="692" customWidth="1"/>
    <col min="10249" max="10249" width="0" style="692" hidden="1" customWidth="1"/>
    <col min="10250" max="10250" width="1" style="692" customWidth="1"/>
    <col min="10251" max="10251" width="13.44140625" style="692" customWidth="1"/>
    <col min="10252" max="10496" width="9" style="692"/>
    <col min="10497" max="10497" width="2.33203125" style="692" customWidth="1"/>
    <col min="10498" max="10498" width="1.88671875" style="692" customWidth="1"/>
    <col min="10499" max="10499" width="35.5546875" style="692" customWidth="1"/>
    <col min="10500" max="10500" width="8.6640625" style="692" customWidth="1"/>
    <col min="10501" max="10501" width="0" style="692" hidden="1" customWidth="1"/>
    <col min="10502" max="10502" width="1" style="692" customWidth="1"/>
    <col min="10503" max="10503" width="13.33203125" style="692" customWidth="1"/>
    <col min="10504" max="10504" width="1" style="692" customWidth="1"/>
    <col min="10505" max="10505" width="0" style="692" hidden="1" customWidth="1"/>
    <col min="10506" max="10506" width="1" style="692" customWidth="1"/>
    <col min="10507" max="10507" width="13.44140625" style="692" customWidth="1"/>
    <col min="10508" max="10752" width="9" style="692"/>
    <col min="10753" max="10753" width="2.33203125" style="692" customWidth="1"/>
    <col min="10754" max="10754" width="1.88671875" style="692" customWidth="1"/>
    <col min="10755" max="10755" width="35.5546875" style="692" customWidth="1"/>
    <col min="10756" max="10756" width="8.6640625" style="692" customWidth="1"/>
    <col min="10757" max="10757" width="0" style="692" hidden="1" customWidth="1"/>
    <col min="10758" max="10758" width="1" style="692" customWidth="1"/>
    <col min="10759" max="10759" width="13.33203125" style="692" customWidth="1"/>
    <col min="10760" max="10760" width="1" style="692" customWidth="1"/>
    <col min="10761" max="10761" width="0" style="692" hidden="1" customWidth="1"/>
    <col min="10762" max="10762" width="1" style="692" customWidth="1"/>
    <col min="10763" max="10763" width="13.44140625" style="692" customWidth="1"/>
    <col min="10764" max="11008" width="9" style="692"/>
    <col min="11009" max="11009" width="2.33203125" style="692" customWidth="1"/>
    <col min="11010" max="11010" width="1.88671875" style="692" customWidth="1"/>
    <col min="11011" max="11011" width="35.5546875" style="692" customWidth="1"/>
    <col min="11012" max="11012" width="8.6640625" style="692" customWidth="1"/>
    <col min="11013" max="11013" width="0" style="692" hidden="1" customWidth="1"/>
    <col min="11014" max="11014" width="1" style="692" customWidth="1"/>
    <col min="11015" max="11015" width="13.33203125" style="692" customWidth="1"/>
    <col min="11016" max="11016" width="1" style="692" customWidth="1"/>
    <col min="11017" max="11017" width="0" style="692" hidden="1" customWidth="1"/>
    <col min="11018" max="11018" width="1" style="692" customWidth="1"/>
    <col min="11019" max="11019" width="13.44140625" style="692" customWidth="1"/>
    <col min="11020" max="11264" width="9" style="692"/>
    <col min="11265" max="11265" width="2.33203125" style="692" customWidth="1"/>
    <col min="11266" max="11266" width="1.88671875" style="692" customWidth="1"/>
    <col min="11267" max="11267" width="35.5546875" style="692" customWidth="1"/>
    <col min="11268" max="11268" width="8.6640625" style="692" customWidth="1"/>
    <col min="11269" max="11269" width="0" style="692" hidden="1" customWidth="1"/>
    <col min="11270" max="11270" width="1" style="692" customWidth="1"/>
    <col min="11271" max="11271" width="13.33203125" style="692" customWidth="1"/>
    <col min="11272" max="11272" width="1" style="692" customWidth="1"/>
    <col min="11273" max="11273" width="0" style="692" hidden="1" customWidth="1"/>
    <col min="11274" max="11274" width="1" style="692" customWidth="1"/>
    <col min="11275" max="11275" width="13.44140625" style="692" customWidth="1"/>
    <col min="11276" max="11520" width="9" style="692"/>
    <col min="11521" max="11521" width="2.33203125" style="692" customWidth="1"/>
    <col min="11522" max="11522" width="1.88671875" style="692" customWidth="1"/>
    <col min="11523" max="11523" width="35.5546875" style="692" customWidth="1"/>
    <col min="11524" max="11524" width="8.6640625" style="692" customWidth="1"/>
    <col min="11525" max="11525" width="0" style="692" hidden="1" customWidth="1"/>
    <col min="11526" max="11526" width="1" style="692" customWidth="1"/>
    <col min="11527" max="11527" width="13.33203125" style="692" customWidth="1"/>
    <col min="11528" max="11528" width="1" style="692" customWidth="1"/>
    <col min="11529" max="11529" width="0" style="692" hidden="1" customWidth="1"/>
    <col min="11530" max="11530" width="1" style="692" customWidth="1"/>
    <col min="11531" max="11531" width="13.44140625" style="692" customWidth="1"/>
    <col min="11532" max="11776" width="9" style="692"/>
    <col min="11777" max="11777" width="2.33203125" style="692" customWidth="1"/>
    <col min="11778" max="11778" width="1.88671875" style="692" customWidth="1"/>
    <col min="11779" max="11779" width="35.5546875" style="692" customWidth="1"/>
    <col min="11780" max="11780" width="8.6640625" style="692" customWidth="1"/>
    <col min="11781" max="11781" width="0" style="692" hidden="1" customWidth="1"/>
    <col min="11782" max="11782" width="1" style="692" customWidth="1"/>
    <col min="11783" max="11783" width="13.33203125" style="692" customWidth="1"/>
    <col min="11784" max="11784" width="1" style="692" customWidth="1"/>
    <col min="11785" max="11785" width="0" style="692" hidden="1" customWidth="1"/>
    <col min="11786" max="11786" width="1" style="692" customWidth="1"/>
    <col min="11787" max="11787" width="13.44140625" style="692" customWidth="1"/>
    <col min="11788" max="12032" width="9" style="692"/>
    <col min="12033" max="12033" width="2.33203125" style="692" customWidth="1"/>
    <col min="12034" max="12034" width="1.88671875" style="692" customWidth="1"/>
    <col min="12035" max="12035" width="35.5546875" style="692" customWidth="1"/>
    <col min="12036" max="12036" width="8.6640625" style="692" customWidth="1"/>
    <col min="12037" max="12037" width="0" style="692" hidden="1" customWidth="1"/>
    <col min="12038" max="12038" width="1" style="692" customWidth="1"/>
    <col min="12039" max="12039" width="13.33203125" style="692" customWidth="1"/>
    <col min="12040" max="12040" width="1" style="692" customWidth="1"/>
    <col min="12041" max="12041" width="0" style="692" hidden="1" customWidth="1"/>
    <col min="12042" max="12042" width="1" style="692" customWidth="1"/>
    <col min="12043" max="12043" width="13.44140625" style="692" customWidth="1"/>
    <col min="12044" max="12288" width="9" style="692"/>
    <col min="12289" max="12289" width="2.33203125" style="692" customWidth="1"/>
    <col min="12290" max="12290" width="1.88671875" style="692" customWidth="1"/>
    <col min="12291" max="12291" width="35.5546875" style="692" customWidth="1"/>
    <col min="12292" max="12292" width="8.6640625" style="692" customWidth="1"/>
    <col min="12293" max="12293" width="0" style="692" hidden="1" customWidth="1"/>
    <col min="12294" max="12294" width="1" style="692" customWidth="1"/>
    <col min="12295" max="12295" width="13.33203125" style="692" customWidth="1"/>
    <col min="12296" max="12296" width="1" style="692" customWidth="1"/>
    <col min="12297" max="12297" width="0" style="692" hidden="1" customWidth="1"/>
    <col min="12298" max="12298" width="1" style="692" customWidth="1"/>
    <col min="12299" max="12299" width="13.44140625" style="692" customWidth="1"/>
    <col min="12300" max="12544" width="9" style="692"/>
    <col min="12545" max="12545" width="2.33203125" style="692" customWidth="1"/>
    <col min="12546" max="12546" width="1.88671875" style="692" customWidth="1"/>
    <col min="12547" max="12547" width="35.5546875" style="692" customWidth="1"/>
    <col min="12548" max="12548" width="8.6640625" style="692" customWidth="1"/>
    <col min="12549" max="12549" width="0" style="692" hidden="1" customWidth="1"/>
    <col min="12550" max="12550" width="1" style="692" customWidth="1"/>
    <col min="12551" max="12551" width="13.33203125" style="692" customWidth="1"/>
    <col min="12552" max="12552" width="1" style="692" customWidth="1"/>
    <col min="12553" max="12553" width="0" style="692" hidden="1" customWidth="1"/>
    <col min="12554" max="12554" width="1" style="692" customWidth="1"/>
    <col min="12555" max="12555" width="13.44140625" style="692" customWidth="1"/>
    <col min="12556" max="12800" width="9" style="692"/>
    <col min="12801" max="12801" width="2.33203125" style="692" customWidth="1"/>
    <col min="12802" max="12802" width="1.88671875" style="692" customWidth="1"/>
    <col min="12803" max="12803" width="35.5546875" style="692" customWidth="1"/>
    <col min="12804" max="12804" width="8.6640625" style="692" customWidth="1"/>
    <col min="12805" max="12805" width="0" style="692" hidden="1" customWidth="1"/>
    <col min="12806" max="12806" width="1" style="692" customWidth="1"/>
    <col min="12807" max="12807" width="13.33203125" style="692" customWidth="1"/>
    <col min="12808" max="12808" width="1" style="692" customWidth="1"/>
    <col min="12809" max="12809" width="0" style="692" hidden="1" customWidth="1"/>
    <col min="12810" max="12810" width="1" style="692" customWidth="1"/>
    <col min="12811" max="12811" width="13.44140625" style="692" customWidth="1"/>
    <col min="12812" max="13056" width="9" style="692"/>
    <col min="13057" max="13057" width="2.33203125" style="692" customWidth="1"/>
    <col min="13058" max="13058" width="1.88671875" style="692" customWidth="1"/>
    <col min="13059" max="13059" width="35.5546875" style="692" customWidth="1"/>
    <col min="13060" max="13060" width="8.6640625" style="692" customWidth="1"/>
    <col min="13061" max="13061" width="0" style="692" hidden="1" customWidth="1"/>
    <col min="13062" max="13062" width="1" style="692" customWidth="1"/>
    <col min="13063" max="13063" width="13.33203125" style="692" customWidth="1"/>
    <col min="13064" max="13064" width="1" style="692" customWidth="1"/>
    <col min="13065" max="13065" width="0" style="692" hidden="1" customWidth="1"/>
    <col min="13066" max="13066" width="1" style="692" customWidth="1"/>
    <col min="13067" max="13067" width="13.44140625" style="692" customWidth="1"/>
    <col min="13068" max="13312" width="9" style="692"/>
    <col min="13313" max="13313" width="2.33203125" style="692" customWidth="1"/>
    <col min="13314" max="13314" width="1.88671875" style="692" customWidth="1"/>
    <col min="13315" max="13315" width="35.5546875" style="692" customWidth="1"/>
    <col min="13316" max="13316" width="8.6640625" style="692" customWidth="1"/>
    <col min="13317" max="13317" width="0" style="692" hidden="1" customWidth="1"/>
    <col min="13318" max="13318" width="1" style="692" customWidth="1"/>
    <col min="13319" max="13319" width="13.33203125" style="692" customWidth="1"/>
    <col min="13320" max="13320" width="1" style="692" customWidth="1"/>
    <col min="13321" max="13321" width="0" style="692" hidden="1" customWidth="1"/>
    <col min="13322" max="13322" width="1" style="692" customWidth="1"/>
    <col min="13323" max="13323" width="13.44140625" style="692" customWidth="1"/>
    <col min="13324" max="13568" width="9" style="692"/>
    <col min="13569" max="13569" width="2.33203125" style="692" customWidth="1"/>
    <col min="13570" max="13570" width="1.88671875" style="692" customWidth="1"/>
    <col min="13571" max="13571" width="35.5546875" style="692" customWidth="1"/>
    <col min="13572" max="13572" width="8.6640625" style="692" customWidth="1"/>
    <col min="13573" max="13573" width="0" style="692" hidden="1" customWidth="1"/>
    <col min="13574" max="13574" width="1" style="692" customWidth="1"/>
    <col min="13575" max="13575" width="13.33203125" style="692" customWidth="1"/>
    <col min="13576" max="13576" width="1" style="692" customWidth="1"/>
    <col min="13577" max="13577" width="0" style="692" hidden="1" customWidth="1"/>
    <col min="13578" max="13578" width="1" style="692" customWidth="1"/>
    <col min="13579" max="13579" width="13.44140625" style="692" customWidth="1"/>
    <col min="13580" max="13824" width="9" style="692"/>
    <col min="13825" max="13825" width="2.33203125" style="692" customWidth="1"/>
    <col min="13826" max="13826" width="1.88671875" style="692" customWidth="1"/>
    <col min="13827" max="13827" width="35.5546875" style="692" customWidth="1"/>
    <col min="13828" max="13828" width="8.6640625" style="692" customWidth="1"/>
    <col min="13829" max="13829" width="0" style="692" hidden="1" customWidth="1"/>
    <col min="13830" max="13830" width="1" style="692" customWidth="1"/>
    <col min="13831" max="13831" width="13.33203125" style="692" customWidth="1"/>
    <col min="13832" max="13832" width="1" style="692" customWidth="1"/>
    <col min="13833" max="13833" width="0" style="692" hidden="1" customWidth="1"/>
    <col min="13834" max="13834" width="1" style="692" customWidth="1"/>
    <col min="13835" max="13835" width="13.44140625" style="692" customWidth="1"/>
    <col min="13836" max="14080" width="9" style="692"/>
    <col min="14081" max="14081" width="2.33203125" style="692" customWidth="1"/>
    <col min="14082" max="14082" width="1.88671875" style="692" customWidth="1"/>
    <col min="14083" max="14083" width="35.5546875" style="692" customWidth="1"/>
    <col min="14084" max="14084" width="8.6640625" style="692" customWidth="1"/>
    <col min="14085" max="14085" width="0" style="692" hidden="1" customWidth="1"/>
    <col min="14086" max="14086" width="1" style="692" customWidth="1"/>
    <col min="14087" max="14087" width="13.33203125" style="692" customWidth="1"/>
    <col min="14088" max="14088" width="1" style="692" customWidth="1"/>
    <col min="14089" max="14089" width="0" style="692" hidden="1" customWidth="1"/>
    <col min="14090" max="14090" width="1" style="692" customWidth="1"/>
    <col min="14091" max="14091" width="13.44140625" style="692" customWidth="1"/>
    <col min="14092" max="14336" width="9" style="692"/>
    <col min="14337" max="14337" width="2.33203125" style="692" customWidth="1"/>
    <col min="14338" max="14338" width="1.88671875" style="692" customWidth="1"/>
    <col min="14339" max="14339" width="35.5546875" style="692" customWidth="1"/>
    <col min="14340" max="14340" width="8.6640625" style="692" customWidth="1"/>
    <col min="14341" max="14341" width="0" style="692" hidden="1" customWidth="1"/>
    <col min="14342" max="14342" width="1" style="692" customWidth="1"/>
    <col min="14343" max="14343" width="13.33203125" style="692" customWidth="1"/>
    <col min="14344" max="14344" width="1" style="692" customWidth="1"/>
    <col min="14345" max="14345" width="0" style="692" hidden="1" customWidth="1"/>
    <col min="14346" max="14346" width="1" style="692" customWidth="1"/>
    <col min="14347" max="14347" width="13.44140625" style="692" customWidth="1"/>
    <col min="14348" max="14592" width="9" style="692"/>
    <col min="14593" max="14593" width="2.33203125" style="692" customWidth="1"/>
    <col min="14594" max="14594" width="1.88671875" style="692" customWidth="1"/>
    <col min="14595" max="14595" width="35.5546875" style="692" customWidth="1"/>
    <col min="14596" max="14596" width="8.6640625" style="692" customWidth="1"/>
    <col min="14597" max="14597" width="0" style="692" hidden="1" customWidth="1"/>
    <col min="14598" max="14598" width="1" style="692" customWidth="1"/>
    <col min="14599" max="14599" width="13.33203125" style="692" customWidth="1"/>
    <col min="14600" max="14600" width="1" style="692" customWidth="1"/>
    <col min="14601" max="14601" width="0" style="692" hidden="1" customWidth="1"/>
    <col min="14602" max="14602" width="1" style="692" customWidth="1"/>
    <col min="14603" max="14603" width="13.44140625" style="692" customWidth="1"/>
    <col min="14604" max="14848" width="9" style="692"/>
    <col min="14849" max="14849" width="2.33203125" style="692" customWidth="1"/>
    <col min="14850" max="14850" width="1.88671875" style="692" customWidth="1"/>
    <col min="14851" max="14851" width="35.5546875" style="692" customWidth="1"/>
    <col min="14852" max="14852" width="8.6640625" style="692" customWidth="1"/>
    <col min="14853" max="14853" width="0" style="692" hidden="1" customWidth="1"/>
    <col min="14854" max="14854" width="1" style="692" customWidth="1"/>
    <col min="14855" max="14855" width="13.33203125" style="692" customWidth="1"/>
    <col min="14856" max="14856" width="1" style="692" customWidth="1"/>
    <col min="14857" max="14857" width="0" style="692" hidden="1" customWidth="1"/>
    <col min="14858" max="14858" width="1" style="692" customWidth="1"/>
    <col min="14859" max="14859" width="13.44140625" style="692" customWidth="1"/>
    <col min="14860" max="15104" width="9" style="692"/>
    <col min="15105" max="15105" width="2.33203125" style="692" customWidth="1"/>
    <col min="15106" max="15106" width="1.88671875" style="692" customWidth="1"/>
    <col min="15107" max="15107" width="35.5546875" style="692" customWidth="1"/>
    <col min="15108" max="15108" width="8.6640625" style="692" customWidth="1"/>
    <col min="15109" max="15109" width="0" style="692" hidden="1" customWidth="1"/>
    <col min="15110" max="15110" width="1" style="692" customWidth="1"/>
    <col min="15111" max="15111" width="13.33203125" style="692" customWidth="1"/>
    <col min="15112" max="15112" width="1" style="692" customWidth="1"/>
    <col min="15113" max="15113" width="0" style="692" hidden="1" customWidth="1"/>
    <col min="15114" max="15114" width="1" style="692" customWidth="1"/>
    <col min="15115" max="15115" width="13.44140625" style="692" customWidth="1"/>
    <col min="15116" max="15360" width="9" style="692"/>
    <col min="15361" max="15361" width="2.33203125" style="692" customWidth="1"/>
    <col min="15362" max="15362" width="1.88671875" style="692" customWidth="1"/>
    <col min="15363" max="15363" width="35.5546875" style="692" customWidth="1"/>
    <col min="15364" max="15364" width="8.6640625" style="692" customWidth="1"/>
    <col min="15365" max="15365" width="0" style="692" hidden="1" customWidth="1"/>
    <col min="15366" max="15366" width="1" style="692" customWidth="1"/>
    <col min="15367" max="15367" width="13.33203125" style="692" customWidth="1"/>
    <col min="15368" max="15368" width="1" style="692" customWidth="1"/>
    <col min="15369" max="15369" width="0" style="692" hidden="1" customWidth="1"/>
    <col min="15370" max="15370" width="1" style="692" customWidth="1"/>
    <col min="15371" max="15371" width="13.44140625" style="692" customWidth="1"/>
    <col min="15372" max="15616" width="9" style="692"/>
    <col min="15617" max="15617" width="2.33203125" style="692" customWidth="1"/>
    <col min="15618" max="15618" width="1.88671875" style="692" customWidth="1"/>
    <col min="15619" max="15619" width="35.5546875" style="692" customWidth="1"/>
    <col min="15620" max="15620" width="8.6640625" style="692" customWidth="1"/>
    <col min="15621" max="15621" width="0" style="692" hidden="1" customWidth="1"/>
    <col min="15622" max="15622" width="1" style="692" customWidth="1"/>
    <col min="15623" max="15623" width="13.33203125" style="692" customWidth="1"/>
    <col min="15624" max="15624" width="1" style="692" customWidth="1"/>
    <col min="15625" max="15625" width="0" style="692" hidden="1" customWidth="1"/>
    <col min="15626" max="15626" width="1" style="692" customWidth="1"/>
    <col min="15627" max="15627" width="13.44140625" style="692" customWidth="1"/>
    <col min="15628" max="15872" width="9" style="692"/>
    <col min="15873" max="15873" width="2.33203125" style="692" customWidth="1"/>
    <col min="15874" max="15874" width="1.88671875" style="692" customWidth="1"/>
    <col min="15875" max="15875" width="35.5546875" style="692" customWidth="1"/>
    <col min="15876" max="15876" width="8.6640625" style="692" customWidth="1"/>
    <col min="15877" max="15877" width="0" style="692" hidden="1" customWidth="1"/>
    <col min="15878" max="15878" width="1" style="692" customWidth="1"/>
    <col min="15879" max="15879" width="13.33203125" style="692" customWidth="1"/>
    <col min="15880" max="15880" width="1" style="692" customWidth="1"/>
    <col min="15881" max="15881" width="0" style="692" hidden="1" customWidth="1"/>
    <col min="15882" max="15882" width="1" style="692" customWidth="1"/>
    <col min="15883" max="15883" width="13.44140625" style="692" customWidth="1"/>
    <col min="15884" max="16128" width="9" style="692"/>
    <col min="16129" max="16129" width="2.33203125" style="692" customWidth="1"/>
    <col min="16130" max="16130" width="1.88671875" style="692" customWidth="1"/>
    <col min="16131" max="16131" width="35.5546875" style="692" customWidth="1"/>
    <col min="16132" max="16132" width="8.6640625" style="692" customWidth="1"/>
    <col min="16133" max="16133" width="0" style="692" hidden="1" customWidth="1"/>
    <col min="16134" max="16134" width="1" style="692" customWidth="1"/>
    <col min="16135" max="16135" width="13.33203125" style="692" customWidth="1"/>
    <col min="16136" max="16136" width="1" style="692" customWidth="1"/>
    <col min="16137" max="16137" width="0" style="692" hidden="1" customWidth="1"/>
    <col min="16138" max="16138" width="1" style="692" customWidth="1"/>
    <col min="16139" max="16139" width="13.44140625" style="692" customWidth="1"/>
    <col min="16140" max="16384" width="9" style="692"/>
  </cols>
  <sheetData>
    <row r="1" spans="1:31" ht="21.75" customHeight="1">
      <c r="A1" s="664" t="s">
        <v>506</v>
      </c>
    </row>
    <row r="2" spans="1:31" ht="21.75" customHeight="1">
      <c r="A2" s="693" t="s">
        <v>704</v>
      </c>
      <c r="B2" s="693"/>
      <c r="C2" s="693"/>
    </row>
    <row r="3" spans="1:31" ht="21.75" customHeight="1">
      <c r="A3" s="693"/>
      <c r="B3" s="693"/>
      <c r="C3" s="693"/>
      <c r="E3" s="625"/>
      <c r="F3" s="669"/>
      <c r="G3" s="625"/>
      <c r="H3" s="669"/>
      <c r="I3" s="625"/>
      <c r="J3" s="669"/>
      <c r="K3" s="625"/>
    </row>
    <row r="4" spans="1:31" s="625" customFormat="1" ht="21.75" customHeight="1">
      <c r="A4" s="669"/>
      <c r="B4" s="669"/>
      <c r="C4" s="669"/>
      <c r="D4" s="705"/>
      <c r="E4" s="1090" t="s">
        <v>508</v>
      </c>
      <c r="F4" s="1090"/>
      <c r="G4" s="1090"/>
      <c r="H4" s="667"/>
      <c r="I4" s="1090" t="s">
        <v>509</v>
      </c>
      <c r="J4" s="1090"/>
      <c r="K4" s="1090"/>
      <c r="U4" s="543"/>
      <c r="V4" s="543"/>
      <c r="W4" s="544"/>
      <c r="X4" s="543"/>
      <c r="Y4" s="533"/>
      <c r="Z4" s="543"/>
      <c r="AA4" s="533"/>
      <c r="AB4" s="543"/>
      <c r="AC4" s="533"/>
      <c r="AD4" s="543"/>
      <c r="AE4" s="533"/>
    </row>
    <row r="5" spans="1:31" s="625" customFormat="1" ht="21.75" customHeight="1">
      <c r="A5" s="669"/>
      <c r="B5" s="669"/>
      <c r="C5" s="669"/>
      <c r="D5" s="705"/>
      <c r="E5" s="1093" t="s">
        <v>633</v>
      </c>
      <c r="F5" s="1093"/>
      <c r="G5" s="1093"/>
      <c r="H5" s="725"/>
      <c r="I5" s="1093" t="s">
        <v>633</v>
      </c>
      <c r="J5" s="1093"/>
      <c r="K5" s="1093"/>
      <c r="U5" s="543"/>
      <c r="V5" s="543"/>
      <c r="W5" s="544"/>
      <c r="X5" s="543"/>
      <c r="Y5" s="533"/>
      <c r="Z5" s="543"/>
      <c r="AA5" s="533"/>
      <c r="AB5" s="543"/>
      <c r="AC5" s="533"/>
      <c r="AD5" s="543"/>
      <c r="AE5" s="533"/>
    </row>
    <row r="6" spans="1:31" s="625" customFormat="1" ht="21.75" customHeight="1">
      <c r="A6" s="669"/>
      <c r="B6" s="669"/>
      <c r="C6" s="669"/>
      <c r="D6" s="705"/>
      <c r="E6" s="1093" t="s">
        <v>510</v>
      </c>
      <c r="F6" s="1093"/>
      <c r="G6" s="1093"/>
      <c r="H6" s="725"/>
      <c r="I6" s="1093" t="s">
        <v>510</v>
      </c>
      <c r="J6" s="1093"/>
      <c r="K6" s="1093"/>
      <c r="U6" s="543"/>
      <c r="V6" s="543"/>
      <c r="W6" s="544"/>
      <c r="X6" s="543"/>
      <c r="Y6" s="533"/>
      <c r="Z6" s="543"/>
      <c r="AA6" s="533"/>
      <c r="AB6" s="543"/>
      <c r="AC6" s="533"/>
      <c r="AD6" s="543"/>
      <c r="AE6" s="533"/>
    </row>
    <row r="7" spans="1:31" s="625" customFormat="1" ht="21.75" customHeight="1">
      <c r="A7" s="669"/>
      <c r="B7" s="669"/>
      <c r="C7" s="669"/>
      <c r="D7" s="726" t="s">
        <v>513</v>
      </c>
      <c r="E7" s="670">
        <v>2560</v>
      </c>
      <c r="F7" s="670"/>
      <c r="G7" s="670">
        <v>2559</v>
      </c>
      <c r="H7" s="670"/>
      <c r="I7" s="670">
        <v>2560</v>
      </c>
      <c r="J7" s="670"/>
      <c r="K7" s="670">
        <v>2559</v>
      </c>
      <c r="L7" s="1092" t="s">
        <v>790</v>
      </c>
      <c r="M7" s="1092"/>
      <c r="N7" s="1092"/>
      <c r="O7" s="1092"/>
      <c r="P7" s="1092"/>
      <c r="Q7" s="1092"/>
      <c r="R7" s="1092"/>
      <c r="U7" s="543"/>
      <c r="V7" s="543"/>
      <c r="W7" s="544"/>
      <c r="X7" s="543"/>
      <c r="Y7" s="533"/>
      <c r="Z7" s="543"/>
      <c r="AA7" s="533"/>
      <c r="AB7" s="543"/>
      <c r="AC7" s="533"/>
      <c r="AD7" s="543"/>
      <c r="AE7" s="533"/>
    </row>
    <row r="8" spans="1:31" ht="21.75" customHeight="1">
      <c r="A8" s="715"/>
      <c r="B8" s="715"/>
      <c r="C8" s="715"/>
      <c r="D8" s="727"/>
      <c r="E8" s="1089" t="s">
        <v>515</v>
      </c>
      <c r="F8" s="1089"/>
      <c r="G8" s="1089"/>
      <c r="H8" s="1089"/>
      <c r="I8" s="1089"/>
      <c r="J8" s="1089"/>
      <c r="K8" s="1089"/>
      <c r="L8" s="780">
        <f t="shared" ref="L8:R8" si="0">SUM(L9:L142)</f>
        <v>0</v>
      </c>
      <c r="M8" s="780" t="e">
        <f t="shared" si="0"/>
        <v>#REF!</v>
      </c>
      <c r="N8" s="780">
        <f t="shared" si="0"/>
        <v>0</v>
      </c>
      <c r="O8" s="780" t="e">
        <f t="shared" si="0"/>
        <v>#REF!</v>
      </c>
      <c r="P8" s="780">
        <f t="shared" si="0"/>
        <v>0</v>
      </c>
      <c r="Q8" s="780" t="e">
        <f t="shared" si="0"/>
        <v>#REF!</v>
      </c>
      <c r="R8" s="780">
        <f t="shared" si="0"/>
        <v>0</v>
      </c>
    </row>
    <row r="9" spans="1:31" s="625" customFormat="1" ht="21.75" customHeight="1">
      <c r="A9" s="681" t="s">
        <v>705</v>
      </c>
      <c r="C9" s="728"/>
      <c r="D9" s="679"/>
      <c r="J9" s="669"/>
      <c r="U9" s="512" t="s">
        <v>421</v>
      </c>
      <c r="V9" s="504"/>
      <c r="W9" s="870"/>
      <c r="X9" s="504"/>
      <c r="Y9" s="870"/>
      <c r="Z9" s="870"/>
      <c r="AA9" s="870"/>
      <c r="AB9" s="870"/>
      <c r="AC9" s="870"/>
      <c r="AD9" s="870"/>
      <c r="AE9" s="870"/>
    </row>
    <row r="10" spans="1:31" s="625" customFormat="1" ht="21.75" customHeight="1">
      <c r="A10" s="625" t="s">
        <v>613</v>
      </c>
      <c r="D10" s="679"/>
      <c r="E10" s="729">
        <f>'thai-BS-3-11'!F221</f>
        <v>415023</v>
      </c>
      <c r="F10" s="729"/>
      <c r="G10" s="729">
        <f>'thai-BS-3-11'!H221</f>
        <v>27862</v>
      </c>
      <c r="H10" s="729"/>
      <c r="I10" s="729">
        <f>'thai-BS-3-11'!J221</f>
        <v>13508</v>
      </c>
      <c r="J10" s="729"/>
      <c r="K10" s="729">
        <f>'thai-BS-3-11'!L221</f>
        <v>-63948</v>
      </c>
      <c r="L10" s="690">
        <f>E10-'eng11-13 CF'!E11</f>
        <v>0</v>
      </c>
      <c r="M10" s="690">
        <f>F10-'eng11-13 CF'!F11</f>
        <v>0</v>
      </c>
      <c r="N10" s="690">
        <f>G10-'eng11-13 CF'!G11</f>
        <v>0</v>
      </c>
      <c r="O10" s="690">
        <f>H10-'eng11-13 CF'!H11</f>
        <v>0</v>
      </c>
      <c r="P10" s="690">
        <f>I10-'eng11-13 CF'!I11</f>
        <v>0</v>
      </c>
      <c r="Q10" s="690">
        <f>J10-'eng11-13 CF'!J11</f>
        <v>0</v>
      </c>
      <c r="R10" s="690">
        <f>K10-'eng11-13 CF'!K11</f>
        <v>0</v>
      </c>
      <c r="U10" s="505" t="s">
        <v>422</v>
      </c>
      <c r="V10" s="505"/>
      <c r="W10" s="870"/>
      <c r="X10" s="504"/>
      <c r="Y10" s="513">
        <f>eng7_PL_YTD!X47</f>
        <v>0</v>
      </c>
      <c r="Z10" s="513">
        <f>eng7_PL_YTD!Y47</f>
        <v>0</v>
      </c>
      <c r="AA10" s="513">
        <f>eng7_PL_YTD!Z47</f>
        <v>0</v>
      </c>
      <c r="AB10" s="513">
        <f>eng7_PL_YTD!AA47</f>
        <v>0</v>
      </c>
      <c r="AC10" s="513">
        <f>eng7_PL_YTD!AB47</f>
        <v>0</v>
      </c>
      <c r="AD10" s="513">
        <f>eng7_PL_YTD!AC47</f>
        <v>0</v>
      </c>
      <c r="AE10" s="513">
        <f>eng7_PL_YTD!AD47</f>
        <v>0</v>
      </c>
    </row>
    <row r="11" spans="1:31" s="625" customFormat="1" ht="21.75" customHeight="1">
      <c r="A11" s="697" t="s">
        <v>805</v>
      </c>
      <c r="D11" s="679"/>
      <c r="E11" s="729"/>
      <c r="F11" s="729"/>
      <c r="G11" s="729"/>
      <c r="H11" s="729"/>
      <c r="I11" s="729"/>
      <c r="J11" s="729"/>
      <c r="K11" s="729"/>
      <c r="L11" s="690"/>
      <c r="M11" s="690"/>
      <c r="N11" s="690"/>
      <c r="O11" s="690"/>
      <c r="P11" s="690"/>
      <c r="Q11" s="690"/>
      <c r="R11" s="690"/>
      <c r="U11" s="869" t="s">
        <v>797</v>
      </c>
      <c r="V11" s="505"/>
      <c r="W11" s="870"/>
      <c r="X11" s="504"/>
      <c r="Y11" s="513"/>
      <c r="Z11" s="513"/>
      <c r="AA11" s="513"/>
      <c r="AB11" s="513"/>
      <c r="AC11" s="513"/>
      <c r="AD11" s="513"/>
      <c r="AE11" s="513"/>
    </row>
    <row r="12" spans="1:31" s="625" customFormat="1" ht="21.75" customHeight="1">
      <c r="A12" s="625" t="s">
        <v>706</v>
      </c>
      <c r="D12" s="679"/>
      <c r="E12" s="682"/>
      <c r="F12" s="730"/>
      <c r="G12" s="730"/>
      <c r="H12" s="730"/>
      <c r="I12" s="730"/>
      <c r="J12" s="731"/>
      <c r="K12" s="730"/>
      <c r="L12" s="690">
        <f>E12-'eng11-13 CF'!E13</f>
        <v>0</v>
      </c>
      <c r="M12" s="690">
        <f>F12-'eng11-13 CF'!F13</f>
        <v>0</v>
      </c>
      <c r="N12" s="690">
        <f>G12-'eng11-13 CF'!G13</f>
        <v>0</v>
      </c>
      <c r="O12" s="690">
        <f>H12-'eng11-13 CF'!H13</f>
        <v>0</v>
      </c>
      <c r="P12" s="690">
        <f>I12-'eng11-13 CF'!I13</f>
        <v>0</v>
      </c>
      <c r="Q12" s="690">
        <f>J12-'eng11-13 CF'!J13</f>
        <v>0</v>
      </c>
      <c r="R12" s="690">
        <f>K12-'eng11-13 CF'!K13</f>
        <v>0</v>
      </c>
      <c r="U12" s="505" t="s">
        <v>423</v>
      </c>
      <c r="V12" s="505"/>
      <c r="W12" s="870"/>
      <c r="X12" s="504"/>
      <c r="Y12" s="513"/>
      <c r="Z12" s="513"/>
      <c r="AA12" s="513"/>
      <c r="AB12" s="513"/>
      <c r="AC12" s="513"/>
      <c r="AD12" s="513"/>
      <c r="AE12" s="513"/>
    </row>
    <row r="13" spans="1:31" s="625" customFormat="1" ht="21.75" customHeight="1">
      <c r="B13" s="625" t="s">
        <v>707</v>
      </c>
      <c r="D13" s="679"/>
      <c r="E13" s="756">
        <f>'eng11-13 CF'!E14</f>
        <v>1028340</v>
      </c>
      <c r="F13" s="730"/>
      <c r="G13" s="730">
        <v>1090687</v>
      </c>
      <c r="H13" s="730"/>
      <c r="I13" s="756">
        <f>'eng11-13 CF'!I14</f>
        <v>17824</v>
      </c>
      <c r="J13" s="731"/>
      <c r="K13" s="732">
        <v>19486</v>
      </c>
      <c r="L13" s="690">
        <f>E13-'eng11-13 CF'!E14</f>
        <v>0</v>
      </c>
      <c r="M13" s="690">
        <f>F13-'eng11-13 CF'!F14</f>
        <v>0</v>
      </c>
      <c r="N13" s="690">
        <f>G13-'eng11-13 CF'!G14</f>
        <v>0</v>
      </c>
      <c r="O13" s="690">
        <f>H13-'eng11-13 CF'!H14</f>
        <v>0</v>
      </c>
      <c r="P13" s="690">
        <f>I13-'eng11-13 CF'!I14</f>
        <v>0</v>
      </c>
      <c r="Q13" s="690">
        <f>J13-'eng11-13 CF'!J14</f>
        <v>0</v>
      </c>
      <c r="R13" s="690">
        <f>K13-'eng11-13 CF'!K14</f>
        <v>0</v>
      </c>
      <c r="U13" s="505"/>
      <c r="V13" s="505" t="s">
        <v>424</v>
      </c>
      <c r="W13" s="870"/>
      <c r="X13" s="504"/>
      <c r="Y13" s="513">
        <v>1028340</v>
      </c>
      <c r="Z13" s="513"/>
      <c r="AA13" s="513">
        <v>1090687</v>
      </c>
      <c r="AB13" s="513"/>
      <c r="AC13" s="514">
        <v>17824</v>
      </c>
      <c r="AD13" s="513"/>
      <c r="AE13" s="514">
        <v>19486</v>
      </c>
    </row>
    <row r="14" spans="1:31" s="625" customFormat="1" ht="21.75" customHeight="1">
      <c r="A14" s="625" t="s">
        <v>708</v>
      </c>
      <c r="D14" s="679"/>
      <c r="E14" s="756">
        <f>'eng11-13 CF'!E15</f>
        <v>-29815</v>
      </c>
      <c r="F14" s="730"/>
      <c r="G14" s="730">
        <v>-15457</v>
      </c>
      <c r="H14" s="730"/>
      <c r="I14" s="756">
        <f>'eng11-13 CF'!I15</f>
        <v>0</v>
      </c>
      <c r="J14" s="731"/>
      <c r="K14" s="545">
        <v>0</v>
      </c>
      <c r="L14" s="690">
        <f>E14-'eng11-13 CF'!E15</f>
        <v>0</v>
      </c>
      <c r="M14" s="690">
        <f>F14-'eng11-13 CF'!F15</f>
        <v>0</v>
      </c>
      <c r="N14" s="690">
        <f>G14-'eng11-13 CF'!G15</f>
        <v>0</v>
      </c>
      <c r="O14" s="690">
        <f>H14-'eng11-13 CF'!H15</f>
        <v>0</v>
      </c>
      <c r="P14" s="690">
        <f>I14-'eng11-13 CF'!I15</f>
        <v>0</v>
      </c>
      <c r="Q14" s="690">
        <f>J14-'eng11-13 CF'!J15</f>
        <v>0</v>
      </c>
      <c r="R14" s="690">
        <f>K14-'eng11-13 CF'!K15</f>
        <v>0</v>
      </c>
      <c r="U14" s="505" t="s">
        <v>425</v>
      </c>
      <c r="V14" s="505"/>
      <c r="W14" s="870"/>
      <c r="X14" s="504"/>
      <c r="Y14" s="513">
        <v>-29258</v>
      </c>
      <c r="Z14" s="513"/>
      <c r="AA14" s="513">
        <v>-15457</v>
      </c>
      <c r="AB14" s="513"/>
      <c r="AC14" s="513">
        <v>0</v>
      </c>
      <c r="AD14" s="513"/>
      <c r="AE14" s="513">
        <v>0</v>
      </c>
    </row>
    <row r="15" spans="1:31" s="625" customFormat="1" ht="21.75" customHeight="1">
      <c r="A15" s="625" t="s">
        <v>709</v>
      </c>
      <c r="D15" s="679"/>
      <c r="E15" s="756">
        <f>'eng11-13 CF'!E16</f>
        <v>-40454</v>
      </c>
      <c r="F15" s="730"/>
      <c r="G15" s="730">
        <v>96768</v>
      </c>
      <c r="H15" s="730"/>
      <c r="I15" s="756">
        <f>'eng11-13 CF'!I16</f>
        <v>-5810</v>
      </c>
      <c r="J15" s="731"/>
      <c r="K15" s="734">
        <v>-8204</v>
      </c>
      <c r="L15" s="690">
        <f>E15-'eng11-13 CF'!E16</f>
        <v>0</v>
      </c>
      <c r="M15" s="690">
        <f>F15-'eng11-13 CF'!F16</f>
        <v>0</v>
      </c>
      <c r="N15" s="690">
        <f>G15-'eng11-13 CF'!G16</f>
        <v>0</v>
      </c>
      <c r="O15" s="690">
        <f>H15-'eng11-13 CF'!H16</f>
        <v>0</v>
      </c>
      <c r="P15" s="690">
        <f>I15-'eng11-13 CF'!I16</f>
        <v>0</v>
      </c>
      <c r="Q15" s="690">
        <f>J15-'eng11-13 CF'!J16</f>
        <v>0</v>
      </c>
      <c r="R15" s="690">
        <f>K15-'eng11-13 CF'!K16</f>
        <v>0</v>
      </c>
      <c r="U15" s="505" t="s">
        <v>426</v>
      </c>
      <c r="V15" s="505"/>
      <c r="W15" s="870"/>
      <c r="X15" s="504"/>
      <c r="Y15" s="513">
        <v>-40454</v>
      </c>
      <c r="Z15" s="513"/>
      <c r="AA15" s="513">
        <v>96768</v>
      </c>
      <c r="AB15" s="513"/>
      <c r="AC15" s="514">
        <v>-5810</v>
      </c>
      <c r="AD15" s="513"/>
      <c r="AE15" s="514">
        <v>-8204</v>
      </c>
    </row>
    <row r="16" spans="1:31" s="625" customFormat="1" ht="21.75" customHeight="1">
      <c r="A16" s="625" t="s">
        <v>710</v>
      </c>
      <c r="D16" s="679"/>
      <c r="E16" s="756">
        <f>'eng11-13 CF'!E17</f>
        <v>881</v>
      </c>
      <c r="F16" s="730"/>
      <c r="G16" s="733">
        <v>-22567</v>
      </c>
      <c r="H16" s="730"/>
      <c r="I16" s="756">
        <f>'eng11-13 CF'!I17</f>
        <v>0</v>
      </c>
      <c r="J16" s="731"/>
      <c r="K16" s="545">
        <v>0</v>
      </c>
      <c r="L16" s="690">
        <f>E16-'eng11-13 CF'!E17</f>
        <v>0</v>
      </c>
      <c r="M16" s="690">
        <f>F16-'eng11-13 CF'!F17</f>
        <v>0</v>
      </c>
      <c r="N16" s="690">
        <f>G16-'eng11-13 CF'!G17</f>
        <v>0</v>
      </c>
      <c r="O16" s="690">
        <f>H16-'eng11-13 CF'!H17</f>
        <v>0</v>
      </c>
      <c r="P16" s="690">
        <f>I16-'eng11-13 CF'!I17</f>
        <v>0</v>
      </c>
      <c r="Q16" s="690">
        <f>J16-'eng11-13 CF'!J17</f>
        <v>0</v>
      </c>
      <c r="R16" s="690">
        <f>K16-'eng11-13 CF'!K17</f>
        <v>0</v>
      </c>
      <c r="U16" s="505" t="s">
        <v>427</v>
      </c>
      <c r="V16" s="505"/>
      <c r="W16" s="870"/>
      <c r="X16" s="504"/>
      <c r="Y16" s="513">
        <v>881</v>
      </c>
      <c r="Z16" s="513"/>
      <c r="AA16" s="513">
        <v>-22567</v>
      </c>
      <c r="AB16" s="513"/>
      <c r="AC16" s="513">
        <v>0</v>
      </c>
      <c r="AD16" s="513"/>
      <c r="AE16" s="513">
        <v>0</v>
      </c>
    </row>
    <row r="17" spans="1:31" s="625" customFormat="1" ht="21.75" customHeight="1">
      <c r="A17" s="625" t="s">
        <v>711</v>
      </c>
      <c r="D17" s="679"/>
      <c r="E17" s="756">
        <f>'eng11-13 CF'!E18</f>
        <v>32</v>
      </c>
      <c r="F17" s="730"/>
      <c r="G17" s="545">
        <v>1958</v>
      </c>
      <c r="H17" s="730"/>
      <c r="I17" s="756">
        <f>'eng11-13 CF'!I18</f>
        <v>0</v>
      </c>
      <c r="J17" s="731"/>
      <c r="K17" s="545">
        <v>0</v>
      </c>
      <c r="L17" s="690">
        <f>E17-'eng11-13 CF'!E18</f>
        <v>0</v>
      </c>
      <c r="M17" s="690">
        <f>F17-'eng11-13 CF'!F18</f>
        <v>0</v>
      </c>
      <c r="N17" s="690">
        <f>G17-'eng11-13 CF'!G18</f>
        <v>0</v>
      </c>
      <c r="O17" s="690">
        <f>H17-'eng11-13 CF'!H18</f>
        <v>0</v>
      </c>
      <c r="P17" s="690">
        <f>I17-'eng11-13 CF'!I18</f>
        <v>0</v>
      </c>
      <c r="Q17" s="690">
        <f>J17-'eng11-13 CF'!J18</f>
        <v>0</v>
      </c>
      <c r="R17" s="690">
        <f>K17-'eng11-13 CF'!K18</f>
        <v>0</v>
      </c>
      <c r="U17" s="505" t="s">
        <v>428</v>
      </c>
      <c r="V17" s="505"/>
      <c r="W17" s="870"/>
      <c r="X17" s="504"/>
      <c r="Y17" s="515">
        <v>-5</v>
      </c>
      <c r="Z17" s="513"/>
      <c r="AA17" s="513">
        <v>1958</v>
      </c>
      <c r="AB17" s="513"/>
      <c r="AC17" s="513">
        <v>0</v>
      </c>
      <c r="AD17" s="513"/>
      <c r="AE17" s="513">
        <v>0</v>
      </c>
    </row>
    <row r="18" spans="1:31" s="625" customFormat="1" ht="21.75" customHeight="1">
      <c r="A18" s="625" t="s">
        <v>712</v>
      </c>
      <c r="D18" s="679"/>
      <c r="E18" s="756">
        <f>'eng11-13 CF'!E19</f>
        <v>0</v>
      </c>
      <c r="F18" s="730"/>
      <c r="G18" s="735">
        <v>65697</v>
      </c>
      <c r="H18" s="730"/>
      <c r="I18" s="756">
        <f>'eng11-13 CF'!I19</f>
        <v>0</v>
      </c>
      <c r="J18" s="731"/>
      <c r="K18" s="545"/>
      <c r="L18" s="690">
        <f>E18-'eng11-13 CF'!E19</f>
        <v>0</v>
      </c>
      <c r="M18" s="690">
        <f>F18-'eng11-13 CF'!F19</f>
        <v>0</v>
      </c>
      <c r="N18" s="690">
        <f>G18-'eng11-13 CF'!G19</f>
        <v>0</v>
      </c>
      <c r="O18" s="690">
        <f>H18-'eng11-13 CF'!H19</f>
        <v>0</v>
      </c>
      <c r="P18" s="690">
        <f>I18-'eng11-13 CF'!I19</f>
        <v>0</v>
      </c>
      <c r="Q18" s="690">
        <f>J18-'eng11-13 CF'!J19</f>
        <v>0</v>
      </c>
      <c r="R18" s="690">
        <f>K18-'eng11-13 CF'!K19</f>
        <v>0</v>
      </c>
      <c r="U18" s="505" t="s">
        <v>502</v>
      </c>
      <c r="V18" s="505"/>
      <c r="W18" s="870"/>
      <c r="X18" s="504"/>
      <c r="Y18" s="515">
        <v>0</v>
      </c>
      <c r="Z18" s="513"/>
      <c r="AA18" s="513">
        <v>65697</v>
      </c>
      <c r="AB18" s="513"/>
      <c r="AC18" s="513">
        <v>0</v>
      </c>
      <c r="AD18" s="513"/>
      <c r="AE18" s="513">
        <v>0</v>
      </c>
    </row>
    <row r="19" spans="1:31" s="625" customFormat="1" ht="21.75" customHeight="1">
      <c r="A19" s="625" t="s">
        <v>713</v>
      </c>
      <c r="D19" s="679"/>
      <c r="E19" s="756">
        <f>'eng11-13 CF'!E20</f>
        <v>8322</v>
      </c>
      <c r="F19" s="730"/>
      <c r="G19" s="731">
        <v>34366</v>
      </c>
      <c r="H19" s="730"/>
      <c r="I19" s="756">
        <f>'eng11-13 CF'!I20</f>
        <v>3626</v>
      </c>
      <c r="J19" s="731"/>
      <c r="K19" s="545">
        <v>3755</v>
      </c>
      <c r="L19" s="690">
        <f>E19-'eng11-13 CF'!E20</f>
        <v>0</v>
      </c>
      <c r="M19" s="690">
        <f>F19-'eng11-13 CF'!F20</f>
        <v>0</v>
      </c>
      <c r="N19" s="690">
        <f>G19-'eng11-13 CF'!G20</f>
        <v>0</v>
      </c>
      <c r="O19" s="690">
        <f>H19-'eng11-13 CF'!H20</f>
        <v>0</v>
      </c>
      <c r="P19" s="690">
        <f>I19-'eng11-13 CF'!I20</f>
        <v>0</v>
      </c>
      <c r="Q19" s="690">
        <f>J19-'eng11-13 CF'!J20</f>
        <v>0</v>
      </c>
      <c r="R19" s="690">
        <f>K19-'eng11-13 CF'!K20</f>
        <v>0</v>
      </c>
      <c r="U19" s="505" t="s">
        <v>450</v>
      </c>
      <c r="V19" s="536"/>
      <c r="W19" s="870"/>
      <c r="X19" s="504"/>
      <c r="Y19" s="513">
        <v>15180</v>
      </c>
      <c r="Z19" s="513"/>
      <c r="AA19" s="513">
        <v>34366</v>
      </c>
      <c r="AB19" s="513"/>
      <c r="AC19" s="513">
        <v>3626</v>
      </c>
      <c r="AD19" s="513"/>
      <c r="AE19" s="513">
        <v>3755</v>
      </c>
    </row>
    <row r="20" spans="1:31" s="625" customFormat="1" ht="21.75" customHeight="1">
      <c r="A20" s="625" t="s">
        <v>714</v>
      </c>
      <c r="D20" s="679">
        <v>3</v>
      </c>
      <c r="E20" s="756">
        <f>'eng11-13 CF'!E21</f>
        <v>-35137</v>
      </c>
      <c r="F20" s="730"/>
      <c r="G20" s="545">
        <v>0</v>
      </c>
      <c r="H20" s="730"/>
      <c r="I20" s="756">
        <f>'eng11-13 CF'!I21</f>
        <v>0</v>
      </c>
      <c r="J20" s="731"/>
      <c r="K20" s="545">
        <v>0</v>
      </c>
      <c r="L20" s="690">
        <f>E20-'eng11-13 CF'!E21</f>
        <v>0</v>
      </c>
      <c r="M20" s="690">
        <f>F20-'eng11-13 CF'!F21</f>
        <v>0</v>
      </c>
      <c r="N20" s="690">
        <f>G20-'eng11-13 CF'!G21</f>
        <v>0</v>
      </c>
      <c r="O20" s="690">
        <f>H20-'eng11-13 CF'!H21</f>
        <v>0</v>
      </c>
      <c r="P20" s="690">
        <f>I20-'eng11-13 CF'!I21</f>
        <v>0</v>
      </c>
      <c r="Q20" s="690">
        <f>J20-'eng11-13 CF'!J21</f>
        <v>0</v>
      </c>
      <c r="R20" s="690">
        <f>K20-'eng11-13 CF'!K21</f>
        <v>0</v>
      </c>
      <c r="U20" s="99" t="s">
        <v>429</v>
      </c>
      <c r="V20" s="505"/>
      <c r="W20" s="870">
        <v>3</v>
      </c>
      <c r="X20" s="504"/>
      <c r="Y20" s="513">
        <v>-35137</v>
      </c>
      <c r="Z20" s="513"/>
      <c r="AA20" s="513">
        <v>0</v>
      </c>
      <c r="AB20" s="513"/>
      <c r="AC20" s="513">
        <v>0</v>
      </c>
      <c r="AD20" s="513"/>
      <c r="AE20" s="513">
        <v>0</v>
      </c>
    </row>
    <row r="21" spans="1:31" s="625" customFormat="1" ht="21.75" customHeight="1">
      <c r="A21" s="625" t="s">
        <v>610</v>
      </c>
      <c r="D21" s="679"/>
      <c r="E21" s="756">
        <f>'eng11-13 CF'!E22</f>
        <v>305133</v>
      </c>
      <c r="F21" s="730"/>
      <c r="G21" s="730">
        <v>374258</v>
      </c>
      <c r="H21" s="730"/>
      <c r="I21" s="756">
        <f>'eng11-13 CF'!I22</f>
        <v>95908</v>
      </c>
      <c r="J21" s="731"/>
      <c r="K21" s="732">
        <v>137571</v>
      </c>
      <c r="L21" s="690">
        <f>E21-'eng11-13 CF'!E22</f>
        <v>0</v>
      </c>
      <c r="M21" s="690">
        <f>F21-'eng11-13 CF'!F22</f>
        <v>0</v>
      </c>
      <c r="N21" s="690">
        <f>G21-'eng11-13 CF'!G22</f>
        <v>0</v>
      </c>
      <c r="O21" s="690">
        <f>H21-'eng11-13 CF'!H22</f>
        <v>0</v>
      </c>
      <c r="P21" s="690">
        <f>I21-'eng11-13 CF'!I22</f>
        <v>0</v>
      </c>
      <c r="Q21" s="690">
        <f>J21-'eng11-13 CF'!J22</f>
        <v>0</v>
      </c>
      <c r="R21" s="690">
        <f>K21-'eng11-13 CF'!K22</f>
        <v>0</v>
      </c>
      <c r="U21" s="505" t="s">
        <v>430</v>
      </c>
      <c r="V21" s="505"/>
      <c r="W21" s="870"/>
      <c r="X21" s="504"/>
      <c r="Y21" s="513">
        <f>eng7_PL_YTD!X39</f>
        <v>0</v>
      </c>
      <c r="Z21" s="513"/>
      <c r="AA21" s="513">
        <f>eng7_PL_YTD!Z39</f>
        <v>0</v>
      </c>
      <c r="AB21" s="513"/>
      <c r="AC21" s="513">
        <f>eng7_PL_YTD!AB39</f>
        <v>0</v>
      </c>
      <c r="AD21" s="513"/>
      <c r="AE21" s="513">
        <f>eng7_PL_YTD!AD39</f>
        <v>0</v>
      </c>
    </row>
    <row r="22" spans="1:31" s="625" customFormat="1" ht="21.75" customHeight="1">
      <c r="A22" s="625" t="s">
        <v>612</v>
      </c>
      <c r="D22" s="679">
        <v>17</v>
      </c>
      <c r="E22" s="756">
        <f>'eng11-13 CF'!E23</f>
        <v>36248</v>
      </c>
      <c r="F22" s="730"/>
      <c r="G22" s="733">
        <v>15561</v>
      </c>
      <c r="H22" s="730"/>
      <c r="I22" s="876">
        <f>'eng11-13 CF'!I23</f>
        <v>-10116</v>
      </c>
      <c r="J22" s="731"/>
      <c r="K22" s="734">
        <v>10892</v>
      </c>
      <c r="L22" s="690">
        <f>E22-'eng11-13 CF'!E23</f>
        <v>0</v>
      </c>
      <c r="M22" s="690">
        <f>F22-'eng11-13 CF'!F23</f>
        <v>0</v>
      </c>
      <c r="N22" s="690">
        <f>G22-'eng11-13 CF'!G23</f>
        <v>0</v>
      </c>
      <c r="O22" s="690">
        <f>H22-'eng11-13 CF'!H23</f>
        <v>0</v>
      </c>
      <c r="P22" s="690">
        <f>I22-'eng11-13 CF'!I23</f>
        <v>0</v>
      </c>
      <c r="Q22" s="690">
        <f>J22-'eng11-13 CF'!J23</f>
        <v>0</v>
      </c>
      <c r="R22" s="690">
        <f>K22-'eng11-13 CF'!K23</f>
        <v>0</v>
      </c>
      <c r="U22" s="505" t="s">
        <v>109</v>
      </c>
      <c r="V22" s="505"/>
      <c r="W22" s="870">
        <v>17</v>
      </c>
      <c r="X22" s="504"/>
      <c r="Y22" s="513">
        <f>eng7_PL_YTD!X41</f>
        <v>0</v>
      </c>
      <c r="Z22" s="513"/>
      <c r="AA22" s="513">
        <f>eng7_PL_YTD!Z41</f>
        <v>0</v>
      </c>
      <c r="AB22" s="513"/>
      <c r="AC22" s="513">
        <f>eng7_PL_YTD!AB41</f>
        <v>0</v>
      </c>
      <c r="AD22" s="513"/>
      <c r="AE22" s="513">
        <f>eng7_PL_YTD!AD41</f>
        <v>0</v>
      </c>
    </row>
    <row r="23" spans="1:31" s="625" customFormat="1" ht="21.75" customHeight="1">
      <c r="A23" s="625" t="s">
        <v>715</v>
      </c>
      <c r="D23" s="679"/>
      <c r="E23" s="756"/>
      <c r="F23" s="730"/>
      <c r="G23" s="733"/>
      <c r="H23" s="730"/>
      <c r="I23" s="756"/>
      <c r="J23" s="731"/>
      <c r="K23" s="734"/>
      <c r="L23" s="690">
        <f>E23-'eng11-13 CF'!E24</f>
        <v>0</v>
      </c>
      <c r="M23" s="690">
        <f>F23-'eng11-13 CF'!F24</f>
        <v>0</v>
      </c>
      <c r="N23" s="690">
        <f>G23-'eng11-13 CF'!G24</f>
        <v>0</v>
      </c>
      <c r="O23" s="690">
        <f>H23-'eng11-13 CF'!H24</f>
        <v>0</v>
      </c>
      <c r="P23" s="690">
        <f>I23-'eng11-13 CF'!I24</f>
        <v>0</v>
      </c>
      <c r="Q23" s="690">
        <f>J23-'eng11-13 CF'!J24</f>
        <v>0</v>
      </c>
      <c r="R23" s="690">
        <f>K23-'eng11-13 CF'!K24</f>
        <v>0</v>
      </c>
      <c r="U23" s="505" t="s">
        <v>431</v>
      </c>
      <c r="V23" s="505"/>
      <c r="W23" s="870"/>
      <c r="X23" s="504"/>
      <c r="Y23" s="515"/>
      <c r="Z23" s="513"/>
      <c r="AA23" s="513"/>
      <c r="AB23" s="513"/>
      <c r="AC23" s="513"/>
      <c r="AD23" s="513"/>
      <c r="AE23" s="514"/>
    </row>
    <row r="24" spans="1:31" s="625" customFormat="1" ht="21.75" customHeight="1">
      <c r="B24" s="625" t="s">
        <v>716</v>
      </c>
      <c r="D24" s="679"/>
      <c r="E24" s="756">
        <f>'eng11-13 CF'!E25</f>
        <v>32</v>
      </c>
      <c r="F24" s="730"/>
      <c r="G24" s="733">
        <v>48105</v>
      </c>
      <c r="H24" s="730"/>
      <c r="I24" s="756">
        <f>'eng11-13 CF'!I25</f>
        <v>0</v>
      </c>
      <c r="J24" s="731"/>
      <c r="K24" s="545">
        <v>0</v>
      </c>
      <c r="L24" s="690">
        <f>E24-'eng11-13 CF'!E25</f>
        <v>0</v>
      </c>
      <c r="M24" s="690">
        <f>F24-'eng11-13 CF'!F25</f>
        <v>0</v>
      </c>
      <c r="N24" s="690">
        <f>G24-'eng11-13 CF'!G25</f>
        <v>0</v>
      </c>
      <c r="O24" s="690">
        <f>H24-'eng11-13 CF'!H25</f>
        <v>0</v>
      </c>
      <c r="P24" s="690">
        <f>I24-'eng11-13 CF'!I25</f>
        <v>0</v>
      </c>
      <c r="Q24" s="690">
        <f>J24-'eng11-13 CF'!J25</f>
        <v>0</v>
      </c>
      <c r="R24" s="690">
        <f>K24-'eng11-13 CF'!K25</f>
        <v>0</v>
      </c>
      <c r="U24" s="505"/>
      <c r="V24" s="505" t="s">
        <v>432</v>
      </c>
      <c r="W24" s="870"/>
      <c r="X24" s="504"/>
      <c r="Y24" s="515">
        <v>-68353</v>
      </c>
      <c r="Z24" s="513"/>
      <c r="AA24" s="513">
        <v>48105</v>
      </c>
      <c r="AB24" s="513"/>
      <c r="AC24" s="513">
        <v>0</v>
      </c>
      <c r="AD24" s="513"/>
      <c r="AE24" s="513">
        <v>0</v>
      </c>
    </row>
    <row r="25" spans="1:31" s="625" customFormat="1" ht="21.75" customHeight="1">
      <c r="A25" s="625" t="s">
        <v>717</v>
      </c>
      <c r="D25" s="679">
        <v>16</v>
      </c>
      <c r="E25" s="756">
        <f>'eng11-13 CF'!E26</f>
        <v>-30405</v>
      </c>
      <c r="F25" s="730"/>
      <c r="G25" s="733">
        <v>-92236</v>
      </c>
      <c r="H25" s="730"/>
      <c r="I25" s="756">
        <f>'eng11-13 CF'!I26</f>
        <v>-5481</v>
      </c>
      <c r="J25" s="731"/>
      <c r="K25" s="734">
        <v>-54174</v>
      </c>
      <c r="L25" s="690">
        <f>E25-'eng11-13 CF'!E26</f>
        <v>0</v>
      </c>
      <c r="M25" s="690">
        <f>F25-'eng11-13 CF'!F26</f>
        <v>0</v>
      </c>
      <c r="N25" s="690">
        <f>G25-'eng11-13 CF'!G26</f>
        <v>0</v>
      </c>
      <c r="O25" s="690">
        <f>H25-'eng11-13 CF'!H26</f>
        <v>0</v>
      </c>
      <c r="P25" s="690">
        <f>I25-'eng11-13 CF'!I26</f>
        <v>0</v>
      </c>
      <c r="Q25" s="690">
        <f>J25-'eng11-13 CF'!J26</f>
        <v>0</v>
      </c>
      <c r="R25" s="690">
        <f>K25-'eng11-13 CF'!K26</f>
        <v>0</v>
      </c>
      <c r="U25" s="505" t="s">
        <v>433</v>
      </c>
      <c r="V25" s="505"/>
      <c r="W25" s="870">
        <v>16</v>
      </c>
      <c r="X25" s="504"/>
      <c r="Y25" s="513">
        <v>-30405</v>
      </c>
      <c r="Z25" s="513"/>
      <c r="AA25" s="513">
        <v>-92236</v>
      </c>
      <c r="AB25" s="513"/>
      <c r="AC25" s="513">
        <v>-5481</v>
      </c>
      <c r="AD25" s="513"/>
      <c r="AE25" s="514">
        <v>-54174</v>
      </c>
    </row>
    <row r="26" spans="1:31" s="625" customFormat="1" ht="21.75" customHeight="1">
      <c r="A26" s="625" t="s">
        <v>718</v>
      </c>
      <c r="D26" s="679"/>
      <c r="E26" s="756"/>
      <c r="F26" s="730"/>
      <c r="G26" s="733"/>
      <c r="H26" s="730"/>
      <c r="I26" s="756"/>
      <c r="L26" s="690"/>
      <c r="M26" s="690"/>
      <c r="N26" s="690"/>
      <c r="O26" s="690"/>
      <c r="P26" s="690"/>
      <c r="Q26" s="690"/>
      <c r="R26" s="690"/>
    </row>
    <row r="27" spans="1:31" s="625" customFormat="1" ht="21.75" customHeight="1">
      <c r="B27" s="625" t="s">
        <v>719</v>
      </c>
      <c r="D27" s="679">
        <v>16</v>
      </c>
      <c r="E27" s="756">
        <f>'eng11-13 CF'!E27</f>
        <v>0</v>
      </c>
      <c r="F27" s="730"/>
      <c r="G27" s="545">
        <v>0</v>
      </c>
      <c r="H27" s="730"/>
      <c r="I27" s="756">
        <f>'eng11-13 CF'!I27</f>
        <v>-117531</v>
      </c>
      <c r="J27" s="731"/>
      <c r="K27" s="733">
        <v>-93835</v>
      </c>
      <c r="L27" s="690">
        <f>E27-'eng11-13 CF'!E27</f>
        <v>0</v>
      </c>
      <c r="M27" s="690">
        <f>F27-'eng11-13 CF'!F27</f>
        <v>0</v>
      </c>
      <c r="N27" s="690">
        <f>G27-'eng11-13 CF'!G27</f>
        <v>0</v>
      </c>
      <c r="O27" s="690">
        <f>H27-'eng11-13 CF'!H27</f>
        <v>0</v>
      </c>
      <c r="P27" s="690">
        <f>I27-'eng11-13 CF'!I27</f>
        <v>0</v>
      </c>
      <c r="Q27" s="690">
        <f>J27-'eng11-13 CF'!J27</f>
        <v>0</v>
      </c>
      <c r="R27" s="690">
        <f>K27-'eng11-13 CF'!K27</f>
        <v>0</v>
      </c>
      <c r="U27" s="505" t="s">
        <v>434</v>
      </c>
      <c r="V27" s="505"/>
      <c r="W27" s="870">
        <v>16</v>
      </c>
      <c r="X27" s="504"/>
      <c r="Y27" s="513"/>
      <c r="Z27" s="513"/>
      <c r="AA27" s="513">
        <v>0</v>
      </c>
      <c r="AB27" s="513"/>
      <c r="AC27" s="513">
        <v>-117531</v>
      </c>
      <c r="AD27" s="513"/>
      <c r="AE27" s="514">
        <v>-93835</v>
      </c>
    </row>
    <row r="28" spans="1:31" s="625" customFormat="1" ht="21.75" customHeight="1">
      <c r="A28" s="625" t="s">
        <v>720</v>
      </c>
      <c r="D28" s="679"/>
      <c r="E28" s="756">
        <f>'eng11-13 CF'!E28</f>
        <v>-3488</v>
      </c>
      <c r="F28" s="730"/>
      <c r="G28" s="545">
        <v>0</v>
      </c>
      <c r="H28" s="730"/>
      <c r="I28" s="756">
        <f>'eng11-13 CF'!I28</f>
        <v>-4721</v>
      </c>
      <c r="J28" s="731"/>
      <c r="K28" s="545">
        <v>0</v>
      </c>
      <c r="L28" s="690">
        <f>E28-'eng11-13 CF'!E28</f>
        <v>0</v>
      </c>
      <c r="M28" s="690">
        <f>F28-'eng11-13 CF'!F28</f>
        <v>0</v>
      </c>
      <c r="N28" s="690">
        <f>G28-'eng11-13 CF'!G28</f>
        <v>0</v>
      </c>
      <c r="O28" s="690">
        <f>H28-'eng11-13 CF'!H28</f>
        <v>0</v>
      </c>
      <c r="P28" s="690">
        <f>I28-'eng11-13 CF'!I28</f>
        <v>0</v>
      </c>
      <c r="Q28" s="690">
        <f>J28-'eng11-13 CF'!J28</f>
        <v>0</v>
      </c>
      <c r="R28" s="690">
        <f>K28-'eng11-13 CF'!K28</f>
        <v>0</v>
      </c>
      <c r="U28" s="505" t="s">
        <v>435</v>
      </c>
      <c r="V28" s="505"/>
      <c r="W28" s="870"/>
      <c r="X28" s="504"/>
      <c r="Y28" s="513">
        <v>-3488</v>
      </c>
      <c r="Z28" s="513"/>
      <c r="AA28" s="513">
        <v>0</v>
      </c>
      <c r="AB28" s="513"/>
      <c r="AC28" s="513">
        <v>-4721</v>
      </c>
      <c r="AD28" s="513"/>
      <c r="AE28" s="513">
        <v>0</v>
      </c>
    </row>
    <row r="29" spans="1:31" s="625" customFormat="1" ht="21.75" customHeight="1">
      <c r="A29" s="625" t="s">
        <v>721</v>
      </c>
      <c r="D29" s="679"/>
      <c r="E29" s="756">
        <f>'eng11-13 CF'!E29</f>
        <v>-9176</v>
      </c>
      <c r="F29" s="730"/>
      <c r="G29" s="733">
        <v>-17718</v>
      </c>
      <c r="H29" s="730"/>
      <c r="I29" s="756">
        <f>'eng11-13 CF'!I29</f>
        <v>0</v>
      </c>
      <c r="J29" s="731"/>
      <c r="K29" s="733">
        <v>-12358</v>
      </c>
      <c r="L29" s="690">
        <f>E29-'eng11-13 CF'!E29</f>
        <v>0</v>
      </c>
      <c r="M29" s="690">
        <f>F29-'eng11-13 CF'!F29</f>
        <v>0</v>
      </c>
      <c r="N29" s="690">
        <f>G29-'eng11-13 CF'!G29</f>
        <v>0</v>
      </c>
      <c r="O29" s="690">
        <f>H29-'eng11-13 CF'!H29</f>
        <v>0</v>
      </c>
      <c r="P29" s="690">
        <f>I29-'eng11-13 CF'!I29</f>
        <v>0</v>
      </c>
      <c r="Q29" s="690">
        <f>J29-'eng11-13 CF'!J29</f>
        <v>0</v>
      </c>
      <c r="R29" s="690">
        <f>K29-'eng11-13 CF'!K29</f>
        <v>0</v>
      </c>
      <c r="U29" s="505" t="s">
        <v>436</v>
      </c>
      <c r="V29" s="505"/>
      <c r="W29" s="870"/>
      <c r="X29" s="504"/>
      <c r="Y29" s="513">
        <v>-9176</v>
      </c>
      <c r="Z29" s="513"/>
      <c r="AA29" s="513">
        <v>-17718</v>
      </c>
      <c r="AB29" s="513"/>
      <c r="AC29" s="513"/>
      <c r="AD29" s="513"/>
      <c r="AE29" s="513">
        <v>-12358</v>
      </c>
    </row>
    <row r="30" spans="1:31" s="625" customFormat="1" ht="21.75" customHeight="1">
      <c r="A30" s="625" t="s">
        <v>722</v>
      </c>
      <c r="D30" s="679"/>
      <c r="E30" s="756">
        <f>'eng11-13 CF'!E30</f>
        <v>-5083</v>
      </c>
      <c r="F30" s="730"/>
      <c r="G30" s="733">
        <v>-13368</v>
      </c>
      <c r="H30" s="730"/>
      <c r="I30" s="756">
        <f>'eng11-13 CF'!I30</f>
        <v>4440</v>
      </c>
      <c r="J30" s="731"/>
      <c r="K30" s="733">
        <v>-3500</v>
      </c>
      <c r="L30" s="690">
        <f>E30-'eng11-13 CF'!E30</f>
        <v>0</v>
      </c>
      <c r="M30" s="690">
        <f>F30-'eng11-13 CF'!F30</f>
        <v>0</v>
      </c>
      <c r="N30" s="690">
        <f>G30-'eng11-13 CF'!G30</f>
        <v>0</v>
      </c>
      <c r="O30" s="690">
        <f>H30-'eng11-13 CF'!H30</f>
        <v>0</v>
      </c>
      <c r="P30" s="690">
        <f>I30-'eng11-13 CF'!I30</f>
        <v>0</v>
      </c>
      <c r="Q30" s="690">
        <f>J30-'eng11-13 CF'!J30</f>
        <v>0</v>
      </c>
      <c r="R30" s="690">
        <f>K30-'eng11-13 CF'!K30</f>
        <v>0</v>
      </c>
      <c r="U30" s="99" t="s">
        <v>437</v>
      </c>
      <c r="V30" s="505"/>
      <c r="W30" s="870"/>
      <c r="X30" s="504"/>
      <c r="Y30" s="515">
        <v>-5083</v>
      </c>
      <c r="Z30" s="513"/>
      <c r="AA30" s="513">
        <v>-13368</v>
      </c>
      <c r="AB30" s="513"/>
      <c r="AC30" s="515">
        <v>4440</v>
      </c>
      <c r="AD30" s="513"/>
      <c r="AE30" s="513">
        <v>-3500</v>
      </c>
    </row>
    <row r="31" spans="1:31" s="625" customFormat="1" ht="21.75" customHeight="1">
      <c r="A31" s="625" t="s">
        <v>723</v>
      </c>
      <c r="D31" s="679"/>
      <c r="E31" s="756"/>
      <c r="F31" s="730"/>
      <c r="G31" s="730"/>
      <c r="H31" s="730"/>
      <c r="I31" s="756"/>
      <c r="J31" s="731"/>
      <c r="K31" s="734"/>
      <c r="L31" s="690"/>
      <c r="M31" s="690"/>
      <c r="N31" s="690"/>
      <c r="O31" s="690"/>
      <c r="P31" s="690"/>
      <c r="Q31" s="690"/>
      <c r="R31" s="690"/>
      <c r="U31" s="99"/>
      <c r="V31" s="505"/>
      <c r="W31" s="870"/>
      <c r="X31" s="504"/>
      <c r="Y31" s="515"/>
      <c r="Z31" s="513"/>
      <c r="AA31" s="513"/>
      <c r="AB31" s="513"/>
      <c r="AC31" s="515"/>
      <c r="AD31" s="513"/>
      <c r="AE31" s="513"/>
    </row>
    <row r="32" spans="1:31" s="625" customFormat="1" ht="21.75" customHeight="1">
      <c r="B32" s="625" t="s">
        <v>724</v>
      </c>
      <c r="D32" s="679"/>
      <c r="E32" s="756">
        <f>'eng11-13 CF'!E31</f>
        <v>-4747</v>
      </c>
      <c r="F32" s="730"/>
      <c r="G32" s="733">
        <v>-11141</v>
      </c>
      <c r="H32" s="730"/>
      <c r="I32" s="756">
        <f>'eng11-13 CF'!I31</f>
        <v>-4758</v>
      </c>
      <c r="J32" s="731"/>
      <c r="K32" s="733">
        <v>-11064</v>
      </c>
      <c r="L32" s="690">
        <f>E32-'eng11-13 CF'!E31</f>
        <v>0</v>
      </c>
      <c r="M32" s="690">
        <f>F32-'eng11-13 CF'!F31</f>
        <v>0</v>
      </c>
      <c r="N32" s="690">
        <f>G32-'eng11-13 CF'!G31</f>
        <v>0</v>
      </c>
      <c r="O32" s="690">
        <f>H32-'eng11-13 CF'!H31</f>
        <v>0</v>
      </c>
      <c r="P32" s="690">
        <f>I32-'eng11-13 CF'!I31</f>
        <v>0</v>
      </c>
      <c r="Q32" s="690">
        <f>J32-'eng11-13 CF'!J31</f>
        <v>0</v>
      </c>
      <c r="R32" s="690">
        <f>K32-'eng11-13 CF'!K31</f>
        <v>0</v>
      </c>
      <c r="U32" s="505" t="s">
        <v>438</v>
      </c>
      <c r="V32" s="505"/>
      <c r="W32" s="870"/>
      <c r="X32" s="504"/>
      <c r="Y32" s="515">
        <v>-4747</v>
      </c>
      <c r="Z32" s="513"/>
      <c r="AA32" s="515">
        <v>-11141</v>
      </c>
      <c r="AB32" s="513"/>
      <c r="AC32" s="516">
        <v>0</v>
      </c>
      <c r="AD32" s="513"/>
      <c r="AE32" s="514">
        <v>-11064</v>
      </c>
    </row>
    <row r="33" spans="1:31" s="625" customFormat="1" ht="21.75" customHeight="1">
      <c r="A33" s="625" t="s">
        <v>725</v>
      </c>
      <c r="D33" s="679"/>
      <c r="E33" s="756"/>
      <c r="F33" s="730"/>
      <c r="G33" s="733"/>
      <c r="H33" s="730"/>
      <c r="I33" s="756"/>
      <c r="J33" s="731"/>
      <c r="K33" s="734"/>
      <c r="L33" s="690"/>
      <c r="M33" s="690"/>
      <c r="N33" s="690"/>
      <c r="O33" s="690"/>
      <c r="P33" s="690"/>
      <c r="Q33" s="690"/>
      <c r="R33" s="690"/>
      <c r="U33" s="505"/>
      <c r="V33" s="505"/>
      <c r="W33" s="870"/>
      <c r="X33" s="504"/>
      <c r="Y33" s="515"/>
      <c r="Z33" s="513"/>
      <c r="AA33" s="515"/>
      <c r="AB33" s="513"/>
      <c r="AC33" s="516"/>
      <c r="AD33" s="513"/>
      <c r="AE33" s="514"/>
    </row>
    <row r="34" spans="1:31" s="625" customFormat="1" ht="21.75" customHeight="1">
      <c r="B34" s="625" t="s">
        <v>726</v>
      </c>
      <c r="D34" s="679">
        <v>9</v>
      </c>
      <c r="E34" s="756">
        <f>'eng11-13 CF'!E32</f>
        <v>-208819</v>
      </c>
      <c r="F34" s="730"/>
      <c r="G34" s="733">
        <v>-449589</v>
      </c>
      <c r="H34" s="730"/>
      <c r="I34" s="756">
        <f>'eng11-13 CF'!I32</f>
        <v>0</v>
      </c>
      <c r="J34" s="731"/>
      <c r="K34" s="545">
        <v>0</v>
      </c>
      <c r="L34" s="690">
        <f>E34-'eng11-13 CF'!E32</f>
        <v>0</v>
      </c>
      <c r="M34" s="690">
        <f>F34-'eng11-13 CF'!F32</f>
        <v>0</v>
      </c>
      <c r="N34" s="690">
        <f>G34-'eng11-13 CF'!G32</f>
        <v>0</v>
      </c>
      <c r="O34" s="690">
        <f>H34-'eng11-13 CF'!H32</f>
        <v>0</v>
      </c>
      <c r="P34" s="690">
        <f>I34-'eng11-13 CF'!I32</f>
        <v>0</v>
      </c>
      <c r="Q34" s="690">
        <f>J34-'eng11-13 CF'!J32</f>
        <v>0</v>
      </c>
      <c r="R34" s="690">
        <f>K34-'eng11-13 CF'!K32</f>
        <v>0</v>
      </c>
      <c r="U34" s="505" t="s">
        <v>439</v>
      </c>
      <c r="V34" s="505"/>
      <c r="W34" s="870">
        <v>9</v>
      </c>
      <c r="X34" s="504"/>
      <c r="Y34" s="513">
        <v>-196576</v>
      </c>
      <c r="Z34" s="513"/>
      <c r="AA34" s="513">
        <v>-449589</v>
      </c>
      <c r="AB34" s="513"/>
      <c r="AC34" s="516">
        <v>-4758</v>
      </c>
      <c r="AD34" s="513"/>
      <c r="AE34" s="513">
        <v>0</v>
      </c>
    </row>
    <row r="35" spans="1:31" s="625" customFormat="1" ht="21.75" customHeight="1">
      <c r="A35" s="625" t="s">
        <v>727</v>
      </c>
      <c r="E35" s="756">
        <f>'eng11-13 CF'!E33</f>
        <v>-529177</v>
      </c>
      <c r="F35" s="730"/>
      <c r="G35" s="733">
        <v>-240491</v>
      </c>
      <c r="H35" s="730"/>
      <c r="I35" s="756">
        <f>'eng11-13 CF'!I33</f>
        <v>-343403</v>
      </c>
      <c r="J35" s="731"/>
      <c r="K35" s="733">
        <v>-99077</v>
      </c>
      <c r="L35" s="690">
        <f>E35-'eng11-13 CF'!E33</f>
        <v>0</v>
      </c>
      <c r="M35" s="690">
        <f>F35-'eng11-13 CF'!F33</f>
        <v>0</v>
      </c>
      <c r="N35" s="690">
        <f>G35-'eng11-13 CF'!G33</f>
        <v>0</v>
      </c>
      <c r="O35" s="690">
        <f>H35-'eng11-13 CF'!H33</f>
        <v>0</v>
      </c>
      <c r="P35" s="690">
        <f>I35-'eng11-13 CF'!I33</f>
        <v>0</v>
      </c>
      <c r="Q35" s="690">
        <f>J35-'eng11-13 CF'!J33</f>
        <v>0</v>
      </c>
      <c r="R35" s="690">
        <f>K35-'eng11-13 CF'!K33</f>
        <v>0</v>
      </c>
      <c r="U35" s="505" t="s">
        <v>440</v>
      </c>
      <c r="V35" s="505"/>
      <c r="W35" s="870"/>
      <c r="X35" s="504"/>
      <c r="Y35" s="513">
        <v>-529177</v>
      </c>
      <c r="Z35" s="513"/>
      <c r="AA35" s="513">
        <v>-240491</v>
      </c>
      <c r="AB35" s="517"/>
      <c r="AC35" s="514">
        <v>-343403</v>
      </c>
      <c r="AD35" s="517"/>
      <c r="AE35" s="514">
        <v>-99077</v>
      </c>
    </row>
    <row r="36" spans="1:31" s="625" customFormat="1" ht="21.75" customHeight="1">
      <c r="A36" s="625" t="s">
        <v>728</v>
      </c>
      <c r="D36" s="679"/>
      <c r="E36" s="756">
        <f>'eng11-13 CF'!E34</f>
        <v>3032</v>
      </c>
      <c r="F36" s="730"/>
      <c r="G36" s="733">
        <v>29593</v>
      </c>
      <c r="H36" s="730"/>
      <c r="I36" s="756">
        <f>'eng11-13 CF'!I34</f>
        <v>3088</v>
      </c>
      <c r="J36" s="731"/>
      <c r="K36" s="733">
        <v>27722</v>
      </c>
      <c r="L36" s="690">
        <f>E36-'eng11-13 CF'!E34</f>
        <v>0</v>
      </c>
      <c r="M36" s="690">
        <f>F36-'eng11-13 CF'!F34</f>
        <v>0</v>
      </c>
      <c r="N36" s="690">
        <f>G36-'eng11-13 CF'!G34</f>
        <v>0</v>
      </c>
      <c r="O36" s="690">
        <f>H36-'eng11-13 CF'!H34</f>
        <v>0</v>
      </c>
      <c r="P36" s="690">
        <f>I36-'eng11-13 CF'!I34</f>
        <v>0</v>
      </c>
      <c r="Q36" s="690">
        <f>J36-'eng11-13 CF'!J34</f>
        <v>0</v>
      </c>
      <c r="R36" s="690">
        <f>K36-'eng11-13 CF'!K34</f>
        <v>0</v>
      </c>
      <c r="U36" s="505" t="s">
        <v>441</v>
      </c>
      <c r="V36" s="505"/>
      <c r="W36" s="870"/>
      <c r="X36" s="504"/>
      <c r="Y36" s="513">
        <v>3032</v>
      </c>
      <c r="Z36" s="513"/>
      <c r="AA36" s="513">
        <v>29593</v>
      </c>
      <c r="AB36" s="513"/>
      <c r="AC36" s="514">
        <v>3088</v>
      </c>
      <c r="AD36" s="513"/>
      <c r="AE36" s="514">
        <v>27722</v>
      </c>
    </row>
    <row r="37" spans="1:31" s="625" customFormat="1" ht="21.75" customHeight="1">
      <c r="A37" s="625" t="s">
        <v>729</v>
      </c>
      <c r="D37" s="679"/>
      <c r="E37" s="756"/>
      <c r="F37" s="730"/>
      <c r="G37" s="730"/>
      <c r="H37" s="730"/>
      <c r="I37" s="756"/>
      <c r="J37" s="731"/>
      <c r="K37" s="733"/>
      <c r="L37" s="690"/>
      <c r="M37" s="690"/>
      <c r="N37" s="690"/>
      <c r="O37" s="690"/>
      <c r="P37" s="690"/>
      <c r="Q37" s="690"/>
      <c r="R37" s="690"/>
      <c r="U37" s="505"/>
      <c r="V37" s="505"/>
      <c r="W37" s="870"/>
      <c r="X37" s="504"/>
      <c r="Y37" s="513"/>
      <c r="Z37" s="513"/>
      <c r="AA37" s="513"/>
      <c r="AB37" s="513"/>
      <c r="AC37" s="514"/>
      <c r="AD37" s="513"/>
      <c r="AE37" s="514"/>
    </row>
    <row r="38" spans="1:31" s="625" customFormat="1" ht="21.75" customHeight="1">
      <c r="B38" s="625" t="s">
        <v>730</v>
      </c>
      <c r="D38" s="679"/>
      <c r="E38" s="594">
        <f>'eng11-13 CF'!E35</f>
        <v>2072</v>
      </c>
      <c r="F38" s="731"/>
      <c r="G38" s="736">
        <v>1662</v>
      </c>
      <c r="H38" s="731"/>
      <c r="I38" s="594">
        <f>'eng11-13 CF'!I35</f>
        <v>2072</v>
      </c>
      <c r="J38" s="731"/>
      <c r="K38" s="737">
        <v>1662</v>
      </c>
      <c r="L38" s="690">
        <f>E38-'eng11-13 CF'!E35</f>
        <v>0</v>
      </c>
      <c r="M38" s="690">
        <f>F38-'eng11-13 CF'!F35</f>
        <v>0</v>
      </c>
      <c r="N38" s="690">
        <f>G38-'eng11-13 CF'!G35</f>
        <v>0</v>
      </c>
      <c r="O38" s="690">
        <f>H38-'eng11-13 CF'!H35</f>
        <v>0</v>
      </c>
      <c r="P38" s="690">
        <f>I38-'eng11-13 CF'!I35</f>
        <v>0</v>
      </c>
      <c r="Q38" s="690">
        <f>J38-'eng11-13 CF'!J35</f>
        <v>0</v>
      </c>
      <c r="R38" s="690">
        <f>K38-'eng11-13 CF'!K35</f>
        <v>0</v>
      </c>
      <c r="U38" s="505" t="s">
        <v>442</v>
      </c>
      <c r="V38" s="505"/>
      <c r="W38" s="870"/>
      <c r="X38" s="504"/>
      <c r="Y38" s="518">
        <v>2072</v>
      </c>
      <c r="Z38" s="513"/>
      <c r="AA38" s="518">
        <v>1662</v>
      </c>
      <c r="AB38" s="513"/>
      <c r="AC38" s="518">
        <v>2072</v>
      </c>
      <c r="AD38" s="513"/>
      <c r="AE38" s="518">
        <v>1662</v>
      </c>
    </row>
    <row r="39" spans="1:31" s="625" customFormat="1" ht="21.75" customHeight="1">
      <c r="A39" s="625" t="s">
        <v>626</v>
      </c>
      <c r="D39" s="679"/>
      <c r="E39" s="730">
        <f>SUM(E10:E38)</f>
        <v>902814</v>
      </c>
      <c r="F39" s="730"/>
      <c r="G39" s="730">
        <f>SUM(G10:G38)</f>
        <v>923950</v>
      </c>
      <c r="H39" s="730"/>
      <c r="I39" s="730">
        <f>SUM(I10:I38)</f>
        <v>-351354</v>
      </c>
      <c r="J39" s="730"/>
      <c r="K39" s="730">
        <f>SUM(K10:K38)</f>
        <v>-145072</v>
      </c>
      <c r="L39" s="690">
        <f>E39-'eng11-13 CF'!E36</f>
        <v>0</v>
      </c>
      <c r="M39" s="690">
        <f>F39-'eng11-13 CF'!F36</f>
        <v>0</v>
      </c>
      <c r="N39" s="690">
        <f>G39-'eng11-13 CF'!G36</f>
        <v>0</v>
      </c>
      <c r="O39" s="690">
        <f>H39-'eng11-13 CF'!H36</f>
        <v>0</v>
      </c>
      <c r="P39" s="690">
        <f>I39-'eng11-13 CF'!I36</f>
        <v>0</v>
      </c>
      <c r="Q39" s="690">
        <f>J39-'eng11-13 CF'!J36</f>
        <v>0</v>
      </c>
      <c r="R39" s="690">
        <f>K39-'eng11-13 CF'!K36</f>
        <v>0</v>
      </c>
      <c r="U39" s="505"/>
      <c r="V39" s="505"/>
      <c r="W39" s="870"/>
      <c r="X39" s="505"/>
      <c r="Y39" s="513">
        <f>SUM(Y10:Y38)</f>
        <v>97646</v>
      </c>
      <c r="Z39" s="513"/>
      <c r="AA39" s="513">
        <f>SUM(AA10:AA38)</f>
        <v>506269</v>
      </c>
      <c r="AB39" s="513"/>
      <c r="AC39" s="513">
        <f>SUM(AC10:AC38)</f>
        <v>-450654</v>
      </c>
      <c r="AD39" s="513"/>
      <c r="AE39" s="513">
        <f>SUM(AE10:AE38)</f>
        <v>-229587</v>
      </c>
    </row>
    <row r="40" spans="1:31" s="625" customFormat="1" ht="21.75" customHeight="1">
      <c r="A40" s="664" t="s">
        <v>506</v>
      </c>
      <c r="D40" s="679"/>
      <c r="E40" s="738"/>
      <c r="G40" s="738"/>
      <c r="I40" s="738"/>
      <c r="J40" s="669"/>
      <c r="K40" s="738"/>
      <c r="U40" s="505"/>
      <c r="V40" s="505"/>
      <c r="W40" s="870"/>
      <c r="X40" s="505"/>
      <c r="Y40" s="513"/>
      <c r="Z40" s="513"/>
      <c r="AA40" s="513"/>
      <c r="AB40" s="513"/>
      <c r="AC40" s="513"/>
      <c r="AD40" s="513"/>
      <c r="AE40" s="513"/>
    </row>
    <row r="41" spans="1:31" s="625" customFormat="1" ht="21.75" customHeight="1">
      <c r="A41" s="640" t="s">
        <v>704</v>
      </c>
      <c r="B41" s="640"/>
      <c r="C41" s="640"/>
      <c r="D41" s="679"/>
      <c r="E41" s="738"/>
      <c r="G41" s="738"/>
      <c r="I41" s="738"/>
      <c r="J41" s="669"/>
      <c r="K41" s="738"/>
      <c r="U41" s="505"/>
      <c r="V41" s="505"/>
      <c r="W41" s="870"/>
      <c r="X41" s="505"/>
      <c r="Y41" s="513"/>
      <c r="Z41" s="513"/>
      <c r="AA41" s="513"/>
      <c r="AB41" s="513"/>
      <c r="AC41" s="513"/>
      <c r="AD41" s="513"/>
      <c r="AE41" s="513"/>
    </row>
    <row r="42" spans="1:31" s="625" customFormat="1" ht="21.75" customHeight="1">
      <c r="A42" s="667"/>
      <c r="B42" s="669"/>
      <c r="C42" s="669"/>
      <c r="D42" s="676"/>
      <c r="E42" s="626"/>
      <c r="F42" s="669"/>
      <c r="G42" s="626"/>
      <c r="H42" s="669"/>
      <c r="I42" s="626"/>
      <c r="J42" s="739"/>
      <c r="K42" s="740"/>
      <c r="U42" s="505"/>
      <c r="V42" s="505"/>
      <c r="W42" s="870"/>
      <c r="X42" s="505"/>
      <c r="Y42" s="513"/>
      <c r="Z42" s="513"/>
      <c r="AA42" s="513"/>
      <c r="AB42" s="513"/>
      <c r="AC42" s="513"/>
      <c r="AD42" s="513"/>
      <c r="AE42" s="513"/>
    </row>
    <row r="43" spans="1:31" s="625" customFormat="1" ht="21.75" customHeight="1">
      <c r="A43" s="669"/>
      <c r="B43" s="669"/>
      <c r="C43" s="669"/>
      <c r="D43" s="705"/>
      <c r="E43" s="1090" t="s">
        <v>508</v>
      </c>
      <c r="F43" s="1090"/>
      <c r="G43" s="1090"/>
      <c r="H43" s="667"/>
      <c r="I43" s="1090" t="s">
        <v>509</v>
      </c>
      <c r="J43" s="1090"/>
      <c r="K43" s="1090"/>
      <c r="U43" s="505"/>
      <c r="V43" s="505"/>
      <c r="W43" s="870"/>
      <c r="X43" s="505"/>
      <c r="Y43" s="513"/>
      <c r="Z43" s="513"/>
      <c r="AA43" s="513"/>
      <c r="AB43" s="513"/>
      <c r="AC43" s="513"/>
      <c r="AD43" s="513"/>
      <c r="AE43" s="513"/>
    </row>
    <row r="44" spans="1:31" s="625" customFormat="1" ht="21.75" customHeight="1">
      <c r="A44" s="669"/>
      <c r="B44" s="669"/>
      <c r="C44" s="669"/>
      <c r="D44" s="705"/>
      <c r="E44" s="1093" t="s">
        <v>633</v>
      </c>
      <c r="F44" s="1093"/>
      <c r="G44" s="1093"/>
      <c r="H44" s="725"/>
      <c r="I44" s="1093" t="s">
        <v>633</v>
      </c>
      <c r="J44" s="1093"/>
      <c r="K44" s="1093"/>
      <c r="U44" s="505"/>
      <c r="V44" s="505"/>
      <c r="W44" s="870"/>
      <c r="X44" s="505"/>
      <c r="Y44" s="513"/>
      <c r="Z44" s="513"/>
      <c r="AA44" s="513"/>
      <c r="AB44" s="513"/>
      <c r="AC44" s="513"/>
      <c r="AD44" s="513"/>
      <c r="AE44" s="513"/>
    </row>
    <row r="45" spans="1:31" s="625" customFormat="1" ht="21.75" customHeight="1">
      <c r="A45" s="669"/>
      <c r="B45" s="669"/>
      <c r="C45" s="669"/>
      <c r="D45" s="705"/>
      <c r="E45" s="1093" t="s">
        <v>510</v>
      </c>
      <c r="F45" s="1093"/>
      <c r="G45" s="1093"/>
      <c r="H45" s="725"/>
      <c r="I45" s="1093" t="s">
        <v>510</v>
      </c>
      <c r="J45" s="1093"/>
      <c r="K45" s="1093"/>
      <c r="U45" s="505"/>
      <c r="V45" s="505"/>
      <c r="W45" s="870"/>
      <c r="X45" s="505"/>
      <c r="Y45" s="513"/>
      <c r="Z45" s="513"/>
      <c r="AA45" s="513"/>
      <c r="AB45" s="513"/>
      <c r="AC45" s="513"/>
      <c r="AD45" s="513"/>
      <c r="AE45" s="513"/>
    </row>
    <row r="46" spans="1:31" s="625" customFormat="1" ht="21.75" customHeight="1">
      <c r="A46" s="669"/>
      <c r="B46" s="669"/>
      <c r="C46" s="669"/>
      <c r="D46" s="726" t="s">
        <v>513</v>
      </c>
      <c r="E46" s="670">
        <v>2560</v>
      </c>
      <c r="F46" s="670"/>
      <c r="G46" s="670">
        <v>2559</v>
      </c>
      <c r="H46" s="670"/>
      <c r="I46" s="670">
        <v>2560</v>
      </c>
      <c r="J46" s="670"/>
      <c r="K46" s="670">
        <v>2559</v>
      </c>
      <c r="U46" s="505"/>
      <c r="V46" s="505"/>
      <c r="W46" s="870"/>
      <c r="X46" s="505"/>
      <c r="Y46" s="513"/>
      <c r="Z46" s="513"/>
      <c r="AA46" s="513"/>
      <c r="AB46" s="513"/>
      <c r="AC46" s="513"/>
      <c r="AD46" s="513"/>
      <c r="AE46" s="513"/>
    </row>
    <row r="47" spans="1:31" s="625" customFormat="1" ht="21.75" customHeight="1">
      <c r="A47" s="669"/>
      <c r="B47" s="669"/>
      <c r="C47" s="669"/>
      <c r="D47" s="697"/>
      <c r="E47" s="1089" t="s">
        <v>515</v>
      </c>
      <c r="F47" s="1089"/>
      <c r="G47" s="1089"/>
      <c r="H47" s="1089"/>
      <c r="I47" s="1089"/>
      <c r="J47" s="1089"/>
      <c r="K47" s="1089"/>
      <c r="U47" s="505"/>
      <c r="V47" s="505"/>
      <c r="W47" s="870"/>
      <c r="X47" s="505"/>
      <c r="Y47" s="513"/>
      <c r="Z47" s="513"/>
      <c r="AA47" s="513"/>
      <c r="AB47" s="513"/>
      <c r="AC47" s="513"/>
      <c r="AD47" s="513"/>
      <c r="AE47" s="513"/>
    </row>
    <row r="48" spans="1:31" s="625" customFormat="1" ht="21.75" customHeight="1">
      <c r="A48" s="681" t="s">
        <v>731</v>
      </c>
      <c r="B48" s="669"/>
      <c r="C48" s="669"/>
      <c r="D48" s="697"/>
      <c r="E48" s="676"/>
      <c r="F48" s="676"/>
      <c r="G48" s="676"/>
      <c r="H48" s="676"/>
      <c r="I48" s="676"/>
      <c r="J48" s="676"/>
      <c r="K48" s="676"/>
      <c r="U48" s="505"/>
      <c r="V48" s="505"/>
      <c r="W48" s="870"/>
      <c r="X48" s="505"/>
      <c r="Y48" s="513"/>
      <c r="Z48" s="513"/>
      <c r="AA48" s="513"/>
      <c r="AB48" s="513"/>
      <c r="AC48" s="513"/>
      <c r="AD48" s="513"/>
      <c r="AE48" s="513"/>
    </row>
    <row r="49" spans="1:31" s="625" customFormat="1" ht="21.75" customHeight="1">
      <c r="A49" s="697" t="s">
        <v>732</v>
      </c>
      <c r="D49" s="679"/>
      <c r="E49" s="730"/>
      <c r="F49" s="730"/>
      <c r="G49" s="730"/>
      <c r="H49" s="730"/>
      <c r="I49" s="730"/>
      <c r="J49" s="731"/>
      <c r="K49" s="730"/>
      <c r="U49" s="519" t="s">
        <v>443</v>
      </c>
      <c r="V49" s="505"/>
      <c r="W49" s="870"/>
      <c r="X49" s="504"/>
      <c r="Y49" s="513"/>
      <c r="Z49" s="513"/>
      <c r="AA49" s="513"/>
      <c r="AB49" s="513"/>
      <c r="AC49" s="513"/>
      <c r="AD49" s="513"/>
      <c r="AE49" s="513"/>
    </row>
    <row r="50" spans="1:31" s="625" customFormat="1" ht="21.75" customHeight="1">
      <c r="B50" s="625" t="s">
        <v>733</v>
      </c>
      <c r="D50" s="741"/>
      <c r="E50" s="545">
        <f>'eng11-13 CF'!E38</f>
        <v>539606</v>
      </c>
      <c r="F50" s="730"/>
      <c r="G50" s="730">
        <v>1420654</v>
      </c>
      <c r="H50" s="730"/>
      <c r="I50" s="545">
        <f>'eng11-13 CF'!I38</f>
        <v>0</v>
      </c>
      <c r="J50" s="731"/>
      <c r="K50" s="545">
        <v>0</v>
      </c>
      <c r="L50" s="690">
        <f>E50-'eng11-13 CF'!E38</f>
        <v>0</v>
      </c>
      <c r="M50" s="690">
        <f>F50-'eng11-13 CF'!F38</f>
        <v>0</v>
      </c>
      <c r="N50" s="690">
        <f>G50-'eng11-13 CF'!G38</f>
        <v>0</v>
      </c>
      <c r="O50" s="690">
        <f>H50-'eng11-13 CF'!H38</f>
        <v>0</v>
      </c>
      <c r="P50" s="690">
        <f>I50-'eng11-13 CF'!I38</f>
        <v>0</v>
      </c>
      <c r="Q50" s="690">
        <f>J50-'eng11-13 CF'!J38</f>
        <v>0</v>
      </c>
      <c r="R50" s="690">
        <f>K50-'eng11-13 CF'!K38</f>
        <v>0</v>
      </c>
      <c r="U50" s="520"/>
      <c r="V50" s="505" t="s">
        <v>16</v>
      </c>
      <c r="W50" s="870"/>
      <c r="X50" s="504"/>
      <c r="Y50" s="513">
        <v>520712</v>
      </c>
      <c r="Z50" s="513"/>
      <c r="AA50" s="513">
        <v>1420654</v>
      </c>
      <c r="AB50" s="513"/>
      <c r="AC50" s="513">
        <v>0</v>
      </c>
      <c r="AD50" s="513"/>
      <c r="AE50" s="513">
        <v>0</v>
      </c>
    </row>
    <row r="51" spans="1:31" s="625" customFormat="1" ht="21.75" customHeight="1">
      <c r="B51" s="625" t="s">
        <v>520</v>
      </c>
      <c r="D51" s="679"/>
      <c r="E51" s="545">
        <f>'eng11-13 CF'!E39</f>
        <v>38448</v>
      </c>
      <c r="F51" s="730"/>
      <c r="G51" s="730">
        <v>-115593</v>
      </c>
      <c r="H51" s="730"/>
      <c r="I51" s="545">
        <f>'eng11-13 CF'!I39</f>
        <v>0</v>
      </c>
      <c r="J51" s="731"/>
      <c r="K51" s="733">
        <v>-717</v>
      </c>
      <c r="L51" s="690">
        <f>E51-'eng11-13 CF'!E39</f>
        <v>0</v>
      </c>
      <c r="M51" s="690">
        <f>F51-'eng11-13 CF'!F39</f>
        <v>0</v>
      </c>
      <c r="N51" s="690">
        <f>G51-'eng11-13 CF'!G39</f>
        <v>0</v>
      </c>
      <c r="O51" s="690">
        <f>H51-'eng11-13 CF'!H39</f>
        <v>0</v>
      </c>
      <c r="P51" s="690">
        <f>I51-'eng11-13 CF'!I39</f>
        <v>0</v>
      </c>
      <c r="Q51" s="690">
        <f>J51-'eng11-13 CF'!J39</f>
        <v>0</v>
      </c>
      <c r="R51" s="690">
        <f>K51-'eng11-13 CF'!K39</f>
        <v>0</v>
      </c>
      <c r="U51" s="520"/>
      <c r="V51" s="505" t="s">
        <v>17</v>
      </c>
      <c r="W51" s="870"/>
      <c r="X51" s="504"/>
      <c r="Y51" s="513">
        <v>39334</v>
      </c>
      <c r="Z51" s="513"/>
      <c r="AA51" s="513">
        <v>-115593</v>
      </c>
      <c r="AB51" s="513"/>
      <c r="AC51" s="513">
        <v>0</v>
      </c>
      <c r="AD51" s="513"/>
      <c r="AE51" s="513">
        <v>-717</v>
      </c>
    </row>
    <row r="52" spans="1:31" s="625" customFormat="1" ht="21.75" customHeight="1">
      <c r="B52" s="625" t="s">
        <v>521</v>
      </c>
      <c r="D52" s="679"/>
      <c r="E52" s="545">
        <f>'eng11-13 CF'!E40</f>
        <v>-430237</v>
      </c>
      <c r="F52" s="730"/>
      <c r="G52" s="730">
        <v>12031</v>
      </c>
      <c r="H52" s="730"/>
      <c r="I52" s="545">
        <f>'eng11-13 CF'!I40</f>
        <v>-12695</v>
      </c>
      <c r="J52" s="731"/>
      <c r="K52" s="730">
        <v>8253</v>
      </c>
      <c r="L52" s="690">
        <f>E52-'eng11-13 CF'!E40</f>
        <v>0</v>
      </c>
      <c r="M52" s="690">
        <f>F52-'eng11-13 CF'!F40</f>
        <v>0</v>
      </c>
      <c r="N52" s="690">
        <f>G52-'eng11-13 CF'!G40</f>
        <v>0</v>
      </c>
      <c r="O52" s="690">
        <f>H52-'eng11-13 CF'!H40</f>
        <v>0</v>
      </c>
      <c r="P52" s="690">
        <f>I52-'eng11-13 CF'!I40</f>
        <v>0</v>
      </c>
      <c r="Q52" s="690">
        <f>J52-'eng11-13 CF'!J40</f>
        <v>0</v>
      </c>
      <c r="R52" s="690">
        <f>K52-'eng11-13 CF'!K40</f>
        <v>0</v>
      </c>
      <c r="U52" s="520"/>
      <c r="V52" s="505" t="s">
        <v>444</v>
      </c>
      <c r="W52" s="870"/>
      <c r="X52" s="504"/>
      <c r="Y52" s="513">
        <v>-436527</v>
      </c>
      <c r="Z52" s="513"/>
      <c r="AA52" s="513">
        <v>12031</v>
      </c>
      <c r="AB52" s="513"/>
      <c r="AC52" s="513">
        <v>-12695</v>
      </c>
      <c r="AD52" s="513"/>
      <c r="AE52" s="513">
        <v>8253</v>
      </c>
    </row>
    <row r="53" spans="1:31" s="625" customFormat="1" ht="21.75" customHeight="1">
      <c r="B53" s="625" t="s">
        <v>526</v>
      </c>
      <c r="D53" s="679"/>
      <c r="E53" s="545">
        <f>'eng11-13 CF'!E41</f>
        <v>-48251</v>
      </c>
      <c r="F53" s="730"/>
      <c r="G53" s="730">
        <v>146490</v>
      </c>
      <c r="H53" s="730"/>
      <c r="I53" s="545">
        <f>'eng11-13 CF'!I41</f>
        <v>0</v>
      </c>
      <c r="J53" s="735"/>
      <c r="K53" s="545">
        <v>0</v>
      </c>
      <c r="L53" s="690">
        <f>E53-'eng11-13 CF'!E41</f>
        <v>0</v>
      </c>
      <c r="M53" s="690">
        <f>F53-'eng11-13 CF'!F41</f>
        <v>0</v>
      </c>
      <c r="N53" s="690">
        <f>G53-'eng11-13 CF'!G41</f>
        <v>0</v>
      </c>
      <c r="O53" s="690">
        <f>H53-'eng11-13 CF'!H41</f>
        <v>0</v>
      </c>
      <c r="P53" s="690">
        <f>I53-'eng11-13 CF'!I41</f>
        <v>0</v>
      </c>
      <c r="Q53" s="690">
        <f>J53-'eng11-13 CF'!J41</f>
        <v>0</v>
      </c>
      <c r="R53" s="690">
        <f>K53-'eng11-13 CF'!K41</f>
        <v>0</v>
      </c>
      <c r="U53" s="520"/>
      <c r="V53" s="505" t="s">
        <v>23</v>
      </c>
      <c r="W53" s="870"/>
      <c r="X53" s="504"/>
      <c r="Y53" s="513">
        <v>-61270</v>
      </c>
      <c r="Z53" s="513"/>
      <c r="AA53" s="513">
        <v>146490</v>
      </c>
      <c r="AB53" s="513"/>
      <c r="AC53" s="513">
        <v>0</v>
      </c>
      <c r="AD53" s="513"/>
      <c r="AE53" s="513">
        <v>0</v>
      </c>
    </row>
    <row r="54" spans="1:31" s="625" customFormat="1" ht="21.75" customHeight="1">
      <c r="B54" s="625" t="s">
        <v>734</v>
      </c>
      <c r="D54" s="679"/>
      <c r="E54" s="545">
        <f>'eng11-13 CF'!E42</f>
        <v>-24789</v>
      </c>
      <c r="F54" s="730"/>
      <c r="G54" s="730">
        <v>52616</v>
      </c>
      <c r="H54" s="730"/>
      <c r="I54" s="545">
        <f>'eng11-13 CF'!I42</f>
        <v>0</v>
      </c>
      <c r="J54" s="735"/>
      <c r="K54" s="545">
        <v>0</v>
      </c>
      <c r="L54" s="690">
        <f>E54-'eng11-13 CF'!E42</f>
        <v>0</v>
      </c>
      <c r="M54" s="690">
        <f>F54-'eng11-13 CF'!F42</f>
        <v>0</v>
      </c>
      <c r="N54" s="690">
        <f>G54-'eng11-13 CF'!G42</f>
        <v>0</v>
      </c>
      <c r="O54" s="690">
        <f>H54-'eng11-13 CF'!H42</f>
        <v>0</v>
      </c>
      <c r="P54" s="690">
        <f>I54-'eng11-13 CF'!I42</f>
        <v>0</v>
      </c>
      <c r="Q54" s="690">
        <f>J54-'eng11-13 CF'!J42</f>
        <v>0</v>
      </c>
      <c r="R54" s="690">
        <f>K54-'eng11-13 CF'!K42</f>
        <v>0</v>
      </c>
      <c r="U54" s="520"/>
      <c r="V54" s="505" t="s">
        <v>445</v>
      </c>
      <c r="W54" s="870"/>
      <c r="X54" s="504"/>
      <c r="Y54" s="513">
        <v>-24155</v>
      </c>
      <c r="Z54" s="513"/>
      <c r="AA54" s="513">
        <v>52616</v>
      </c>
      <c r="AB54" s="513"/>
      <c r="AC54" s="513">
        <v>0</v>
      </c>
      <c r="AD54" s="513"/>
      <c r="AE54" s="513">
        <v>0</v>
      </c>
    </row>
    <row r="55" spans="1:31" s="625" customFormat="1" ht="21.75" customHeight="1">
      <c r="B55" s="625" t="s">
        <v>528</v>
      </c>
      <c r="D55" s="679"/>
      <c r="E55" s="545">
        <f>'eng11-13 CF'!E43</f>
        <v>-47486</v>
      </c>
      <c r="F55" s="730"/>
      <c r="G55" s="730">
        <v>-15509</v>
      </c>
      <c r="H55" s="730"/>
      <c r="I55" s="545">
        <f>'eng11-13 CF'!I43</f>
        <v>-1717</v>
      </c>
      <c r="J55" s="731"/>
      <c r="K55" s="730">
        <v>-2327</v>
      </c>
      <c r="L55" s="690">
        <f>E55-'eng11-13 CF'!E43</f>
        <v>0</v>
      </c>
      <c r="M55" s="690">
        <f>F55-'eng11-13 CF'!F43</f>
        <v>0</v>
      </c>
      <c r="N55" s="690">
        <f>G55-'eng11-13 CF'!G43</f>
        <v>0</v>
      </c>
      <c r="O55" s="690">
        <f>H55-'eng11-13 CF'!H43</f>
        <v>0</v>
      </c>
      <c r="P55" s="690">
        <f>I55-'eng11-13 CF'!I43</f>
        <v>0</v>
      </c>
      <c r="Q55" s="690">
        <f>J55-'eng11-13 CF'!J43</f>
        <v>0</v>
      </c>
      <c r="R55" s="690">
        <f>K55-'eng11-13 CF'!K43</f>
        <v>0</v>
      </c>
      <c r="U55" s="520"/>
      <c r="V55" s="505" t="s">
        <v>446</v>
      </c>
      <c r="W55" s="870"/>
      <c r="X55" s="504"/>
      <c r="Y55" s="513">
        <v>-40948</v>
      </c>
      <c r="Z55" s="513"/>
      <c r="AA55" s="513">
        <v>-15509</v>
      </c>
      <c r="AB55" s="513"/>
      <c r="AC55" s="513">
        <v>-1717</v>
      </c>
      <c r="AD55" s="513"/>
      <c r="AE55" s="513">
        <v>-2327</v>
      </c>
    </row>
    <row r="56" spans="1:31" s="625" customFormat="1" ht="21.75" customHeight="1">
      <c r="B56" s="625" t="s">
        <v>735</v>
      </c>
      <c r="D56" s="679"/>
      <c r="E56" s="545">
        <f>'eng11-13 CF'!E44</f>
        <v>540152</v>
      </c>
      <c r="F56" s="730"/>
      <c r="G56" s="730">
        <v>-51622</v>
      </c>
      <c r="H56" s="730"/>
      <c r="I56" s="545">
        <f>'eng11-13 CF'!I44</f>
        <v>-1486</v>
      </c>
      <c r="J56" s="731"/>
      <c r="K56" s="730">
        <v>-1257</v>
      </c>
      <c r="L56" s="690">
        <f>E56-'eng11-13 CF'!E44</f>
        <v>0</v>
      </c>
      <c r="M56" s="690">
        <f>F56-'eng11-13 CF'!F44</f>
        <v>0</v>
      </c>
      <c r="N56" s="690">
        <f>G56-'eng11-13 CF'!G44</f>
        <v>0</v>
      </c>
      <c r="O56" s="690">
        <f>H56-'eng11-13 CF'!H44</f>
        <v>0</v>
      </c>
      <c r="P56" s="690">
        <f>I56-'eng11-13 CF'!I44</f>
        <v>0</v>
      </c>
      <c r="Q56" s="690">
        <f>J56-'eng11-13 CF'!J44</f>
        <v>0</v>
      </c>
      <c r="R56" s="690">
        <f>K56-'eng11-13 CF'!K44</f>
        <v>0</v>
      </c>
      <c r="U56" s="520"/>
      <c r="V56" s="505" t="s">
        <v>447</v>
      </c>
      <c r="W56" s="870"/>
      <c r="X56" s="504"/>
      <c r="Y56" s="513">
        <v>570890</v>
      </c>
      <c r="Z56" s="513"/>
      <c r="AA56" s="513">
        <v>-51622</v>
      </c>
      <c r="AB56" s="513"/>
      <c r="AC56" s="513">
        <v>-1486</v>
      </c>
      <c r="AD56" s="513"/>
      <c r="AE56" s="513">
        <v>-1257</v>
      </c>
    </row>
    <row r="57" spans="1:31" s="625" customFormat="1" ht="21.75" customHeight="1">
      <c r="B57" s="625" t="s">
        <v>542</v>
      </c>
      <c r="D57" s="679"/>
      <c r="E57" s="545">
        <f>'eng11-13 CF'!E45</f>
        <v>-77216</v>
      </c>
      <c r="F57" s="730"/>
      <c r="G57" s="730">
        <v>49069</v>
      </c>
      <c r="H57" s="730"/>
      <c r="I57" s="545">
        <f>'eng11-13 CF'!I45</f>
        <v>-729</v>
      </c>
      <c r="J57" s="731"/>
      <c r="K57" s="730">
        <v>338</v>
      </c>
      <c r="L57" s="690">
        <f>E57-'eng11-13 CF'!E45</f>
        <v>0</v>
      </c>
      <c r="M57" s="690">
        <f>F57-'eng11-13 CF'!F45</f>
        <v>0</v>
      </c>
      <c r="N57" s="690">
        <f>G57-'eng11-13 CF'!G45</f>
        <v>0</v>
      </c>
      <c r="O57" s="690">
        <f>H57-'eng11-13 CF'!H45</f>
        <v>0</v>
      </c>
      <c r="P57" s="690">
        <f>I57-'eng11-13 CF'!I45</f>
        <v>0</v>
      </c>
      <c r="Q57" s="690">
        <f>J57-'eng11-13 CF'!J45</f>
        <v>0</v>
      </c>
      <c r="R57" s="690">
        <f>K57-'eng11-13 CF'!K45</f>
        <v>0</v>
      </c>
      <c r="U57" s="520"/>
      <c r="V57" s="505" t="s">
        <v>448</v>
      </c>
      <c r="W57" s="870"/>
      <c r="X57" s="504"/>
      <c r="Y57" s="513">
        <v>-96569</v>
      </c>
      <c r="Z57" s="513"/>
      <c r="AA57" s="513">
        <v>49069</v>
      </c>
      <c r="AB57" s="513"/>
      <c r="AC57" s="513">
        <v>-729</v>
      </c>
      <c r="AD57" s="513"/>
      <c r="AE57" s="513">
        <v>338</v>
      </c>
    </row>
    <row r="58" spans="1:31" s="625" customFormat="1" ht="21.75" customHeight="1">
      <c r="B58" s="625" t="s">
        <v>736</v>
      </c>
      <c r="D58" s="679"/>
      <c r="E58" s="545">
        <f>'eng11-13 CF'!E46</f>
        <v>-200645</v>
      </c>
      <c r="F58" s="730"/>
      <c r="G58" s="730">
        <v>-147467</v>
      </c>
      <c r="H58" s="730"/>
      <c r="I58" s="545">
        <f>'eng11-13 CF'!I46</f>
        <v>-172</v>
      </c>
      <c r="J58" s="731"/>
      <c r="K58" s="730">
        <v>-2043</v>
      </c>
      <c r="L58" s="690">
        <f>E58-'eng11-13 CF'!E46</f>
        <v>0</v>
      </c>
      <c r="M58" s="690">
        <f>F58-'eng11-13 CF'!F46</f>
        <v>0</v>
      </c>
      <c r="N58" s="690">
        <f>G58-'eng11-13 CF'!G46</f>
        <v>0</v>
      </c>
      <c r="O58" s="690">
        <f>H58-'eng11-13 CF'!H46</f>
        <v>0</v>
      </c>
      <c r="P58" s="690">
        <f>I58-'eng11-13 CF'!I46</f>
        <v>0</v>
      </c>
      <c r="Q58" s="690">
        <f>J58-'eng11-13 CF'!J46</f>
        <v>0</v>
      </c>
      <c r="R58" s="690">
        <f>K58-'eng11-13 CF'!K46</f>
        <v>0</v>
      </c>
      <c r="U58" s="520"/>
      <c r="V58" s="505" t="s">
        <v>47</v>
      </c>
      <c r="W58" s="870"/>
      <c r="X58" s="504"/>
      <c r="Y58" s="513">
        <v>-225384</v>
      </c>
      <c r="Z58" s="513"/>
      <c r="AA58" s="513">
        <v>-147467</v>
      </c>
      <c r="AB58" s="513"/>
      <c r="AC58" s="513">
        <v>-172</v>
      </c>
      <c r="AD58" s="513"/>
      <c r="AE58" s="513">
        <v>-2043</v>
      </c>
    </row>
    <row r="59" spans="1:31" s="625" customFormat="1" ht="21.75" customHeight="1">
      <c r="B59" s="625" t="s">
        <v>551</v>
      </c>
      <c r="D59" s="679"/>
      <c r="E59" s="545">
        <f>'eng11-13 CF'!E47</f>
        <v>-604</v>
      </c>
      <c r="F59" s="730"/>
      <c r="G59" s="730">
        <v>3215</v>
      </c>
      <c r="H59" s="730"/>
      <c r="I59" s="545">
        <f>'eng11-13 CF'!I47</f>
        <v>-13667</v>
      </c>
      <c r="J59" s="731"/>
      <c r="K59" s="730">
        <v>-37</v>
      </c>
      <c r="L59" s="690">
        <f>E59-'eng11-13 CF'!E47</f>
        <v>0</v>
      </c>
      <c r="M59" s="690">
        <f>F59-'eng11-13 CF'!F47</f>
        <v>0</v>
      </c>
      <c r="N59" s="690">
        <f>G59-'eng11-13 CF'!G47</f>
        <v>0</v>
      </c>
      <c r="O59" s="690">
        <f>H59-'eng11-13 CF'!H47</f>
        <v>0</v>
      </c>
      <c r="P59" s="690">
        <f>I59-'eng11-13 CF'!I47</f>
        <v>0</v>
      </c>
      <c r="Q59" s="690">
        <f>J59-'eng11-13 CF'!J47</f>
        <v>0</v>
      </c>
      <c r="R59" s="690">
        <f>K59-'eng11-13 CF'!K47</f>
        <v>0</v>
      </c>
      <c r="U59" s="520"/>
      <c r="V59" s="505" t="s">
        <v>49</v>
      </c>
      <c r="W59" s="870"/>
      <c r="X59" s="504"/>
      <c r="Y59" s="513">
        <v>-638</v>
      </c>
      <c r="Z59" s="513"/>
      <c r="AA59" s="513">
        <v>3215</v>
      </c>
      <c r="AB59" s="513"/>
      <c r="AC59" s="513">
        <v>-13667</v>
      </c>
      <c r="AD59" s="513"/>
      <c r="AE59" s="513">
        <v>-37</v>
      </c>
    </row>
    <row r="60" spans="1:31" s="625" customFormat="1" ht="21.75" customHeight="1">
      <c r="B60" s="625" t="s">
        <v>550</v>
      </c>
      <c r="D60" s="679"/>
      <c r="E60" s="545">
        <f>'eng11-13 CF'!E48</f>
        <v>31119</v>
      </c>
      <c r="F60" s="730"/>
      <c r="G60" s="730">
        <v>-13807</v>
      </c>
      <c r="H60" s="730"/>
      <c r="I60" s="545">
        <f>'eng11-13 CF'!I48</f>
        <v>0</v>
      </c>
      <c r="J60" s="731"/>
      <c r="K60" s="545">
        <v>0</v>
      </c>
      <c r="L60" s="690">
        <f>E60-'eng11-13 CF'!E48</f>
        <v>0</v>
      </c>
      <c r="M60" s="690">
        <f>F60-'eng11-13 CF'!F48</f>
        <v>0</v>
      </c>
      <c r="N60" s="690">
        <f>G60-'eng11-13 CF'!G48</f>
        <v>0</v>
      </c>
      <c r="O60" s="690">
        <f>H60-'eng11-13 CF'!H48</f>
        <v>0</v>
      </c>
      <c r="P60" s="690">
        <f>I60-'eng11-13 CF'!I48</f>
        <v>0</v>
      </c>
      <c r="Q60" s="690">
        <f>J60-'eng11-13 CF'!J48</f>
        <v>0</v>
      </c>
      <c r="R60" s="690">
        <f>K60-'eng11-13 CF'!K48</f>
        <v>0</v>
      </c>
      <c r="U60" s="520"/>
      <c r="V60" s="505" t="s">
        <v>48</v>
      </c>
      <c r="W60" s="870"/>
      <c r="X60" s="504"/>
      <c r="Y60" s="513">
        <v>40484</v>
      </c>
      <c r="Z60" s="513"/>
      <c r="AA60" s="513">
        <v>-13807</v>
      </c>
      <c r="AB60" s="513"/>
      <c r="AC60" s="513">
        <v>0</v>
      </c>
      <c r="AD60" s="513"/>
      <c r="AE60" s="513">
        <v>0</v>
      </c>
    </row>
    <row r="61" spans="1:31" s="625" customFormat="1" ht="21.75" customHeight="1">
      <c r="B61" s="625" t="s">
        <v>552</v>
      </c>
      <c r="D61" s="679"/>
      <c r="E61" s="545">
        <f>'eng11-13 CF'!E49</f>
        <v>74680</v>
      </c>
      <c r="F61" s="730"/>
      <c r="G61" s="730">
        <v>-54929</v>
      </c>
      <c r="H61" s="730"/>
      <c r="I61" s="545">
        <f>'eng11-13 CF'!I49</f>
        <v>0</v>
      </c>
      <c r="J61" s="731"/>
      <c r="K61" s="545">
        <v>0</v>
      </c>
      <c r="L61" s="690">
        <f>E61-'eng11-13 CF'!E49</f>
        <v>0</v>
      </c>
      <c r="M61" s="690">
        <f>F61-'eng11-13 CF'!F49</f>
        <v>0</v>
      </c>
      <c r="N61" s="690">
        <f>G61-'eng11-13 CF'!G49</f>
        <v>0</v>
      </c>
      <c r="O61" s="690">
        <f>H61-'eng11-13 CF'!H49</f>
        <v>0</v>
      </c>
      <c r="P61" s="690">
        <f>I61-'eng11-13 CF'!I49</f>
        <v>0</v>
      </c>
      <c r="Q61" s="690">
        <f>J61-'eng11-13 CF'!J49</f>
        <v>0</v>
      </c>
      <c r="R61" s="690">
        <f>K61-'eng11-13 CF'!K49</f>
        <v>0</v>
      </c>
      <c r="U61" s="520"/>
      <c r="V61" s="505" t="s">
        <v>50</v>
      </c>
      <c r="W61" s="870"/>
      <c r="X61" s="504"/>
      <c r="Y61" s="513">
        <v>75580</v>
      </c>
      <c r="Z61" s="513"/>
      <c r="AA61" s="513">
        <v>-54929</v>
      </c>
      <c r="AB61" s="513"/>
      <c r="AC61" s="513">
        <v>0</v>
      </c>
      <c r="AD61" s="513"/>
      <c r="AE61" s="513">
        <v>0</v>
      </c>
    </row>
    <row r="62" spans="1:31" s="625" customFormat="1" ht="21.75" customHeight="1">
      <c r="B62" s="625" t="s">
        <v>558</v>
      </c>
      <c r="D62" s="679"/>
      <c r="E62" s="545">
        <f>'eng11-13 CF'!E50</f>
        <v>-258299</v>
      </c>
      <c r="F62" s="730"/>
      <c r="G62" s="730">
        <v>-249180</v>
      </c>
      <c r="H62" s="730"/>
      <c r="I62" s="545">
        <f>'eng11-13 CF'!I50</f>
        <v>-11731</v>
      </c>
      <c r="J62" s="731"/>
      <c r="K62" s="730">
        <v>3889</v>
      </c>
      <c r="L62" s="690">
        <f>E62-'eng11-13 CF'!E50</f>
        <v>0</v>
      </c>
      <c r="M62" s="690">
        <f>F62-'eng11-13 CF'!F50</f>
        <v>0</v>
      </c>
      <c r="N62" s="690">
        <f>G62-'eng11-13 CF'!G50</f>
        <v>0</v>
      </c>
      <c r="O62" s="690">
        <f>H62-'eng11-13 CF'!H50</f>
        <v>0</v>
      </c>
      <c r="P62" s="690">
        <f>I62-'eng11-13 CF'!I50</f>
        <v>0</v>
      </c>
      <c r="Q62" s="690">
        <f>J62-'eng11-13 CF'!J50</f>
        <v>0</v>
      </c>
      <c r="R62" s="690">
        <f>K62-'eng11-13 CF'!K50</f>
        <v>0</v>
      </c>
      <c r="U62" s="520"/>
      <c r="V62" s="505" t="s">
        <v>449</v>
      </c>
      <c r="W62" s="870"/>
      <c r="X62" s="504"/>
      <c r="Y62" s="513">
        <v>-266516</v>
      </c>
      <c r="Z62" s="513"/>
      <c r="AA62" s="513">
        <v>-249180</v>
      </c>
      <c r="AB62" s="513"/>
      <c r="AC62" s="513">
        <v>-11731</v>
      </c>
      <c r="AD62" s="513"/>
      <c r="AE62" s="513">
        <v>3889</v>
      </c>
    </row>
    <row r="63" spans="1:31" s="625" customFormat="1" ht="21.75" customHeight="1">
      <c r="B63" s="625" t="s">
        <v>737</v>
      </c>
      <c r="D63" s="679"/>
      <c r="E63" s="545">
        <f>'eng11-13 CF'!E51</f>
        <v>60284</v>
      </c>
      <c r="F63" s="730"/>
      <c r="G63" s="730">
        <v>-163093</v>
      </c>
      <c r="H63" s="730"/>
      <c r="I63" s="545">
        <f>'eng11-13 CF'!I51</f>
        <v>-8010</v>
      </c>
      <c r="J63" s="731"/>
      <c r="K63" s="730">
        <v>17961</v>
      </c>
      <c r="L63" s="690">
        <f>E63-'eng11-13 CF'!E51</f>
        <v>0</v>
      </c>
      <c r="M63" s="690">
        <f>F63-'eng11-13 CF'!F51</f>
        <v>0</v>
      </c>
      <c r="N63" s="690">
        <f>G63-'eng11-13 CF'!G51</f>
        <v>0</v>
      </c>
      <c r="O63" s="690">
        <f>H63-'eng11-13 CF'!H51</f>
        <v>0</v>
      </c>
      <c r="P63" s="690">
        <f>I63-'eng11-13 CF'!I51</f>
        <v>0</v>
      </c>
      <c r="Q63" s="690">
        <f>J63-'eng11-13 CF'!J51</f>
        <v>0</v>
      </c>
      <c r="R63" s="690">
        <f>K63-'eng11-13 CF'!K51</f>
        <v>0</v>
      </c>
      <c r="U63" s="520"/>
      <c r="V63" s="505" t="s">
        <v>56</v>
      </c>
      <c r="W63" s="870"/>
      <c r="X63" s="504"/>
      <c r="Y63" s="513">
        <v>63015</v>
      </c>
      <c r="Z63" s="513"/>
      <c r="AA63" s="513">
        <v>-163093</v>
      </c>
      <c r="AB63" s="513"/>
      <c r="AC63" s="513">
        <v>-8010</v>
      </c>
      <c r="AD63" s="513"/>
      <c r="AE63" s="513">
        <v>17961</v>
      </c>
    </row>
    <row r="64" spans="1:31" s="625" customFormat="1" ht="21.75" customHeight="1">
      <c r="B64" s="625" t="s">
        <v>568</v>
      </c>
      <c r="D64" s="679"/>
      <c r="E64" s="545">
        <f>'eng11-13 CF'!E52</f>
        <v>2041</v>
      </c>
      <c r="F64" s="730"/>
      <c r="G64" s="730">
        <v>0</v>
      </c>
      <c r="H64" s="730"/>
      <c r="I64" s="545">
        <f>'eng11-13 CF'!I52</f>
        <v>0</v>
      </c>
      <c r="J64" s="731"/>
      <c r="K64" s="730">
        <v>0</v>
      </c>
      <c r="L64" s="690"/>
      <c r="M64" s="690"/>
      <c r="N64" s="690"/>
      <c r="O64" s="690"/>
      <c r="P64" s="690"/>
      <c r="Q64" s="690"/>
      <c r="R64" s="690"/>
      <c r="U64" s="520"/>
      <c r="V64" s="505" t="s">
        <v>411</v>
      </c>
      <c r="W64" s="870"/>
      <c r="X64" s="504"/>
      <c r="Y64" s="518">
        <v>2041</v>
      </c>
      <c r="Z64" s="513"/>
      <c r="AA64" s="518">
        <v>0</v>
      </c>
      <c r="AB64" s="513"/>
      <c r="AC64" s="518">
        <v>0</v>
      </c>
      <c r="AD64" s="513"/>
      <c r="AE64" s="518">
        <v>0</v>
      </c>
    </row>
    <row r="65" spans="1:31" s="625" customFormat="1" ht="21.75" customHeight="1">
      <c r="A65" s="625" t="s">
        <v>738</v>
      </c>
      <c r="D65" s="679"/>
      <c r="E65" s="742">
        <f>SUM(E49:E64,E39)</f>
        <v>1101617</v>
      </c>
      <c r="F65" s="730"/>
      <c r="G65" s="742">
        <f>SUM(G49:G64,G39)</f>
        <v>1796825</v>
      </c>
      <c r="H65" s="730"/>
      <c r="I65" s="742">
        <f>SUM(I49:I64,I39)</f>
        <v>-401561</v>
      </c>
      <c r="J65" s="731"/>
      <c r="K65" s="742">
        <f>SUM(K49:K64,K39)</f>
        <v>-121012</v>
      </c>
      <c r="L65" s="690">
        <f>E65-'eng11-13 CF'!E53</f>
        <v>0</v>
      </c>
      <c r="M65" s="690">
        <f>F65-'eng11-13 CF'!F53</f>
        <v>0</v>
      </c>
      <c r="N65" s="690">
        <f>G65-'eng11-13 CF'!G53</f>
        <v>0</v>
      </c>
      <c r="O65" s="690">
        <f>H65-'eng11-13 CF'!H53</f>
        <v>0</v>
      </c>
      <c r="P65" s="690">
        <f>I65-'eng11-13 CF'!I53</f>
        <v>0</v>
      </c>
      <c r="Q65" s="690">
        <f>J65-'eng11-13 CF'!J53</f>
        <v>0</v>
      </c>
      <c r="R65" s="690">
        <f>K65-'eng11-13 CF'!K53</f>
        <v>0</v>
      </c>
      <c r="U65" s="505" t="s">
        <v>451</v>
      </c>
      <c r="V65" s="505"/>
      <c r="W65" s="870"/>
      <c r="X65" s="504"/>
      <c r="Y65" s="513">
        <f>SUM(Y39:Y64)</f>
        <v>257695</v>
      </c>
      <c r="Z65" s="513"/>
      <c r="AA65" s="513">
        <f>SUM(AA39:AA64)</f>
        <v>1379144</v>
      </c>
      <c r="AB65" s="513"/>
      <c r="AC65" s="513">
        <f>SUM(AC39:AC64)</f>
        <v>-500861</v>
      </c>
      <c r="AD65" s="513"/>
      <c r="AE65" s="513">
        <f>SUM(AE39:AE64)</f>
        <v>-205527</v>
      </c>
    </row>
    <row r="66" spans="1:31" s="625" customFormat="1" ht="21.75" customHeight="1">
      <c r="B66" s="625" t="s">
        <v>806</v>
      </c>
      <c r="D66" s="679"/>
      <c r="E66" s="545">
        <f>'eng11-13 CF'!E54</f>
        <v>-23297</v>
      </c>
      <c r="F66" s="730"/>
      <c r="G66" s="545">
        <f>'eng11-13 CF'!G54</f>
        <v>0</v>
      </c>
      <c r="H66" s="730"/>
      <c r="I66" s="545">
        <f>'eng11-13 CF'!I54</f>
        <v>-3789</v>
      </c>
      <c r="J66" s="731"/>
      <c r="K66" s="545">
        <f>'eng11-13 CF'!K54</f>
        <v>0</v>
      </c>
      <c r="L66" s="690"/>
      <c r="M66" s="690"/>
      <c r="N66" s="690"/>
      <c r="O66" s="690"/>
      <c r="P66" s="690"/>
      <c r="Q66" s="690"/>
      <c r="R66" s="690"/>
      <c r="U66" s="505"/>
      <c r="V66" s="505" t="s">
        <v>795</v>
      </c>
      <c r="W66" s="870"/>
      <c r="X66" s="504"/>
      <c r="Y66" s="513">
        <v>-23240</v>
      </c>
      <c r="Z66" s="513"/>
      <c r="AA66" s="513">
        <v>0</v>
      </c>
      <c r="AB66" s="513"/>
      <c r="AC66" s="513">
        <v>-3789</v>
      </c>
      <c r="AD66" s="513"/>
      <c r="AE66" s="513">
        <v>0</v>
      </c>
    </row>
    <row r="67" spans="1:31" s="625" customFormat="1" ht="21.75" customHeight="1">
      <c r="B67" s="625" t="s">
        <v>739</v>
      </c>
      <c r="D67" s="679"/>
      <c r="E67" s="594">
        <f>'eng11-13 CF'!E55</f>
        <v>-93195</v>
      </c>
      <c r="F67" s="730"/>
      <c r="G67" s="736">
        <f>-107174-10448</f>
        <v>-117622</v>
      </c>
      <c r="H67" s="730"/>
      <c r="I67" s="594">
        <f>'eng11-13 CF'!I55</f>
        <v>-1128</v>
      </c>
      <c r="J67" s="735"/>
      <c r="K67" s="743">
        <v>-1163</v>
      </c>
      <c r="L67" s="690">
        <f>E67-'eng11-13 CF'!E55</f>
        <v>0</v>
      </c>
      <c r="M67" s="690">
        <f>F67-'eng11-13 CF'!F55</f>
        <v>0</v>
      </c>
      <c r="N67" s="690">
        <f>G67-'eng11-13 CF'!G55</f>
        <v>0</v>
      </c>
      <c r="O67" s="690">
        <f>H67-'eng11-13 CF'!H55</f>
        <v>0</v>
      </c>
      <c r="P67" s="690">
        <f>I67-'eng11-13 CF'!I55</f>
        <v>0</v>
      </c>
      <c r="Q67" s="690">
        <f>J67-'eng11-13 CF'!J55</f>
        <v>0</v>
      </c>
      <c r="R67" s="690">
        <f>K67-'eng11-13 CF'!K55</f>
        <v>0</v>
      </c>
      <c r="U67" s="521"/>
      <c r="V67" s="521" t="s">
        <v>453</v>
      </c>
      <c r="W67" s="509"/>
      <c r="X67" s="522"/>
      <c r="Y67" s="518">
        <v>-93153</v>
      </c>
      <c r="Z67" s="513"/>
      <c r="AA67" s="518">
        <v>-117622</v>
      </c>
      <c r="AB67" s="513"/>
      <c r="AC67" s="518">
        <v>-1128</v>
      </c>
      <c r="AD67" s="513"/>
      <c r="AE67" s="518">
        <v>-1163</v>
      </c>
    </row>
    <row r="68" spans="1:31" s="625" customFormat="1" ht="21.75" customHeight="1">
      <c r="A68" s="640" t="s">
        <v>740</v>
      </c>
      <c r="B68" s="640"/>
      <c r="C68" s="640"/>
      <c r="D68" s="679"/>
      <c r="E68" s="744">
        <f>SUM(E65:E67)</f>
        <v>985125</v>
      </c>
      <c r="F68" s="745"/>
      <c r="G68" s="744">
        <f>SUM(G65:G67)</f>
        <v>1679203</v>
      </c>
      <c r="H68" s="745"/>
      <c r="I68" s="744">
        <f>SUM(I65:I67)</f>
        <v>-406478</v>
      </c>
      <c r="J68" s="745"/>
      <c r="K68" s="744">
        <f>SUM(K65:K67)</f>
        <v>-122175</v>
      </c>
      <c r="L68" s="690">
        <f>E68-'eng11-13 CF'!E56</f>
        <v>0</v>
      </c>
      <c r="M68" s="690">
        <f>F68-'eng11-13 CF'!F56</f>
        <v>0</v>
      </c>
      <c r="N68" s="690">
        <f>G68-'eng11-13 CF'!G56</f>
        <v>0</v>
      </c>
      <c r="O68" s="690">
        <f>H68-'eng11-13 CF'!H56</f>
        <v>0</v>
      </c>
      <c r="P68" s="690">
        <f>I68-'eng11-13 CF'!I56</f>
        <v>0</v>
      </c>
      <c r="Q68" s="690">
        <f>J68-'eng11-13 CF'!J56</f>
        <v>0</v>
      </c>
      <c r="R68" s="690">
        <f>K68-'eng11-13 CF'!K56</f>
        <v>0</v>
      </c>
      <c r="U68" s="523" t="s">
        <v>454</v>
      </c>
      <c r="V68" s="523"/>
      <c r="W68" s="509"/>
      <c r="X68" s="522"/>
      <c r="Y68" s="524">
        <f>SUM(Y65:Y67)</f>
        <v>141302</v>
      </c>
      <c r="Z68" s="525"/>
      <c r="AA68" s="524">
        <f>SUM(AA65:AA67)</f>
        <v>1261522</v>
      </c>
      <c r="AB68" s="525"/>
      <c r="AC68" s="524">
        <f>SUM(AC65:AC67)</f>
        <v>-505778</v>
      </c>
      <c r="AD68" s="525"/>
      <c r="AE68" s="524">
        <f>SUM(AE65:AE67)</f>
        <v>-206690</v>
      </c>
    </row>
    <row r="69" spans="1:31" s="625" customFormat="1" ht="21.75" customHeight="1">
      <c r="A69" s="669"/>
      <c r="B69" s="669"/>
      <c r="C69" s="669"/>
      <c r="D69" s="676"/>
      <c r="E69" s="704"/>
      <c r="F69" s="704"/>
      <c r="G69" s="704"/>
      <c r="H69" s="667"/>
      <c r="I69" s="704"/>
      <c r="J69" s="704"/>
      <c r="K69" s="704"/>
      <c r="L69" s="690"/>
      <c r="M69" s="690"/>
      <c r="N69" s="690"/>
      <c r="O69" s="690"/>
      <c r="P69" s="690"/>
      <c r="Q69" s="690"/>
      <c r="R69" s="690"/>
      <c r="U69" s="523"/>
      <c r="V69" s="523"/>
      <c r="W69" s="509"/>
      <c r="X69" s="522"/>
      <c r="Y69" s="526"/>
      <c r="Z69" s="525"/>
      <c r="AA69" s="526"/>
      <c r="AB69" s="526"/>
      <c r="AC69" s="526"/>
      <c r="AD69" s="526"/>
      <c r="AE69" s="526"/>
    </row>
    <row r="70" spans="1:31" s="625" customFormat="1" ht="21.75" customHeight="1">
      <c r="A70" s="702" t="s">
        <v>741</v>
      </c>
      <c r="B70" s="669"/>
      <c r="C70" s="669"/>
      <c r="D70" s="676"/>
      <c r="E70" s="626"/>
      <c r="F70" s="626"/>
      <c r="G70" s="626"/>
      <c r="H70" s="626"/>
      <c r="I70" s="626"/>
      <c r="J70" s="626"/>
      <c r="K70" s="626"/>
      <c r="L70" s="690"/>
      <c r="M70" s="690"/>
      <c r="N70" s="690"/>
      <c r="O70" s="690"/>
      <c r="P70" s="690"/>
      <c r="Q70" s="690"/>
      <c r="R70" s="690"/>
      <c r="U70" s="529" t="s">
        <v>455</v>
      </c>
      <c r="V70" s="522"/>
      <c r="W70" s="509"/>
      <c r="X70" s="504"/>
      <c r="Y70" s="530"/>
      <c r="Z70" s="530"/>
      <c r="AA70" s="530"/>
      <c r="AB70" s="530"/>
      <c r="AC70" s="530"/>
      <c r="AD70" s="530"/>
      <c r="AE70" s="530"/>
    </row>
    <row r="71" spans="1:31" s="625" customFormat="1" ht="21.75" customHeight="1">
      <c r="A71" s="625" t="s">
        <v>754</v>
      </c>
      <c r="D71" s="697"/>
      <c r="E71" s="545">
        <f>'eng11-13 CF'!E68</f>
        <v>2190283</v>
      </c>
      <c r="F71" s="746"/>
      <c r="G71" s="754">
        <v>956222</v>
      </c>
      <c r="H71" s="746"/>
      <c r="I71" s="545">
        <f>'eng11-13 CF'!I68</f>
        <v>482751</v>
      </c>
      <c r="J71" s="747"/>
      <c r="K71" s="754">
        <v>1830586</v>
      </c>
      <c r="L71" s="690">
        <f>E71-'eng11-13 CF'!E68</f>
        <v>0</v>
      </c>
      <c r="M71" s="690">
        <f>F71-'eng11-13 CF'!F68</f>
        <v>0</v>
      </c>
      <c r="N71" s="690">
        <f>G71-'eng11-13 CF'!G68</f>
        <v>0</v>
      </c>
      <c r="O71" s="690">
        <f>H71-'eng11-13 CF'!H68</f>
        <v>0</v>
      </c>
      <c r="P71" s="690">
        <f>I71-'eng11-13 CF'!I68</f>
        <v>0</v>
      </c>
      <c r="Q71" s="690">
        <f>J71-'eng11-13 CF'!J68</f>
        <v>0</v>
      </c>
      <c r="R71" s="690">
        <f>K71-'eng11-13 CF'!K68</f>
        <v>0</v>
      </c>
      <c r="U71" s="522" t="s">
        <v>467</v>
      </c>
      <c r="V71" s="522"/>
      <c r="W71" s="509"/>
      <c r="X71" s="522"/>
      <c r="Y71" s="514">
        <v>2190283</v>
      </c>
      <c r="Z71" s="514"/>
      <c r="AA71" s="514">
        <v>956222</v>
      </c>
      <c r="AB71" s="525"/>
      <c r="AC71" s="534">
        <v>482751</v>
      </c>
      <c r="AD71" s="513"/>
      <c r="AE71" s="513">
        <v>1830586</v>
      </c>
    </row>
    <row r="72" spans="1:31" s="625" customFormat="1" ht="21.75" customHeight="1">
      <c r="A72" s="625" t="s">
        <v>748</v>
      </c>
      <c r="D72" s="679"/>
      <c r="E72" s="545">
        <f>'eng11-13 CF'!E69</f>
        <v>30405</v>
      </c>
      <c r="F72" s="746"/>
      <c r="G72" s="750">
        <v>87691</v>
      </c>
      <c r="H72" s="747"/>
      <c r="I72" s="545">
        <f>'eng11-13 CF'!I69</f>
        <v>5481</v>
      </c>
      <c r="J72" s="747"/>
      <c r="K72" s="750">
        <v>54174</v>
      </c>
      <c r="L72" s="690">
        <f>E72-'eng11-13 CF'!E69</f>
        <v>0</v>
      </c>
      <c r="M72" s="690">
        <f>F72-'eng11-13 CF'!F69</f>
        <v>0</v>
      </c>
      <c r="N72" s="690">
        <f>G72-'eng11-13 CF'!G69</f>
        <v>0</v>
      </c>
      <c r="O72" s="690">
        <f>H72-'eng11-13 CF'!H69</f>
        <v>0</v>
      </c>
      <c r="P72" s="690">
        <f>I72-'eng11-13 CF'!I69</f>
        <v>0</v>
      </c>
      <c r="Q72" s="690">
        <f>J72-'eng11-13 CF'!J69</f>
        <v>0</v>
      </c>
      <c r="R72" s="690">
        <f>K72-'eng11-13 CF'!K69</f>
        <v>0</v>
      </c>
      <c r="U72" s="522" t="s">
        <v>461</v>
      </c>
      <c r="V72" s="522"/>
      <c r="W72" s="509"/>
      <c r="X72" s="522"/>
      <c r="Y72" s="534">
        <v>0</v>
      </c>
      <c r="Z72" s="534"/>
      <c r="AA72" s="513">
        <v>87691</v>
      </c>
      <c r="AB72" s="535"/>
      <c r="AC72" s="534">
        <v>0</v>
      </c>
      <c r="AD72" s="535"/>
      <c r="AE72" s="513">
        <v>54174</v>
      </c>
    </row>
    <row r="73" spans="1:31" s="625" customFormat="1" ht="21.75" customHeight="1">
      <c r="A73" s="625" t="s">
        <v>755</v>
      </c>
      <c r="D73" s="679"/>
      <c r="E73" s="545">
        <f>'eng11-13 CF'!E70</f>
        <v>-122816</v>
      </c>
      <c r="F73" s="746"/>
      <c r="G73" s="755">
        <v>-708952</v>
      </c>
      <c r="H73" s="747"/>
      <c r="I73" s="545">
        <f>'eng11-13 CF'!I70</f>
        <v>0</v>
      </c>
      <c r="J73" s="545"/>
      <c r="K73" s="545">
        <v>0</v>
      </c>
      <c r="L73" s="690">
        <f>E73-'eng11-13 CF'!E70</f>
        <v>0</v>
      </c>
      <c r="M73" s="690">
        <f>F73-'eng11-13 CF'!F70</f>
        <v>0</v>
      </c>
      <c r="N73" s="690">
        <f>G73-'eng11-13 CF'!G70</f>
        <v>0</v>
      </c>
      <c r="O73" s="690">
        <f>H73-'eng11-13 CF'!H70</f>
        <v>0</v>
      </c>
      <c r="P73" s="690">
        <f>I73-'eng11-13 CF'!I70</f>
        <v>0</v>
      </c>
      <c r="Q73" s="690">
        <f>J73-'eng11-13 CF'!J70</f>
        <v>0</v>
      </c>
      <c r="R73" s="690">
        <f>K73-'eng11-13 CF'!K70</f>
        <v>0</v>
      </c>
      <c r="U73" s="522" t="s">
        <v>468</v>
      </c>
      <c r="V73" s="522"/>
      <c r="W73" s="509"/>
      <c r="X73" s="522"/>
      <c r="Y73" s="514">
        <v>-122816</v>
      </c>
      <c r="Z73" s="514"/>
      <c r="AA73" s="513">
        <v>-708952</v>
      </c>
      <c r="AB73" s="525"/>
      <c r="AC73" s="514">
        <v>0</v>
      </c>
      <c r="AD73" s="513"/>
      <c r="AE73" s="513">
        <v>0</v>
      </c>
    </row>
    <row r="74" spans="1:31" s="625" customFormat="1" ht="21.75" customHeight="1">
      <c r="A74" s="625" t="s">
        <v>749</v>
      </c>
      <c r="D74" s="679"/>
      <c r="E74" s="545">
        <f>'eng11-13 CF'!E71</f>
        <v>0</v>
      </c>
      <c r="F74" s="747"/>
      <c r="G74" s="750">
        <v>7038</v>
      </c>
      <c r="H74" s="747"/>
      <c r="I74" s="545">
        <f>'eng11-13 CF'!I71</f>
        <v>0</v>
      </c>
      <c r="J74" s="747"/>
      <c r="K74" s="545">
        <v>0</v>
      </c>
      <c r="L74" s="690">
        <f>E74-'eng11-13 CF'!E71</f>
        <v>0</v>
      </c>
      <c r="M74" s="690">
        <f>F74-'eng11-13 CF'!F71</f>
        <v>0</v>
      </c>
      <c r="N74" s="690">
        <f>G74-'eng11-13 CF'!G71</f>
        <v>0</v>
      </c>
      <c r="O74" s="690">
        <f>H74-'eng11-13 CF'!H71</f>
        <v>0</v>
      </c>
      <c r="P74" s="690">
        <f>I74-'eng11-13 CF'!I71</f>
        <v>0</v>
      </c>
      <c r="Q74" s="690">
        <f>J74-'eng11-13 CF'!J71</f>
        <v>0</v>
      </c>
      <c r="R74" s="690">
        <f>K74-'eng11-13 CF'!K71</f>
        <v>0</v>
      </c>
      <c r="U74" s="522" t="s">
        <v>462</v>
      </c>
      <c r="V74" s="522"/>
      <c r="W74" s="509"/>
      <c r="X74" s="522"/>
      <c r="Y74" s="513">
        <v>0</v>
      </c>
      <c r="Z74" s="534"/>
      <c r="AA74" s="513">
        <v>7038</v>
      </c>
      <c r="AB74" s="535"/>
      <c r="AC74" s="513">
        <v>0</v>
      </c>
      <c r="AD74" s="535"/>
      <c r="AE74" s="513">
        <v>0</v>
      </c>
    </row>
    <row r="75" spans="1:31" s="625" customFormat="1" ht="21.75" customHeight="1">
      <c r="A75" s="625" t="s">
        <v>744</v>
      </c>
      <c r="D75" s="679"/>
      <c r="E75" s="545"/>
      <c r="I75" s="545"/>
      <c r="L75" s="690"/>
      <c r="M75" s="690"/>
      <c r="N75" s="690"/>
      <c r="O75" s="690"/>
      <c r="P75" s="690"/>
      <c r="Q75" s="690"/>
      <c r="R75" s="690"/>
      <c r="U75" s="522"/>
      <c r="V75" s="522"/>
      <c r="W75" s="509"/>
      <c r="X75" s="522"/>
      <c r="Y75" s="513"/>
      <c r="Z75" s="534"/>
      <c r="AA75" s="513"/>
      <c r="AB75" s="535"/>
      <c r="AC75" s="513"/>
      <c r="AD75" s="535"/>
      <c r="AE75" s="513"/>
    </row>
    <row r="76" spans="1:31" s="625" customFormat="1" ht="21.75" customHeight="1">
      <c r="B76" s="625" t="s">
        <v>745</v>
      </c>
      <c r="D76" s="679"/>
      <c r="E76" s="545">
        <f>'eng11-13 CF'!E72</f>
        <v>0</v>
      </c>
      <c r="F76" s="731"/>
      <c r="G76" s="545">
        <f>'eng11-13 CF'!G72</f>
        <v>0</v>
      </c>
      <c r="H76" s="749"/>
      <c r="I76" s="545">
        <f>'eng11-13 CF'!I72</f>
        <v>2316253</v>
      </c>
      <c r="J76" s="749"/>
      <c r="K76" s="545">
        <f>'eng11-13 CF'!K72</f>
        <v>-175116</v>
      </c>
      <c r="L76" s="690">
        <f>E76-'eng11-13 CF'!E72</f>
        <v>0</v>
      </c>
      <c r="M76" s="690">
        <f>F76-'eng11-13 CF'!F71</f>
        <v>0</v>
      </c>
      <c r="N76" s="690">
        <f>G76-'eng11-13 CF'!G72</f>
        <v>0</v>
      </c>
      <c r="O76" s="690">
        <f>H76-'eng11-13 CF'!H71</f>
        <v>0</v>
      </c>
      <c r="P76" s="690">
        <f>I76-'eng11-13 CF'!I72</f>
        <v>0</v>
      </c>
      <c r="Q76" s="690">
        <f>J76-'eng11-13 CF'!J71</f>
        <v>0</v>
      </c>
      <c r="R76" s="690">
        <f>K76-'eng11-13 CF'!K72</f>
        <v>0</v>
      </c>
      <c r="U76" s="522" t="s">
        <v>458</v>
      </c>
      <c r="V76" s="522"/>
      <c r="W76" s="509"/>
      <c r="X76" s="522"/>
      <c r="Y76" s="513">
        <v>0</v>
      </c>
      <c r="Z76" s="534"/>
      <c r="AA76" s="513">
        <v>0</v>
      </c>
      <c r="AB76" s="535"/>
      <c r="AC76" s="513">
        <v>2316253</v>
      </c>
      <c r="AD76" s="535"/>
      <c r="AE76" s="513">
        <v>-175116</v>
      </c>
    </row>
    <row r="77" spans="1:31" s="625" customFormat="1" ht="21.75" customHeight="1">
      <c r="A77" s="625" t="s">
        <v>753</v>
      </c>
      <c r="D77" s="679"/>
      <c r="E77" s="545"/>
      <c r="F77" s="545"/>
      <c r="I77" s="545"/>
      <c r="U77" s="522"/>
      <c r="V77" s="522"/>
      <c r="W77" s="509"/>
      <c r="X77" s="522"/>
      <c r="Y77" s="513"/>
      <c r="Z77" s="534"/>
      <c r="AA77" s="513"/>
      <c r="AB77" s="535"/>
      <c r="AC77" s="513"/>
      <c r="AD77" s="535"/>
      <c r="AE77" s="513"/>
    </row>
    <row r="78" spans="1:31" s="625" customFormat="1" ht="21.75" customHeight="1">
      <c r="B78" s="625" t="s">
        <v>726</v>
      </c>
      <c r="D78" s="679"/>
      <c r="E78" s="545">
        <f>'eng11-13 CF'!E73</f>
        <v>0</v>
      </c>
      <c r="F78" s="545"/>
      <c r="G78" s="545">
        <f>'eng11-13 CF'!G73</f>
        <v>28000</v>
      </c>
      <c r="H78" s="746"/>
      <c r="I78" s="545">
        <f>'eng11-13 CF'!I73</f>
        <v>347</v>
      </c>
      <c r="J78" s="747"/>
      <c r="K78" s="545">
        <f>'eng11-13 CF'!K73</f>
        <v>28000</v>
      </c>
      <c r="L78" s="690">
        <f>E78-'eng11-13 CF'!E73</f>
        <v>0</v>
      </c>
      <c r="M78" s="690" t="e">
        <f>F78-'eng11-13 CF'!#REF!</f>
        <v>#REF!</v>
      </c>
      <c r="N78" s="690">
        <f>G78-'eng11-13 CF'!G73</f>
        <v>0</v>
      </c>
      <c r="O78" s="690" t="e">
        <f>H78-'eng11-13 CF'!#REF!</f>
        <v>#REF!</v>
      </c>
      <c r="P78" s="690">
        <f>I78-'eng11-13 CF'!I73</f>
        <v>0</v>
      </c>
      <c r="Q78" s="690" t="e">
        <f>J78-'eng11-13 CF'!#REF!</f>
        <v>#REF!</v>
      </c>
      <c r="R78" s="690">
        <f>K78-'eng11-13 CF'!K73</f>
        <v>0</v>
      </c>
      <c r="U78" s="522" t="s">
        <v>503</v>
      </c>
      <c r="V78" s="522"/>
      <c r="W78" s="509"/>
      <c r="X78" s="522"/>
      <c r="Y78" s="513">
        <v>0</v>
      </c>
      <c r="Z78" s="534"/>
      <c r="AA78" s="513">
        <v>28000</v>
      </c>
      <c r="AB78" s="535"/>
      <c r="AC78" s="513">
        <v>347</v>
      </c>
      <c r="AD78" s="535"/>
      <c r="AE78" s="513">
        <v>28000</v>
      </c>
    </row>
    <row r="79" spans="1:31" s="625" customFormat="1" ht="21.75" customHeight="1">
      <c r="A79" s="625" t="s">
        <v>747</v>
      </c>
      <c r="D79" s="679"/>
      <c r="E79" s="545">
        <f>'eng11-13 CF'!E74</f>
        <v>-148201</v>
      </c>
      <c r="F79" s="545"/>
      <c r="G79" s="545">
        <f>'eng11-13 CF'!G74</f>
        <v>-45496</v>
      </c>
      <c r="H79" s="746"/>
      <c r="I79" s="545">
        <f>'eng11-13 CF'!I74</f>
        <v>-5622762</v>
      </c>
      <c r="J79" s="747"/>
      <c r="K79" s="545">
        <f>'eng11-13 CF'!K74</f>
        <v>-7834</v>
      </c>
      <c r="L79" s="690">
        <f>E79-'eng11-13 CF'!E74</f>
        <v>0</v>
      </c>
      <c r="M79" s="690" t="e">
        <f>F79-'eng11-13 CF'!#REF!</f>
        <v>#REF!</v>
      </c>
      <c r="N79" s="690">
        <f>G79-'eng11-13 CF'!G74</f>
        <v>0</v>
      </c>
      <c r="O79" s="690" t="e">
        <f>H79-'eng11-13 CF'!#REF!</f>
        <v>#REF!</v>
      </c>
      <c r="P79" s="690">
        <f>I79-'eng11-13 CF'!I74</f>
        <v>0</v>
      </c>
      <c r="Q79" s="690" t="e">
        <f>J79-'eng11-13 CF'!#REF!</f>
        <v>#REF!</v>
      </c>
      <c r="R79" s="690">
        <f>K79-'eng11-13 CF'!K74</f>
        <v>0</v>
      </c>
      <c r="U79" s="522" t="s">
        <v>460</v>
      </c>
      <c r="V79" s="522"/>
      <c r="W79" s="509"/>
      <c r="X79" s="522"/>
      <c r="Y79" s="513">
        <v>-148201</v>
      </c>
      <c r="Z79" s="534"/>
      <c r="AA79" s="513">
        <v>-45496</v>
      </c>
      <c r="AB79" s="535"/>
      <c r="AC79" s="513">
        <v>-5622762</v>
      </c>
      <c r="AD79" s="535"/>
      <c r="AE79" s="513">
        <v>-7834</v>
      </c>
    </row>
    <row r="80" spans="1:31" s="625" customFormat="1" ht="21.75" customHeight="1">
      <c r="A80" s="625" t="s">
        <v>750</v>
      </c>
      <c r="D80" s="679"/>
      <c r="E80" s="545">
        <f>'eng11-13 CF'!E76</f>
        <v>68910</v>
      </c>
      <c r="F80" s="747"/>
      <c r="G80" s="750">
        <v>303703</v>
      </c>
      <c r="H80" s="747"/>
      <c r="I80" s="545">
        <f>'eng11-13 CF'!I76</f>
        <v>117531</v>
      </c>
      <c r="J80" s="747"/>
      <c r="K80" s="750">
        <v>93835</v>
      </c>
      <c r="L80" s="690">
        <f>E80-'eng11-13 CF'!E76</f>
        <v>0</v>
      </c>
      <c r="M80" s="690">
        <f>F80-'eng11-13 CF'!F76</f>
        <v>0</v>
      </c>
      <c r="N80" s="690">
        <f>G80-'eng11-13 CF'!G76</f>
        <v>0</v>
      </c>
      <c r="O80" s="690">
        <f>H80-'eng11-13 CF'!H76</f>
        <v>0</v>
      </c>
      <c r="P80" s="690">
        <f>I80-'eng11-13 CF'!I76</f>
        <v>0</v>
      </c>
      <c r="Q80" s="690">
        <f>J80-'eng11-13 CF'!J76</f>
        <v>0</v>
      </c>
      <c r="R80" s="690">
        <f>K80-'eng11-13 CF'!K76</f>
        <v>0</v>
      </c>
      <c r="U80" s="522" t="s">
        <v>807</v>
      </c>
      <c r="V80" s="522"/>
      <c r="W80" s="509"/>
      <c r="X80" s="522"/>
      <c r="Y80" s="513">
        <v>68910</v>
      </c>
      <c r="Z80" s="534"/>
      <c r="AA80" s="513">
        <v>303703</v>
      </c>
      <c r="AB80" s="535"/>
      <c r="AC80" s="534">
        <v>117531</v>
      </c>
      <c r="AD80" s="535"/>
      <c r="AE80" s="534">
        <v>93835</v>
      </c>
    </row>
    <row r="81" spans="1:31" s="625" customFormat="1" ht="21.75" customHeight="1">
      <c r="A81" s="664" t="s">
        <v>506</v>
      </c>
      <c r="D81" s="679"/>
      <c r="E81" s="738"/>
      <c r="G81" s="738"/>
      <c r="I81" s="738"/>
      <c r="J81" s="669"/>
      <c r="K81" s="738"/>
      <c r="U81" s="522"/>
      <c r="V81" s="522"/>
      <c r="W81" s="509"/>
      <c r="X81" s="522"/>
      <c r="Y81" s="513"/>
      <c r="Z81" s="534"/>
      <c r="AA81" s="513"/>
      <c r="AB81" s="535"/>
      <c r="AC81" s="534"/>
      <c r="AD81" s="535"/>
      <c r="AE81" s="534"/>
    </row>
    <row r="82" spans="1:31" s="625" customFormat="1" ht="21.75" customHeight="1">
      <c r="A82" s="640" t="s">
        <v>704</v>
      </c>
      <c r="B82" s="640"/>
      <c r="C82" s="640"/>
      <c r="D82" s="679"/>
      <c r="E82" s="738"/>
      <c r="G82" s="738"/>
      <c r="I82" s="738"/>
      <c r="J82" s="669"/>
      <c r="K82" s="738"/>
      <c r="U82" s="522"/>
      <c r="V82" s="522"/>
      <c r="W82" s="509"/>
      <c r="X82" s="522"/>
      <c r="Y82" s="513"/>
      <c r="Z82" s="534"/>
      <c r="AA82" s="513"/>
      <c r="AB82" s="535"/>
      <c r="AC82" s="534"/>
      <c r="AD82" s="535"/>
      <c r="AE82" s="534"/>
    </row>
    <row r="83" spans="1:31" s="625" customFormat="1" ht="21.75" customHeight="1">
      <c r="A83" s="667"/>
      <c r="B83" s="669"/>
      <c r="C83" s="669"/>
      <c r="D83" s="676"/>
      <c r="E83" s="626"/>
      <c r="F83" s="669"/>
      <c r="G83" s="626"/>
      <c r="H83" s="669"/>
      <c r="I83" s="626"/>
      <c r="J83" s="739"/>
      <c r="K83" s="740"/>
      <c r="U83" s="522"/>
      <c r="V83" s="522"/>
      <c r="W83" s="509"/>
      <c r="X83" s="522"/>
      <c r="Y83" s="513"/>
      <c r="Z83" s="534"/>
      <c r="AA83" s="513"/>
      <c r="AB83" s="535"/>
      <c r="AC83" s="534"/>
      <c r="AD83" s="535"/>
      <c r="AE83" s="534"/>
    </row>
    <row r="84" spans="1:31" s="625" customFormat="1" ht="21.75" customHeight="1">
      <c r="A84" s="669"/>
      <c r="B84" s="669"/>
      <c r="C84" s="669"/>
      <c r="D84" s="705"/>
      <c r="E84" s="1090" t="s">
        <v>508</v>
      </c>
      <c r="F84" s="1090"/>
      <c r="G84" s="1090"/>
      <c r="H84" s="667"/>
      <c r="I84" s="1090" t="s">
        <v>509</v>
      </c>
      <c r="J84" s="1090"/>
      <c r="K84" s="1090"/>
      <c r="U84" s="522"/>
      <c r="V84" s="522"/>
      <c r="W84" s="509"/>
      <c r="X84" s="522"/>
      <c r="Y84" s="513"/>
      <c r="Z84" s="534"/>
      <c r="AA84" s="513"/>
      <c r="AB84" s="535"/>
      <c r="AC84" s="534"/>
      <c r="AD84" s="535"/>
      <c r="AE84" s="534"/>
    </row>
    <row r="85" spans="1:31" s="625" customFormat="1" ht="21.75" customHeight="1">
      <c r="A85" s="669"/>
      <c r="B85" s="669"/>
      <c r="C85" s="669"/>
      <c r="D85" s="705"/>
      <c r="E85" s="1093" t="s">
        <v>633</v>
      </c>
      <c r="F85" s="1093"/>
      <c r="G85" s="1093"/>
      <c r="H85" s="725"/>
      <c r="I85" s="1093" t="s">
        <v>633</v>
      </c>
      <c r="J85" s="1093"/>
      <c r="K85" s="1093"/>
      <c r="U85" s="522"/>
      <c r="V85" s="522"/>
      <c r="W85" s="509"/>
      <c r="X85" s="522"/>
      <c r="Y85" s="513"/>
      <c r="Z85" s="534"/>
      <c r="AA85" s="513"/>
      <c r="AB85" s="535"/>
      <c r="AC85" s="534"/>
      <c r="AD85" s="535"/>
      <c r="AE85" s="534"/>
    </row>
    <row r="86" spans="1:31" s="625" customFormat="1" ht="21.75" customHeight="1">
      <c r="A86" s="669"/>
      <c r="B86" s="669"/>
      <c r="C86" s="669"/>
      <c r="D86" s="705"/>
      <c r="E86" s="1093" t="s">
        <v>510</v>
      </c>
      <c r="F86" s="1093"/>
      <c r="G86" s="1093"/>
      <c r="H86" s="725"/>
      <c r="I86" s="1093" t="s">
        <v>510</v>
      </c>
      <c r="J86" s="1093"/>
      <c r="K86" s="1093"/>
      <c r="U86" s="522"/>
      <c r="V86" s="522"/>
      <c r="W86" s="509"/>
      <c r="X86" s="522"/>
      <c r="Y86" s="513"/>
      <c r="Z86" s="534"/>
      <c r="AA86" s="513"/>
      <c r="AB86" s="535"/>
      <c r="AC86" s="534"/>
      <c r="AD86" s="535"/>
      <c r="AE86" s="534"/>
    </row>
    <row r="87" spans="1:31" s="625" customFormat="1" ht="21.75" customHeight="1">
      <c r="A87" s="669"/>
      <c r="B87" s="669"/>
      <c r="C87" s="669"/>
      <c r="D87" s="726" t="s">
        <v>513</v>
      </c>
      <c r="E87" s="670">
        <v>2560</v>
      </c>
      <c r="F87" s="670"/>
      <c r="G87" s="670">
        <v>2559</v>
      </c>
      <c r="H87" s="670"/>
      <c r="I87" s="670">
        <v>2560</v>
      </c>
      <c r="J87" s="670"/>
      <c r="K87" s="670">
        <v>2559</v>
      </c>
      <c r="U87" s="522"/>
      <c r="V87" s="522"/>
      <c r="W87" s="509"/>
      <c r="X87" s="522"/>
      <c r="Y87" s="513"/>
      <c r="Z87" s="534"/>
      <c r="AA87" s="513"/>
      <c r="AB87" s="535"/>
      <c r="AC87" s="534"/>
      <c r="AD87" s="535"/>
      <c r="AE87" s="534"/>
    </row>
    <row r="88" spans="1:31" s="625" customFormat="1" ht="21.75" customHeight="1">
      <c r="A88" s="669"/>
      <c r="B88" s="669"/>
      <c r="C88" s="669"/>
      <c r="D88" s="697"/>
      <c r="E88" s="1089" t="s">
        <v>515</v>
      </c>
      <c r="F88" s="1089"/>
      <c r="G88" s="1089"/>
      <c r="H88" s="1089"/>
      <c r="I88" s="1089"/>
      <c r="J88" s="1089"/>
      <c r="K88" s="1089"/>
      <c r="U88" s="522"/>
      <c r="V88" s="522"/>
      <c r="W88" s="509"/>
      <c r="X88" s="522"/>
      <c r="Y88" s="513"/>
      <c r="Z88" s="534"/>
      <c r="AA88" s="513"/>
      <c r="AB88" s="535"/>
      <c r="AC88" s="534"/>
      <c r="AD88" s="535"/>
      <c r="AE88" s="534"/>
    </row>
    <row r="89" spans="1:31" s="625" customFormat="1" ht="21.75" customHeight="1">
      <c r="A89" s="702" t="s">
        <v>751</v>
      </c>
      <c r="B89" s="669"/>
      <c r="C89" s="669"/>
      <c r="D89" s="676"/>
      <c r="E89" s="626"/>
      <c r="F89" s="626"/>
      <c r="G89" s="626"/>
      <c r="H89" s="626"/>
      <c r="I89" s="626"/>
      <c r="J89" s="626"/>
      <c r="K89" s="626"/>
      <c r="U89" s="522"/>
      <c r="V89" s="522"/>
      <c r="W89" s="509"/>
      <c r="X89" s="522"/>
      <c r="Y89" s="513"/>
      <c r="Z89" s="534"/>
      <c r="AA89" s="513"/>
      <c r="AB89" s="535"/>
      <c r="AC89" s="534"/>
      <c r="AD89" s="535"/>
      <c r="AE89" s="534"/>
    </row>
    <row r="90" spans="1:31" s="625" customFormat="1" ht="21.75" customHeight="1">
      <c r="A90" s="625" t="s">
        <v>756</v>
      </c>
      <c r="D90" s="679"/>
      <c r="E90" s="545">
        <f>'eng11-13 CF'!E77</f>
        <v>0</v>
      </c>
      <c r="F90" s="747"/>
      <c r="G90" s="750">
        <v>2073</v>
      </c>
      <c r="H90" s="747"/>
      <c r="I90" s="545">
        <f>'eng11-13 CF'!I77</f>
        <v>3962053</v>
      </c>
      <c r="J90" s="750"/>
      <c r="K90" s="750">
        <v>2073</v>
      </c>
      <c r="L90" s="690">
        <f>E90-'eng11-13 CF'!E77</f>
        <v>0</v>
      </c>
      <c r="M90" s="690">
        <f>F90-'eng11-13 CF'!F77</f>
        <v>0</v>
      </c>
      <c r="N90" s="690">
        <f>G90-'eng11-13 CF'!G77</f>
        <v>0</v>
      </c>
      <c r="O90" s="690">
        <f>H90-'eng11-13 CF'!H77</f>
        <v>0</v>
      </c>
      <c r="P90" s="690">
        <f>I90-'eng11-13 CF'!I77</f>
        <v>0</v>
      </c>
      <c r="Q90" s="690">
        <f>J90-'eng11-13 CF'!J77</f>
        <v>0</v>
      </c>
      <c r="R90" s="690">
        <f>K90-'eng11-13 CF'!K77</f>
        <v>0</v>
      </c>
      <c r="U90" s="858" t="s">
        <v>469</v>
      </c>
      <c r="V90" s="858"/>
      <c r="W90" s="502"/>
      <c r="X90" s="502"/>
      <c r="Y90" s="502">
        <v>0</v>
      </c>
      <c r="Z90" s="502"/>
      <c r="AA90" s="513">
        <v>2073</v>
      </c>
      <c r="AB90" s="502"/>
      <c r="AC90" s="502">
        <v>3962053</v>
      </c>
      <c r="AD90" s="502"/>
      <c r="AE90" s="513">
        <v>2073</v>
      </c>
    </row>
    <row r="91" spans="1:31" s="625" customFormat="1" ht="21.75" customHeight="1">
      <c r="A91" s="625" t="s">
        <v>746</v>
      </c>
      <c r="D91" s="679"/>
      <c r="E91" s="545">
        <f>'eng11-13 CF'!E78</f>
        <v>0</v>
      </c>
      <c r="F91" s="731"/>
      <c r="G91" s="545">
        <v>0</v>
      </c>
      <c r="H91" s="747"/>
      <c r="I91" s="545">
        <f>'eng11-13 CF'!I78</f>
        <v>-150000</v>
      </c>
      <c r="J91" s="747"/>
      <c r="K91" s="747">
        <v>-125551</v>
      </c>
      <c r="L91" s="690">
        <f>E91-'eng11-13 CF'!E78</f>
        <v>0</v>
      </c>
      <c r="M91" s="690">
        <f>F91-'eng11-13 CF'!F78</f>
        <v>0</v>
      </c>
      <c r="N91" s="690">
        <f>G91-'eng11-13 CF'!G78</f>
        <v>0</v>
      </c>
      <c r="O91" s="690">
        <f>H91-'eng11-13 CF'!H78</f>
        <v>0</v>
      </c>
      <c r="P91" s="690">
        <f>I91-'eng11-13 CF'!I78</f>
        <v>0</v>
      </c>
      <c r="Q91" s="690">
        <f>J91-'eng11-13 CF'!J78</f>
        <v>0</v>
      </c>
      <c r="R91" s="690">
        <f>K91-'eng11-13 CF'!K78</f>
        <v>0</v>
      </c>
      <c r="U91" s="858" t="s">
        <v>459</v>
      </c>
      <c r="V91" s="858"/>
      <c r="W91" s="502"/>
      <c r="X91" s="502"/>
      <c r="Y91" s="502">
        <v>0</v>
      </c>
      <c r="Z91" s="502"/>
      <c r="AA91" s="513">
        <v>0</v>
      </c>
      <c r="AB91" s="502"/>
      <c r="AC91" s="502">
        <v>-150000</v>
      </c>
      <c r="AD91" s="502"/>
      <c r="AE91" s="513">
        <v>-125551</v>
      </c>
    </row>
    <row r="92" spans="1:31" s="625" customFormat="1" ht="21.75" customHeight="1">
      <c r="A92" s="625" t="s">
        <v>743</v>
      </c>
      <c r="D92" s="679">
        <v>11</v>
      </c>
      <c r="E92" s="545">
        <f>'eng11-13 CF'!E79</f>
        <v>-84634</v>
      </c>
      <c r="F92" s="746"/>
      <c r="G92" s="545">
        <v>0</v>
      </c>
      <c r="H92" s="545">
        <v>0</v>
      </c>
      <c r="I92" s="545">
        <f>'eng11-13 CF'!I79</f>
        <v>0</v>
      </c>
      <c r="J92" s="545">
        <v>0</v>
      </c>
      <c r="K92" s="545"/>
      <c r="L92" s="690">
        <f>E92-'eng11-13 CF'!E79</f>
        <v>0</v>
      </c>
      <c r="M92" s="690">
        <f>F92-'eng11-13 CF'!F79</f>
        <v>0</v>
      </c>
      <c r="N92" s="690">
        <f>G92-'eng11-13 CF'!G79</f>
        <v>0</v>
      </c>
      <c r="O92" s="690">
        <f>H92-'eng11-13 CF'!H79</f>
        <v>0</v>
      </c>
      <c r="P92" s="690">
        <f>I92-'eng11-13 CF'!I79</f>
        <v>0</v>
      </c>
      <c r="Q92" s="690">
        <f>J92-'eng11-13 CF'!J79</f>
        <v>0</v>
      </c>
      <c r="R92" s="690">
        <f>K92-'eng11-13 CF'!K79</f>
        <v>0</v>
      </c>
      <c r="U92" s="858" t="s">
        <v>457</v>
      </c>
      <c r="V92" s="858"/>
      <c r="W92" s="502">
        <v>11</v>
      </c>
      <c r="X92" s="502"/>
      <c r="Y92" s="502">
        <v>-84634</v>
      </c>
      <c r="Z92" s="502"/>
      <c r="AA92" s="513">
        <v>0</v>
      </c>
      <c r="AB92" s="502"/>
      <c r="AC92" s="502">
        <v>0</v>
      </c>
      <c r="AD92" s="502"/>
      <c r="AE92" s="513">
        <v>0</v>
      </c>
    </row>
    <row r="93" spans="1:31" s="625" customFormat="1" ht="21.75" customHeight="1">
      <c r="A93" s="625" t="s">
        <v>752</v>
      </c>
      <c r="D93" s="697"/>
      <c r="E93" s="752"/>
      <c r="F93" s="751"/>
      <c r="G93" s="751"/>
      <c r="H93" s="751"/>
      <c r="I93" s="752"/>
      <c r="J93" s="753"/>
      <c r="K93" s="752"/>
      <c r="U93" s="858" t="s">
        <v>465</v>
      </c>
      <c r="V93" s="858"/>
      <c r="W93" s="502"/>
      <c r="X93" s="502"/>
      <c r="Y93" s="502"/>
      <c r="Z93" s="502"/>
      <c r="AA93" s="513"/>
      <c r="AB93" s="502"/>
      <c r="AC93" s="502"/>
      <c r="AD93" s="502"/>
      <c r="AE93" s="513"/>
    </row>
    <row r="94" spans="1:31" s="625" customFormat="1" ht="21.75" customHeight="1">
      <c r="B94" s="625" t="s">
        <v>716</v>
      </c>
      <c r="D94" s="697"/>
      <c r="E94" s="545">
        <f>'eng11-13 CF'!E81</f>
        <v>148339</v>
      </c>
      <c r="F94" s="746"/>
      <c r="G94" s="748">
        <v>243524</v>
      </c>
      <c r="H94" s="746"/>
      <c r="I94" s="545">
        <f>'eng11-13 CF'!I81</f>
        <v>0</v>
      </c>
      <c r="J94" s="747"/>
      <c r="K94" s="545">
        <v>0</v>
      </c>
      <c r="L94" s="690">
        <f>E94-'eng11-13 CF'!E81</f>
        <v>0</v>
      </c>
      <c r="M94" s="690">
        <f>F94-'eng11-13 CF'!F81</f>
        <v>0</v>
      </c>
      <c r="N94" s="690">
        <f>G94-'eng11-13 CF'!G81</f>
        <v>0</v>
      </c>
      <c r="O94" s="690">
        <f>H94-'eng11-13 CF'!H81</f>
        <v>0</v>
      </c>
      <c r="P94" s="690">
        <f>I94-'eng11-13 CF'!I81</f>
        <v>0</v>
      </c>
      <c r="Q94" s="690">
        <f>J94-'eng11-13 CF'!J81</f>
        <v>0</v>
      </c>
      <c r="R94" s="690">
        <f>K94-'eng11-13 CF'!K81</f>
        <v>0</v>
      </c>
      <c r="U94" s="858"/>
      <c r="V94" s="858" t="s">
        <v>466</v>
      </c>
      <c r="W94" s="502"/>
      <c r="X94" s="502"/>
      <c r="Y94" s="502">
        <v>481725</v>
      </c>
      <c r="Z94" s="502"/>
      <c r="AA94" s="513">
        <v>243524</v>
      </c>
      <c r="AB94" s="502"/>
      <c r="AC94" s="502">
        <v>0</v>
      </c>
      <c r="AD94" s="502"/>
      <c r="AE94" s="513">
        <v>0</v>
      </c>
    </row>
    <row r="95" spans="1:31" s="625" customFormat="1" ht="21.75" customHeight="1">
      <c r="A95" s="625" t="s">
        <v>742</v>
      </c>
      <c r="D95" s="679"/>
      <c r="E95" s="545">
        <f>'eng11-13 CF'!E83</f>
        <v>-1351625</v>
      </c>
      <c r="F95" s="746"/>
      <c r="G95" s="746">
        <v>-505944</v>
      </c>
      <c r="H95" s="747"/>
      <c r="I95" s="545">
        <f>'eng11-13 CF'!I83</f>
        <v>-1138</v>
      </c>
      <c r="J95" s="747"/>
      <c r="K95" s="748">
        <v>-960</v>
      </c>
      <c r="L95" s="690">
        <f>E95-'eng11-13 CF'!E83</f>
        <v>0</v>
      </c>
      <c r="M95" s="690">
        <f>F95-'eng11-13 CF'!F83</f>
        <v>0</v>
      </c>
      <c r="N95" s="690">
        <f>G95-'eng11-13 CF'!G83</f>
        <v>0</v>
      </c>
      <c r="O95" s="690">
        <f>H95-'eng11-13 CF'!H83</f>
        <v>0</v>
      </c>
      <c r="P95" s="690">
        <f>I95-'eng11-13 CF'!I83</f>
        <v>0</v>
      </c>
      <c r="Q95" s="690">
        <f>J95-'eng11-13 CF'!J83</f>
        <v>0</v>
      </c>
      <c r="R95" s="690">
        <f>K95-'eng11-13 CF'!K83</f>
        <v>0</v>
      </c>
      <c r="U95" s="858" t="s">
        <v>808</v>
      </c>
      <c r="V95" s="858"/>
      <c r="W95" s="502"/>
      <c r="X95" s="502"/>
      <c r="Y95" s="502">
        <v>-1616145</v>
      </c>
      <c r="Z95" s="502"/>
      <c r="AA95" s="513">
        <v>-505944</v>
      </c>
      <c r="AB95" s="502"/>
      <c r="AC95" s="502">
        <v>-1138</v>
      </c>
      <c r="AD95" s="502"/>
      <c r="AE95" s="513">
        <v>-960</v>
      </c>
    </row>
    <row r="96" spans="1:31" s="625" customFormat="1" ht="21.75" customHeight="1">
      <c r="A96" s="625" t="s">
        <v>757</v>
      </c>
      <c r="D96" s="679">
        <v>3</v>
      </c>
      <c r="E96" s="594">
        <f>'eng11-13 CF'!E84</f>
        <v>-172130</v>
      </c>
      <c r="F96" s="747"/>
      <c r="G96" s="594">
        <v>0</v>
      </c>
      <c r="H96" s="754"/>
      <c r="I96" s="594">
        <f>'eng11-13 CF'!I84</f>
        <v>0</v>
      </c>
      <c r="J96" s="754"/>
      <c r="K96" s="594">
        <v>0</v>
      </c>
      <c r="L96" s="690">
        <f>E96-'eng11-13 CF'!E84</f>
        <v>0</v>
      </c>
      <c r="M96" s="690">
        <f>F96-'eng11-13 CF'!F84</f>
        <v>0</v>
      </c>
      <c r="N96" s="690">
        <f>G96-'eng11-13 CF'!G84</f>
        <v>0</v>
      </c>
      <c r="O96" s="690">
        <f>H96-'eng11-13 CF'!H84</f>
        <v>0</v>
      </c>
      <c r="P96" s="690">
        <f>I96-'eng11-13 CF'!I84</f>
        <v>0</v>
      </c>
      <c r="Q96" s="690">
        <f>J96-'eng11-13 CF'!J84</f>
        <v>0</v>
      </c>
      <c r="R96" s="690">
        <f>K96-'eng11-13 CF'!K84</f>
        <v>0</v>
      </c>
      <c r="U96" s="858" t="s">
        <v>470</v>
      </c>
      <c r="V96" s="858"/>
      <c r="W96" s="502">
        <v>3</v>
      </c>
      <c r="X96" s="502"/>
      <c r="Y96" s="502">
        <v>-172130</v>
      </c>
      <c r="Z96" s="502"/>
      <c r="AA96" s="513">
        <v>0</v>
      </c>
      <c r="AB96" s="502"/>
      <c r="AC96" s="502">
        <v>0</v>
      </c>
      <c r="AD96" s="502"/>
      <c r="AE96" s="513">
        <v>0</v>
      </c>
    </row>
    <row r="97" spans="1:31" s="625" customFormat="1" ht="21.75" customHeight="1">
      <c r="A97" s="640" t="s">
        <v>758</v>
      </c>
      <c r="D97" s="679"/>
      <c r="E97" s="744">
        <f>SUM(E71:E80,E90:E96)</f>
        <v>558531</v>
      </c>
      <c r="F97" s="757"/>
      <c r="G97" s="744">
        <f>SUM(G71:G80,G90:G96)</f>
        <v>367859</v>
      </c>
      <c r="H97" s="757"/>
      <c r="I97" s="744">
        <f>SUM(I71:I80,I90:I96)</f>
        <v>1110516</v>
      </c>
      <c r="J97" s="757"/>
      <c r="K97" s="744">
        <f>SUM(K71:K80,K90:K96)</f>
        <v>1699207</v>
      </c>
      <c r="L97" s="690">
        <f>E97-'eng11-13 CF'!E85</f>
        <v>0</v>
      </c>
      <c r="M97" s="690">
        <f>F97-'eng11-13 CF'!F85</f>
        <v>0</v>
      </c>
      <c r="N97" s="690">
        <f>G97-'eng11-13 CF'!G85</f>
        <v>0</v>
      </c>
      <c r="O97" s="690">
        <f>H97-'eng11-13 CF'!H85</f>
        <v>0</v>
      </c>
      <c r="P97" s="690">
        <f>I97-'eng11-13 CF'!I85</f>
        <v>0</v>
      </c>
      <c r="Q97" s="690">
        <f>J97-'eng11-13 CF'!J85</f>
        <v>0</v>
      </c>
      <c r="R97" s="690">
        <f>K97-'eng11-13 CF'!K85</f>
        <v>0</v>
      </c>
      <c r="U97" s="858" t="s">
        <v>471</v>
      </c>
      <c r="V97" s="858"/>
      <c r="W97" s="502"/>
      <c r="X97" s="502"/>
      <c r="Y97" s="502">
        <v>627397</v>
      </c>
      <c r="Z97" s="502"/>
      <c r="AA97" s="513">
        <v>367859</v>
      </c>
      <c r="AB97" s="502"/>
      <c r="AC97" s="502">
        <v>1110516</v>
      </c>
      <c r="AD97" s="502"/>
      <c r="AE97" s="513">
        <v>1699207</v>
      </c>
    </row>
    <row r="98" spans="1:31" s="625" customFormat="1" ht="15" customHeight="1">
      <c r="D98" s="676"/>
      <c r="E98" s="704"/>
      <c r="F98" s="637"/>
      <c r="G98" s="704"/>
      <c r="H98" s="637"/>
      <c r="I98" s="637"/>
      <c r="J98" s="637"/>
      <c r="K98" s="637"/>
      <c r="U98" s="858"/>
      <c r="V98" s="858"/>
      <c r="W98" s="502"/>
      <c r="X98" s="502"/>
      <c r="Y98" s="502"/>
      <c r="Z98" s="502"/>
      <c r="AA98" s="513"/>
      <c r="AB98" s="502"/>
      <c r="AC98" s="502"/>
      <c r="AD98" s="502"/>
      <c r="AE98" s="513"/>
    </row>
    <row r="99" spans="1:31" s="625" customFormat="1" ht="21.75" customHeight="1">
      <c r="A99" s="681" t="s">
        <v>759</v>
      </c>
      <c r="D99" s="697"/>
      <c r="E99" s="669"/>
      <c r="F99" s="637"/>
      <c r="G99" s="669"/>
      <c r="H99" s="637"/>
      <c r="I99" s="637"/>
      <c r="J99" s="637"/>
      <c r="K99" s="637"/>
      <c r="U99" s="860" t="s">
        <v>472</v>
      </c>
      <c r="V99" s="860"/>
      <c r="W99" s="544"/>
      <c r="X99" s="543"/>
      <c r="Y99" s="513"/>
      <c r="Z99" s="543"/>
      <c r="AA99" s="513"/>
      <c r="AB99" s="543"/>
      <c r="AC99" s="533"/>
      <c r="AD99" s="543"/>
      <c r="AE99" s="513"/>
    </row>
    <row r="100" spans="1:31" s="625" customFormat="1" ht="21.75" customHeight="1">
      <c r="A100" s="625" t="s">
        <v>769</v>
      </c>
      <c r="D100" s="697"/>
      <c r="E100" s="545"/>
      <c r="F100" s="637"/>
      <c r="G100" s="591"/>
      <c r="H100" s="564"/>
      <c r="I100" s="545"/>
      <c r="J100" s="564"/>
      <c r="K100" s="686"/>
      <c r="L100" s="690">
        <f>E100-'eng11-13 CF'!E88</f>
        <v>0</v>
      </c>
      <c r="M100" s="690">
        <f>F100-'eng11-13 CF'!F88</f>
        <v>0</v>
      </c>
      <c r="N100" s="690">
        <f>G100-'eng11-13 CF'!G88</f>
        <v>0</v>
      </c>
      <c r="O100" s="690">
        <f>H100-'eng11-13 CF'!H88</f>
        <v>0</v>
      </c>
      <c r="P100" s="690">
        <f>I100-'eng11-13 CF'!I88</f>
        <v>0</v>
      </c>
      <c r="Q100" s="690">
        <f>J100-'eng11-13 CF'!J88</f>
        <v>0</v>
      </c>
      <c r="R100" s="690">
        <f>K100-'eng11-13 CF'!K88</f>
        <v>0</v>
      </c>
      <c r="U100" s="860" t="s">
        <v>482</v>
      </c>
      <c r="V100" s="860"/>
      <c r="W100" s="544"/>
      <c r="X100" s="543"/>
      <c r="Y100" s="513"/>
      <c r="Z100" s="543"/>
      <c r="AA100" s="513"/>
      <c r="AB100" s="543"/>
      <c r="AC100" s="533"/>
      <c r="AD100" s="543"/>
      <c r="AE100" s="513"/>
    </row>
    <row r="101" spans="1:31" s="625" customFormat="1" ht="21.75" customHeight="1">
      <c r="B101" s="625" t="s">
        <v>770</v>
      </c>
      <c r="D101" s="679"/>
      <c r="E101" s="545">
        <f>'eng11-13 CF'!E89</f>
        <v>138000</v>
      </c>
      <c r="F101" s="758"/>
      <c r="G101" s="686">
        <v>32403</v>
      </c>
      <c r="H101" s="754"/>
      <c r="I101" s="545">
        <f>'eng11-13 CF'!I89</f>
        <v>0</v>
      </c>
      <c r="J101" s="545">
        <v>0</v>
      </c>
      <c r="K101" s="545">
        <v>0</v>
      </c>
      <c r="L101" s="690">
        <f>E101-'eng11-13 CF'!E89</f>
        <v>0</v>
      </c>
      <c r="M101" s="690">
        <f>F101-'eng11-13 CF'!F89</f>
        <v>0</v>
      </c>
      <c r="N101" s="690">
        <f>G101-'eng11-13 CF'!G89</f>
        <v>0</v>
      </c>
      <c r="O101" s="690">
        <f>H101-'eng11-13 CF'!H89</f>
        <v>0</v>
      </c>
      <c r="P101" s="690">
        <f>I101-'eng11-13 CF'!I89</f>
        <v>0</v>
      </c>
      <c r="Q101" s="690">
        <f>J101-'eng11-13 CF'!J89</f>
        <v>0</v>
      </c>
      <c r="R101" s="690">
        <f>K101-'eng11-13 CF'!K89</f>
        <v>0</v>
      </c>
      <c r="U101" s="522"/>
      <c r="V101" s="522" t="s">
        <v>483</v>
      </c>
      <c r="W101" s="509"/>
      <c r="X101" s="522"/>
      <c r="Y101" s="513">
        <v>138000</v>
      </c>
      <c r="Z101" s="534"/>
      <c r="AA101" s="513">
        <v>32403</v>
      </c>
      <c r="AB101" s="535"/>
      <c r="AC101" s="513">
        <v>0</v>
      </c>
      <c r="AD101" s="535"/>
      <c r="AE101" s="513">
        <v>0</v>
      </c>
    </row>
    <row r="102" spans="1:31" s="625" customFormat="1" ht="21.75" customHeight="1">
      <c r="A102" s="625" t="s">
        <v>761</v>
      </c>
      <c r="D102" s="697"/>
      <c r="E102" s="545">
        <f>'eng11-13 CF'!E90</f>
        <v>-33816</v>
      </c>
      <c r="F102" s="637"/>
      <c r="G102" s="591">
        <v>-276190</v>
      </c>
      <c r="H102" s="631"/>
      <c r="I102" s="545">
        <f>'eng11-13 CF'!I90</f>
        <v>0</v>
      </c>
      <c r="J102" s="631"/>
      <c r="K102" s="545">
        <v>0</v>
      </c>
      <c r="L102" s="690">
        <f>E102-'eng11-13 CF'!E90</f>
        <v>0</v>
      </c>
      <c r="M102" s="690">
        <f>F102-'eng11-13 CF'!F90</f>
        <v>0</v>
      </c>
      <c r="N102" s="690">
        <f>G102-'eng11-13 CF'!G90</f>
        <v>0</v>
      </c>
      <c r="O102" s="690">
        <f>H102-'eng11-13 CF'!H90</f>
        <v>0</v>
      </c>
      <c r="P102" s="690">
        <f>I102-'eng11-13 CF'!I90</f>
        <v>0</v>
      </c>
      <c r="Q102" s="690">
        <f>J102-'eng11-13 CF'!J90</f>
        <v>0</v>
      </c>
      <c r="R102" s="690">
        <f>K102-'eng11-13 CF'!K90</f>
        <v>0</v>
      </c>
      <c r="U102" s="522" t="s">
        <v>473</v>
      </c>
      <c r="V102" s="522"/>
      <c r="W102" s="509"/>
      <c r="X102" s="522"/>
      <c r="Y102" s="513">
        <v>-10070</v>
      </c>
      <c r="Z102" s="534"/>
      <c r="AA102" s="534">
        <v>-276190</v>
      </c>
      <c r="AB102" s="535"/>
      <c r="AC102" s="513">
        <v>0</v>
      </c>
      <c r="AD102" s="535"/>
      <c r="AE102" s="514">
        <v>0</v>
      </c>
    </row>
    <row r="103" spans="1:31" s="625" customFormat="1" ht="21.75" customHeight="1">
      <c r="A103" s="625" t="s">
        <v>846</v>
      </c>
      <c r="D103" s="679"/>
      <c r="E103" s="545">
        <f>'eng11-13 CF'!E91</f>
        <v>-21800</v>
      </c>
      <c r="F103" s="637"/>
      <c r="G103" s="590">
        <v>4000</v>
      </c>
      <c r="H103" s="631"/>
      <c r="I103" s="545">
        <f>'eng11-13 CF'!I91</f>
        <v>252000</v>
      </c>
      <c r="J103" s="631"/>
      <c r="K103" s="686">
        <v>-36000</v>
      </c>
      <c r="L103" s="690">
        <f>E103-'eng11-13 CF'!E91</f>
        <v>0</v>
      </c>
      <c r="M103" s="690">
        <f>F103-'eng11-13 CF'!F91</f>
        <v>0</v>
      </c>
      <c r="N103" s="690">
        <f>G103-'eng11-13 CF'!G91</f>
        <v>0</v>
      </c>
      <c r="O103" s="690">
        <f>H103-'eng11-13 CF'!H91</f>
        <v>0</v>
      </c>
      <c r="P103" s="690">
        <f>I103-'eng11-13 CF'!I91</f>
        <v>0</v>
      </c>
      <c r="Q103" s="690">
        <f>J103-'eng11-13 CF'!J91</f>
        <v>0</v>
      </c>
      <c r="R103" s="690">
        <f>K103-'eng11-13 CF'!K91</f>
        <v>0</v>
      </c>
      <c r="U103" s="505" t="s">
        <v>474</v>
      </c>
      <c r="V103" s="505"/>
      <c r="W103" s="870"/>
      <c r="X103" s="505"/>
      <c r="Y103" s="513">
        <v>1000</v>
      </c>
      <c r="Z103" s="513"/>
      <c r="AA103" s="513">
        <v>4000</v>
      </c>
      <c r="AB103" s="526"/>
      <c r="AC103" s="535">
        <v>252000</v>
      </c>
      <c r="AD103" s="513"/>
      <c r="AE103" s="513">
        <v>-36000</v>
      </c>
    </row>
    <row r="104" spans="1:31" s="625" customFormat="1" ht="21.75" customHeight="1">
      <c r="A104" s="625" t="s">
        <v>763</v>
      </c>
      <c r="D104" s="697"/>
      <c r="E104" s="545">
        <f>'eng11-13 CF'!E92</f>
        <v>19784</v>
      </c>
      <c r="F104" s="637"/>
      <c r="G104" s="682">
        <v>-149028</v>
      </c>
      <c r="H104" s="564"/>
      <c r="I104" s="545">
        <f>'eng11-13 CF'!I92</f>
        <v>0</v>
      </c>
      <c r="J104" s="545">
        <v>0</v>
      </c>
      <c r="K104" s="545">
        <v>0</v>
      </c>
      <c r="L104" s="690">
        <f>E104-'eng11-13 CF'!E92</f>
        <v>0</v>
      </c>
      <c r="M104" s="690">
        <f>F104-'eng11-13 CF'!F92</f>
        <v>0</v>
      </c>
      <c r="N104" s="690">
        <f>G104-'eng11-13 CF'!G92</f>
        <v>0</v>
      </c>
      <c r="O104" s="690">
        <f>H104-'eng11-13 CF'!H92</f>
        <v>0</v>
      </c>
      <c r="P104" s="690">
        <f>I104-'eng11-13 CF'!I92</f>
        <v>0</v>
      </c>
      <c r="Q104" s="690">
        <f>J104-'eng11-13 CF'!J92</f>
        <v>0</v>
      </c>
      <c r="R104" s="690">
        <f>K104-'eng11-13 CF'!K92</f>
        <v>0</v>
      </c>
      <c r="U104" s="522" t="s">
        <v>476</v>
      </c>
      <c r="V104" s="522"/>
      <c r="W104" s="509"/>
      <c r="X104" s="522"/>
      <c r="Y104" s="514">
        <v>19784</v>
      </c>
      <c r="Z104" s="514"/>
      <c r="AA104" s="514">
        <v>-149028</v>
      </c>
      <c r="AB104" s="513"/>
      <c r="AC104" s="534">
        <v>0</v>
      </c>
      <c r="AD104" s="513">
        <v>0</v>
      </c>
      <c r="AE104" s="513">
        <v>0</v>
      </c>
    </row>
    <row r="105" spans="1:31" s="625" customFormat="1" ht="21.75" customHeight="1">
      <c r="A105" s="625" t="s">
        <v>762</v>
      </c>
      <c r="D105" s="679"/>
      <c r="E105" s="545">
        <f>'eng11-13 CF'!E93</f>
        <v>43592</v>
      </c>
      <c r="F105" s="637"/>
      <c r="G105" s="686">
        <v>120000</v>
      </c>
      <c r="H105" s="631"/>
      <c r="I105" s="545">
        <f>'eng11-13 CF'!I93</f>
        <v>0</v>
      </c>
      <c r="J105" s="545">
        <v>0</v>
      </c>
      <c r="K105" s="545">
        <v>0</v>
      </c>
      <c r="L105" s="690">
        <f>E105-'eng11-13 CF'!E93</f>
        <v>0</v>
      </c>
      <c r="M105" s="690">
        <f>F105-'eng11-13 CF'!F93</f>
        <v>0</v>
      </c>
      <c r="N105" s="690">
        <f>G105-'eng11-13 CF'!G93</f>
        <v>0</v>
      </c>
      <c r="O105" s="690">
        <f>H105-'eng11-13 CF'!H93</f>
        <v>0</v>
      </c>
      <c r="P105" s="690">
        <f>I105-'eng11-13 CF'!I93</f>
        <v>0</v>
      </c>
      <c r="Q105" s="690">
        <f>J105-'eng11-13 CF'!J93</f>
        <v>0</v>
      </c>
      <c r="R105" s="690">
        <f>K105-'eng11-13 CF'!K93</f>
        <v>0</v>
      </c>
      <c r="U105" s="522" t="s">
        <v>475</v>
      </c>
      <c r="V105" s="522"/>
      <c r="W105" s="509"/>
      <c r="X105" s="522"/>
      <c r="Y105" s="514">
        <v>43592</v>
      </c>
      <c r="Z105" s="514"/>
      <c r="AA105" s="514">
        <v>120000</v>
      </c>
      <c r="AB105" s="513"/>
      <c r="AC105" s="513">
        <v>0</v>
      </c>
      <c r="AD105" s="513">
        <v>0</v>
      </c>
      <c r="AE105" s="513">
        <v>0</v>
      </c>
    </row>
    <row r="106" spans="1:31" s="625" customFormat="1" ht="21.75" customHeight="1">
      <c r="A106" s="625" t="s">
        <v>765</v>
      </c>
      <c r="D106" s="697"/>
      <c r="E106" s="545">
        <f>'eng11-13 CF'!E94</f>
        <v>-1080315</v>
      </c>
      <c r="F106" s="637"/>
      <c r="G106" s="682">
        <v>-1490372</v>
      </c>
      <c r="H106" s="564"/>
      <c r="I106" s="545">
        <f>'eng11-13 CF'!I94</f>
        <v>0</v>
      </c>
      <c r="J106" s="564"/>
      <c r="K106" s="686">
        <v>-240000</v>
      </c>
      <c r="L106" s="690">
        <f>E106-'eng11-13 CF'!E94</f>
        <v>0</v>
      </c>
      <c r="M106" s="690">
        <f>F106-'eng11-13 CF'!F94</f>
        <v>0</v>
      </c>
      <c r="N106" s="690">
        <f>G106-'eng11-13 CF'!G94</f>
        <v>0</v>
      </c>
      <c r="O106" s="690">
        <f>H106-'eng11-13 CF'!H94</f>
        <v>0</v>
      </c>
      <c r="P106" s="690">
        <f>I106-'eng11-13 CF'!I94</f>
        <v>0</v>
      </c>
      <c r="Q106" s="690">
        <f>J106-'eng11-13 CF'!J94</f>
        <v>0</v>
      </c>
      <c r="R106" s="690">
        <f>K106-'eng11-13 CF'!K94</f>
        <v>0</v>
      </c>
      <c r="U106" s="522" t="s">
        <v>478</v>
      </c>
      <c r="V106" s="522"/>
      <c r="W106" s="509"/>
      <c r="X106" s="522"/>
      <c r="Y106" s="531">
        <v>-1080315</v>
      </c>
      <c r="Z106" s="531"/>
      <c r="AA106" s="531">
        <v>-1490372</v>
      </c>
      <c r="AB106" s="532"/>
      <c r="AC106" s="533">
        <v>0</v>
      </c>
      <c r="AD106" s="532"/>
      <c r="AE106" s="531">
        <v>-240000</v>
      </c>
    </row>
    <row r="107" spans="1:31" s="625" customFormat="1" ht="21.75" customHeight="1">
      <c r="A107" s="625" t="s">
        <v>764</v>
      </c>
      <c r="D107" s="697"/>
      <c r="E107" s="545">
        <f>'eng11-13 CF'!E95</f>
        <v>-2000000</v>
      </c>
      <c r="F107" s="637"/>
      <c r="G107" s="545">
        <v>0</v>
      </c>
      <c r="H107" s="564"/>
      <c r="I107" s="545">
        <f>'eng11-13 CF'!I95</f>
        <v>-2000000</v>
      </c>
      <c r="J107" s="564"/>
      <c r="K107" s="545">
        <v>0</v>
      </c>
      <c r="L107" s="690">
        <f>E107-'eng11-13 CF'!E95</f>
        <v>0</v>
      </c>
      <c r="M107" s="690">
        <f>F107-'eng11-13 CF'!F95</f>
        <v>0</v>
      </c>
      <c r="N107" s="690">
        <f>G107-'eng11-13 CF'!G95</f>
        <v>0</v>
      </c>
      <c r="O107" s="690">
        <f>H107-'eng11-13 CF'!H95</f>
        <v>0</v>
      </c>
      <c r="P107" s="690">
        <f>I107-'eng11-13 CF'!I95</f>
        <v>0</v>
      </c>
      <c r="Q107" s="690">
        <f>J107-'eng11-13 CF'!J95</f>
        <v>0</v>
      </c>
      <c r="R107" s="690">
        <f>K107-'eng11-13 CF'!K95</f>
        <v>0</v>
      </c>
      <c r="U107" s="522" t="s">
        <v>477</v>
      </c>
      <c r="V107" s="522"/>
      <c r="W107" s="509"/>
      <c r="X107" s="522"/>
      <c r="Y107" s="534">
        <v>-2000000</v>
      </c>
      <c r="Z107" s="534"/>
      <c r="AA107" s="534">
        <v>0</v>
      </c>
      <c r="AB107" s="535"/>
      <c r="AC107" s="534">
        <v>-2000000</v>
      </c>
      <c r="AD107" s="535"/>
      <c r="AE107" s="534">
        <v>0</v>
      </c>
    </row>
    <row r="108" spans="1:31" s="625" customFormat="1" ht="21.75" customHeight="1">
      <c r="A108" s="625" t="s">
        <v>768</v>
      </c>
      <c r="D108" s="697"/>
      <c r="E108" s="545">
        <f>'eng11-13 CF'!E96</f>
        <v>172</v>
      </c>
      <c r="F108" s="637"/>
      <c r="G108" s="545">
        <v>0</v>
      </c>
      <c r="H108" s="564"/>
      <c r="I108" s="545">
        <f>'eng11-13 CF'!I96</f>
        <v>172</v>
      </c>
      <c r="J108" s="564"/>
      <c r="K108" s="545">
        <v>0</v>
      </c>
      <c r="L108" s="690">
        <f>E108-'eng11-13 CF'!E96</f>
        <v>0</v>
      </c>
      <c r="M108" s="690">
        <f>F108-'eng11-13 CF'!F96</f>
        <v>0</v>
      </c>
      <c r="N108" s="690">
        <f>G108-'eng11-13 CF'!G96</f>
        <v>0</v>
      </c>
      <c r="O108" s="690">
        <f>H108-'eng11-13 CF'!H96</f>
        <v>0</v>
      </c>
      <c r="P108" s="690">
        <f>I108-'eng11-13 CF'!I96</f>
        <v>0</v>
      </c>
      <c r="Q108" s="690">
        <f>J108-'eng11-13 CF'!J96</f>
        <v>0</v>
      </c>
      <c r="R108" s="690">
        <f>K108-'eng11-13 CF'!K96</f>
        <v>0</v>
      </c>
      <c r="U108" s="522" t="s">
        <v>481</v>
      </c>
      <c r="V108" s="522"/>
      <c r="W108" s="509"/>
      <c r="X108" s="522"/>
      <c r="Y108" s="534">
        <v>172</v>
      </c>
      <c r="Z108" s="534"/>
      <c r="AA108" s="534">
        <v>0</v>
      </c>
      <c r="AB108" s="535"/>
      <c r="AC108" s="513">
        <v>172</v>
      </c>
      <c r="AD108" s="535"/>
      <c r="AE108" s="513">
        <v>0</v>
      </c>
    </row>
    <row r="109" spans="1:31" s="625" customFormat="1" ht="21.75" customHeight="1">
      <c r="A109" s="625" t="s">
        <v>767</v>
      </c>
      <c r="D109" s="697"/>
      <c r="E109" s="545">
        <f>'eng11-13 CF'!E97</f>
        <v>-91119</v>
      </c>
      <c r="F109" s="637"/>
      <c r="G109" s="686">
        <v>-91119</v>
      </c>
      <c r="H109" s="564"/>
      <c r="I109" s="545">
        <f>'eng11-13 CF'!I97</f>
        <v>-91119</v>
      </c>
      <c r="J109" s="564"/>
      <c r="K109" s="686">
        <v>-91119</v>
      </c>
      <c r="L109" s="690">
        <f>E109-'eng11-13 CF'!E97</f>
        <v>0</v>
      </c>
      <c r="M109" s="690">
        <f>F109-'eng11-13 CF'!F97</f>
        <v>0</v>
      </c>
      <c r="N109" s="690">
        <f>G109-'eng11-13 CF'!G97</f>
        <v>0</v>
      </c>
      <c r="O109" s="690">
        <f>H109-'eng11-13 CF'!H97</f>
        <v>0</v>
      </c>
      <c r="P109" s="690">
        <f>I109-'eng11-13 CF'!I97</f>
        <v>0</v>
      </c>
      <c r="Q109" s="690">
        <f>J109-'eng11-13 CF'!J97</f>
        <v>0</v>
      </c>
      <c r="R109" s="690">
        <f>K109-'eng11-13 CF'!K97</f>
        <v>0</v>
      </c>
      <c r="U109" s="858" t="s">
        <v>480</v>
      </c>
      <c r="V109" s="543"/>
      <c r="W109" s="544"/>
      <c r="X109" s="543"/>
      <c r="Y109" s="533">
        <v>-91119</v>
      </c>
      <c r="Z109" s="543"/>
      <c r="AA109" s="513">
        <v>-91119</v>
      </c>
      <c r="AB109" s="543"/>
      <c r="AC109" s="513">
        <v>-91119</v>
      </c>
      <c r="AD109" s="543"/>
      <c r="AE109" s="513">
        <v>-91119</v>
      </c>
    </row>
    <row r="110" spans="1:31" s="625" customFormat="1" ht="21.75" customHeight="1">
      <c r="A110" s="625" t="s">
        <v>766</v>
      </c>
      <c r="D110" s="697"/>
      <c r="E110" s="545">
        <f>'eng11-13 CF'!E98</f>
        <v>-37279</v>
      </c>
      <c r="F110" s="637"/>
      <c r="G110" s="686">
        <v>-37005</v>
      </c>
      <c r="H110" s="564"/>
      <c r="I110" s="545">
        <f>'eng11-13 CF'!I98</f>
        <v>0</v>
      </c>
      <c r="J110" s="564"/>
      <c r="K110" s="545">
        <v>0</v>
      </c>
      <c r="L110" s="690">
        <f>E110-'eng11-13 CF'!E98</f>
        <v>0</v>
      </c>
      <c r="M110" s="690">
        <f>F110-'eng11-13 CF'!F98</f>
        <v>0</v>
      </c>
      <c r="N110" s="690">
        <f>G110-'eng11-13 CF'!G98</f>
        <v>0</v>
      </c>
      <c r="O110" s="690">
        <f>H110-'eng11-13 CF'!H98</f>
        <v>0</v>
      </c>
      <c r="P110" s="690">
        <f>I110-'eng11-13 CF'!I98</f>
        <v>0</v>
      </c>
      <c r="Q110" s="690">
        <f>J110-'eng11-13 CF'!J98</f>
        <v>0</v>
      </c>
      <c r="R110" s="690">
        <f>K110-'eng11-13 CF'!K98</f>
        <v>0</v>
      </c>
      <c r="U110" s="522" t="s">
        <v>479</v>
      </c>
      <c r="V110" s="522"/>
      <c r="W110" s="509"/>
      <c r="X110" s="522"/>
      <c r="Y110" s="513">
        <v>-37279</v>
      </c>
      <c r="Z110" s="513"/>
      <c r="AA110" s="513">
        <v>-37005</v>
      </c>
      <c r="AB110" s="526"/>
      <c r="AC110" s="513">
        <v>0</v>
      </c>
      <c r="AD110" s="513"/>
      <c r="AE110" s="513">
        <v>0</v>
      </c>
    </row>
    <row r="111" spans="1:31" s="625" customFormat="1" ht="21.75" customHeight="1">
      <c r="A111" s="692" t="s">
        <v>771</v>
      </c>
      <c r="B111" s="692"/>
      <c r="C111" s="692"/>
      <c r="D111" s="679"/>
      <c r="E111" s="545"/>
      <c r="F111" s="747"/>
      <c r="G111" s="747"/>
      <c r="H111" s="754"/>
      <c r="I111" s="545"/>
      <c r="J111" s="754"/>
      <c r="K111" s="754"/>
      <c r="L111" s="690">
        <f>E111-'eng11-13 CF'!E99</f>
        <v>0</v>
      </c>
      <c r="M111" s="690">
        <f>F111-'eng11-13 CF'!F99</f>
        <v>0</v>
      </c>
      <c r="N111" s="690">
        <f>G111-'eng11-13 CF'!G99</f>
        <v>0</v>
      </c>
      <c r="O111" s="690">
        <f>H111-'eng11-13 CF'!H99</f>
        <v>0</v>
      </c>
      <c r="P111" s="690">
        <f>I111-'eng11-13 CF'!I99</f>
        <v>0</v>
      </c>
      <c r="Q111" s="690">
        <f>J111-'eng11-13 CF'!J99</f>
        <v>0</v>
      </c>
      <c r="R111" s="690">
        <f>K111-'eng11-13 CF'!K99</f>
        <v>0</v>
      </c>
      <c r="U111" s="522" t="s">
        <v>484</v>
      </c>
      <c r="V111" s="522"/>
      <c r="W111" s="509"/>
      <c r="X111" s="522"/>
      <c r="Y111" s="513">
        <v>0</v>
      </c>
      <c r="Z111" s="513"/>
      <c r="AA111" s="513">
        <v>0</v>
      </c>
      <c r="AB111" s="513"/>
      <c r="AC111" s="513">
        <v>0</v>
      </c>
      <c r="AD111" s="513"/>
      <c r="AE111" s="513">
        <v>0</v>
      </c>
    </row>
    <row r="112" spans="1:31" s="625" customFormat="1" ht="21.75" customHeight="1">
      <c r="A112" s="692"/>
      <c r="B112" s="692" t="s">
        <v>772</v>
      </c>
      <c r="C112" s="692"/>
      <c r="D112" s="679"/>
      <c r="E112" s="545">
        <f>'eng11-13 CF'!E100</f>
        <v>-3088</v>
      </c>
      <c r="F112" s="747"/>
      <c r="G112" s="746">
        <v>-33240</v>
      </c>
      <c r="H112" s="754"/>
      <c r="I112" s="545">
        <f>'eng11-13 CF'!I100</f>
        <v>-3088</v>
      </c>
      <c r="J112" s="754"/>
      <c r="K112" s="754">
        <v>-33240</v>
      </c>
      <c r="L112" s="690">
        <f>E112-'eng11-13 CF'!E100</f>
        <v>0</v>
      </c>
      <c r="M112" s="690">
        <f>F112-'eng11-13 CF'!F100</f>
        <v>0</v>
      </c>
      <c r="N112" s="690">
        <f>G112-'eng11-13 CF'!G100</f>
        <v>0</v>
      </c>
      <c r="O112" s="690">
        <f>H112-'eng11-13 CF'!H100</f>
        <v>0</v>
      </c>
      <c r="P112" s="690">
        <f>I112-'eng11-13 CF'!I100</f>
        <v>0</v>
      </c>
      <c r="Q112" s="690">
        <f>J112-'eng11-13 CF'!J100</f>
        <v>0</v>
      </c>
      <c r="R112" s="690">
        <f>K112-'eng11-13 CF'!K100</f>
        <v>0</v>
      </c>
      <c r="U112" s="543"/>
      <c r="V112" s="543" t="s">
        <v>485</v>
      </c>
      <c r="W112" s="544"/>
      <c r="X112" s="543"/>
      <c r="Y112" s="533">
        <v>-3088</v>
      </c>
      <c r="Z112" s="543"/>
      <c r="AA112" s="533">
        <v>-33240</v>
      </c>
      <c r="AB112" s="543"/>
      <c r="AC112" s="533">
        <v>-3088</v>
      </c>
      <c r="AD112" s="543"/>
      <c r="AE112" s="533">
        <v>-33240</v>
      </c>
    </row>
    <row r="113" spans="1:31" s="625" customFormat="1" ht="21.75" customHeight="1">
      <c r="A113" s="625" t="s">
        <v>760</v>
      </c>
      <c r="D113" s="679"/>
      <c r="E113" s="545">
        <f>'eng11-13 CF'!E101</f>
        <v>-317035</v>
      </c>
      <c r="F113" s="730"/>
      <c r="G113" s="730">
        <v>-351216</v>
      </c>
      <c r="H113" s="730"/>
      <c r="I113" s="545">
        <f>'eng11-13 CF'!I101</f>
        <v>-114529</v>
      </c>
      <c r="J113" s="731"/>
      <c r="K113" s="730">
        <v>-126502</v>
      </c>
      <c r="L113" s="690">
        <f>E113-'eng11-13 CF'!E101</f>
        <v>0</v>
      </c>
      <c r="M113" s="690">
        <f>F113-'eng11-13 CF'!F101</f>
        <v>0</v>
      </c>
      <c r="N113" s="690">
        <f>G113-'eng11-13 CF'!G101</f>
        <v>0</v>
      </c>
      <c r="O113" s="690">
        <f>H113-'eng11-13 CF'!H101</f>
        <v>0</v>
      </c>
      <c r="P113" s="690">
        <f>I113-'eng11-13 CF'!I101</f>
        <v>0</v>
      </c>
      <c r="Q113" s="690">
        <f>J113-'eng11-13 CF'!J101</f>
        <v>0</v>
      </c>
      <c r="R113" s="690">
        <f>K113-'eng11-13 CF'!K101</f>
        <v>0</v>
      </c>
      <c r="U113" s="522" t="s">
        <v>452</v>
      </c>
      <c r="V113" s="523"/>
      <c r="W113" s="509"/>
      <c r="X113" s="522"/>
      <c r="Y113" s="518">
        <v>-317035</v>
      </c>
      <c r="Z113" s="514"/>
      <c r="AA113" s="518">
        <v>-351216</v>
      </c>
      <c r="AB113" s="514"/>
      <c r="AC113" s="518">
        <v>-114529</v>
      </c>
      <c r="AD113" s="514"/>
      <c r="AE113" s="518">
        <v>-126502</v>
      </c>
    </row>
    <row r="114" spans="1:31" s="625" customFormat="1" ht="21.75" customHeight="1">
      <c r="A114" s="640" t="s">
        <v>773</v>
      </c>
      <c r="D114" s="679"/>
      <c r="E114" s="759">
        <f>SUM(E99:E113)</f>
        <v>-3382904</v>
      </c>
      <c r="F114" s="760"/>
      <c r="G114" s="759">
        <f>SUM(G99:G113)</f>
        <v>-2271767</v>
      </c>
      <c r="H114" s="760"/>
      <c r="I114" s="759">
        <f>SUM(I99:I113)</f>
        <v>-1956564</v>
      </c>
      <c r="J114" s="760"/>
      <c r="K114" s="759">
        <f>SUM(K99:K113)</f>
        <v>-526861</v>
      </c>
      <c r="L114" s="690">
        <f>E114-'eng11-13 CF'!E102</f>
        <v>0</v>
      </c>
      <c r="M114" s="690">
        <f>F114-'eng11-13 CF'!F102</f>
        <v>0</v>
      </c>
      <c r="N114" s="690">
        <f>G114-'eng11-13 CF'!G102</f>
        <v>0</v>
      </c>
      <c r="O114" s="690">
        <f>H114-'eng11-13 CF'!H102</f>
        <v>0</v>
      </c>
      <c r="P114" s="690">
        <f>I114-'eng11-13 CF'!I102</f>
        <v>0</v>
      </c>
      <c r="Q114" s="690">
        <f>J114-'eng11-13 CF'!J102</f>
        <v>0</v>
      </c>
      <c r="R114" s="690">
        <f>K114-'eng11-13 CF'!K102</f>
        <v>0</v>
      </c>
      <c r="U114" s="523" t="s">
        <v>486</v>
      </c>
      <c r="V114" s="523"/>
      <c r="W114" s="873"/>
      <c r="X114" s="523"/>
      <c r="Y114" s="526">
        <v>-3359158</v>
      </c>
      <c r="Z114" s="526"/>
      <c r="AA114" s="526">
        <v>-2271767</v>
      </c>
      <c r="AB114" s="526"/>
      <c r="AC114" s="526">
        <v>-1956564</v>
      </c>
      <c r="AD114" s="526"/>
      <c r="AE114" s="526">
        <v>-526861</v>
      </c>
    </row>
    <row r="115" spans="1:31" s="625" customFormat="1" ht="15" customHeight="1">
      <c r="A115" s="640"/>
      <c r="D115" s="679"/>
      <c r="E115" s="639"/>
      <c r="F115" s="639"/>
      <c r="G115" s="639"/>
      <c r="H115" s="639"/>
      <c r="I115" s="639"/>
      <c r="J115" s="639"/>
      <c r="K115" s="639"/>
      <c r="L115" s="690"/>
      <c r="M115" s="690"/>
      <c r="N115" s="690"/>
      <c r="O115" s="690"/>
      <c r="P115" s="690"/>
      <c r="Q115" s="690"/>
      <c r="R115" s="690"/>
      <c r="U115" s="529"/>
      <c r="V115" s="522"/>
      <c r="W115" s="509"/>
      <c r="X115" s="522"/>
      <c r="Y115" s="514"/>
      <c r="Z115" s="514"/>
      <c r="AA115" s="514"/>
      <c r="AB115" s="513"/>
      <c r="AC115" s="514"/>
      <c r="AD115" s="513"/>
      <c r="AE115" s="514"/>
    </row>
    <row r="116" spans="1:31" s="625" customFormat="1" ht="21.75" customHeight="1">
      <c r="A116" s="625" t="s">
        <v>774</v>
      </c>
      <c r="D116" s="679"/>
      <c r="U116" s="522" t="s">
        <v>487</v>
      </c>
      <c r="V116" s="522"/>
      <c r="W116" s="509"/>
      <c r="X116" s="522"/>
      <c r="Y116" s="513"/>
      <c r="Z116" s="513"/>
      <c r="AA116" s="513"/>
      <c r="AB116" s="535"/>
      <c r="AC116" s="515"/>
      <c r="AD116" s="535"/>
      <c r="AE116" s="515"/>
    </row>
    <row r="117" spans="1:31" s="625" customFormat="1" ht="21.75" customHeight="1">
      <c r="B117" s="625" t="s">
        <v>775</v>
      </c>
      <c r="D117" s="679"/>
      <c r="E117" s="748">
        <f>SUM(E114,E97,E68)</f>
        <v>-1839248</v>
      </c>
      <c r="F117" s="748"/>
      <c r="G117" s="748">
        <f>SUM(G114,G97,G68)</f>
        <v>-224705</v>
      </c>
      <c r="H117" s="748"/>
      <c r="I117" s="748">
        <f>SUM(I114,I97,I68)</f>
        <v>-1252526</v>
      </c>
      <c r="J117" s="748"/>
      <c r="K117" s="748">
        <f>SUM(K114,K97,K68)</f>
        <v>1050171</v>
      </c>
      <c r="L117" s="690">
        <f>E117-'eng11-13 CF'!E105</f>
        <v>0</v>
      </c>
      <c r="M117" s="690">
        <f>F117-'eng11-13 CF'!F105</f>
        <v>0</v>
      </c>
      <c r="N117" s="690">
        <f>G117-'eng11-13 CF'!G105</f>
        <v>0</v>
      </c>
      <c r="O117" s="690">
        <f>H117-'eng11-13 CF'!H105</f>
        <v>0</v>
      </c>
      <c r="P117" s="690">
        <f>I117-'eng11-13 CF'!I105</f>
        <v>0</v>
      </c>
      <c r="Q117" s="690">
        <f>J117-'eng11-13 CF'!J105</f>
        <v>0</v>
      </c>
      <c r="R117" s="690">
        <f>K117-'eng11-13 CF'!K105</f>
        <v>0</v>
      </c>
      <c r="U117" s="522"/>
      <c r="V117" s="522" t="s">
        <v>488</v>
      </c>
      <c r="W117" s="509"/>
      <c r="X117" s="522"/>
      <c r="Y117" s="513">
        <v>-1832500</v>
      </c>
      <c r="Z117" s="513"/>
      <c r="AA117" s="514">
        <v>-224705</v>
      </c>
      <c r="AB117" s="535"/>
      <c r="AC117" s="513">
        <v>-1252526</v>
      </c>
      <c r="AD117" s="535"/>
      <c r="AE117" s="513">
        <v>1050171</v>
      </c>
    </row>
    <row r="118" spans="1:31" s="625" customFormat="1" ht="21.75" customHeight="1">
      <c r="A118" s="625" t="s">
        <v>776</v>
      </c>
      <c r="D118" s="679"/>
      <c r="E118" s="756">
        <f>'eng11-13 CF'!E106</f>
        <v>-345708</v>
      </c>
      <c r="F118" s="748"/>
      <c r="G118" s="750">
        <v>10892</v>
      </c>
      <c r="H118" s="663"/>
      <c r="I118" s="756">
        <f>'eng11-13 CF'!I106</f>
        <v>0</v>
      </c>
      <c r="J118" s="545"/>
      <c r="K118" s="756">
        <v>0</v>
      </c>
      <c r="L118" s="690">
        <f>E118-'eng11-13 CF'!E106</f>
        <v>0</v>
      </c>
      <c r="M118" s="690">
        <f>F118-'eng11-13 CF'!F106</f>
        <v>0</v>
      </c>
      <c r="N118" s="690">
        <f>G118-'eng11-13 CF'!G106</f>
        <v>0</v>
      </c>
      <c r="O118" s="690">
        <f>H118-'eng11-13 CF'!H106</f>
        <v>0</v>
      </c>
      <c r="P118" s="690">
        <f>I118-'eng11-13 CF'!I106</f>
        <v>0</v>
      </c>
      <c r="Q118" s="690">
        <f>J118-'eng11-13 CF'!J106</f>
        <v>0</v>
      </c>
      <c r="R118" s="690">
        <f>K118-'eng11-13 CF'!K106</f>
        <v>0</v>
      </c>
      <c r="U118" s="522" t="s">
        <v>489</v>
      </c>
      <c r="V118" s="522"/>
      <c r="W118" s="509"/>
      <c r="X118" s="522"/>
      <c r="Y118" s="514">
        <v>-343031</v>
      </c>
      <c r="Z118" s="514"/>
      <c r="AA118" s="514">
        <v>10892</v>
      </c>
      <c r="AB118" s="535"/>
      <c r="AC118" s="513">
        <v>0</v>
      </c>
      <c r="AD118" s="535"/>
      <c r="AE118" s="513">
        <v>0</v>
      </c>
    </row>
    <row r="119" spans="1:31" s="625" customFormat="1" ht="21.75" customHeight="1">
      <c r="A119" s="628" t="s">
        <v>777</v>
      </c>
      <c r="B119" s="640"/>
      <c r="D119" s="679"/>
      <c r="E119" s="594">
        <f>'eng11-13 CF'!E108</f>
        <v>16643</v>
      </c>
      <c r="F119" s="760"/>
      <c r="G119" s="761">
        <v>4910</v>
      </c>
      <c r="H119" s="760"/>
      <c r="I119" s="594">
        <f>'eng11-13 CF'!I108</f>
        <v>-2793</v>
      </c>
      <c r="J119" s="760"/>
      <c r="K119" s="761">
        <v>-11567</v>
      </c>
      <c r="L119" s="690">
        <f>E119-'eng11-13 CF'!E108</f>
        <v>0</v>
      </c>
      <c r="M119" s="690">
        <f>F119-'eng11-13 CF'!F108</f>
        <v>0</v>
      </c>
      <c r="N119" s="690">
        <f>G119-'eng11-13 CF'!G108</f>
        <v>0</v>
      </c>
      <c r="O119" s="690">
        <f>H119-'eng11-13 CF'!H108</f>
        <v>0</v>
      </c>
      <c r="P119" s="690">
        <f>I119-'eng11-13 CF'!I108</f>
        <v>0</v>
      </c>
      <c r="Q119" s="690">
        <f>J119-'eng11-13 CF'!J108</f>
        <v>0</v>
      </c>
      <c r="R119" s="690">
        <f>K119-'eng11-13 CF'!K108</f>
        <v>0</v>
      </c>
      <c r="U119" s="505" t="s">
        <v>809</v>
      </c>
      <c r="V119" s="543"/>
      <c r="W119" s="544"/>
      <c r="X119" s="543"/>
      <c r="Y119" s="533">
        <v>16643</v>
      </c>
      <c r="Z119" s="543"/>
      <c r="AA119" s="513">
        <v>4910</v>
      </c>
      <c r="AB119" s="543"/>
      <c r="AC119" s="513">
        <v>-2793</v>
      </c>
      <c r="AD119" s="543"/>
      <c r="AE119" s="513">
        <v>-11567</v>
      </c>
    </row>
    <row r="120" spans="1:31" s="625" customFormat="1" ht="21.75" customHeight="1">
      <c r="A120" s="645" t="s">
        <v>774</v>
      </c>
      <c r="B120" s="640"/>
      <c r="D120" s="679"/>
      <c r="E120" s="760">
        <f>SUM(E117:E119)</f>
        <v>-2168313</v>
      </c>
      <c r="F120" s="760"/>
      <c r="G120" s="760">
        <f>SUM(G117:G119)</f>
        <v>-208903</v>
      </c>
      <c r="H120" s="760"/>
      <c r="I120" s="760">
        <f>SUM(I117:I119)</f>
        <v>-1255319</v>
      </c>
      <c r="J120" s="760"/>
      <c r="K120" s="760">
        <f>SUM(K117:K119)</f>
        <v>1038604</v>
      </c>
      <c r="L120" s="690">
        <f>E120-'eng11-13 CF'!E109</f>
        <v>0</v>
      </c>
      <c r="M120" s="690">
        <f>F120-'eng11-13 CF'!F109</f>
        <v>0</v>
      </c>
      <c r="N120" s="690">
        <f>G120-'eng11-13 CF'!G109</f>
        <v>0</v>
      </c>
      <c r="O120" s="690">
        <f>H120-'eng11-13 CF'!H109</f>
        <v>0</v>
      </c>
      <c r="P120" s="690">
        <f>I120-'eng11-13 CF'!I109</f>
        <v>0</v>
      </c>
      <c r="Q120" s="690">
        <f>J120-'eng11-13 CF'!J109</f>
        <v>0</v>
      </c>
      <c r="R120" s="690">
        <f>K120-'eng11-13 CF'!K109</f>
        <v>0</v>
      </c>
      <c r="U120" s="522" t="s">
        <v>492</v>
      </c>
      <c r="V120" s="522"/>
      <c r="W120" s="509"/>
      <c r="X120" s="522"/>
      <c r="Y120" s="514">
        <v>-2158888</v>
      </c>
      <c r="Z120" s="513"/>
      <c r="AA120" s="514">
        <v>-208903</v>
      </c>
      <c r="AB120" s="513"/>
      <c r="AC120" s="513">
        <v>-1255319</v>
      </c>
      <c r="AD120" s="513"/>
      <c r="AE120" s="513">
        <v>1038604</v>
      </c>
    </row>
    <row r="121" spans="1:31" s="625" customFormat="1" ht="21.75" customHeight="1">
      <c r="A121" s="625" t="s">
        <v>778</v>
      </c>
      <c r="B121" s="640"/>
      <c r="D121" s="679"/>
      <c r="E121" s="748">
        <f>'thai-BS-3-11'!H10-'thai-BS-3-11'!H50</f>
        <v>6952738</v>
      </c>
      <c r="F121" s="748"/>
      <c r="G121" s="748">
        <v>5932091</v>
      </c>
      <c r="H121" s="748"/>
      <c r="I121" s="748">
        <f>'thai-BS-3-11'!L10-'thai-BS-3-11'!L50</f>
        <v>1480647</v>
      </c>
      <c r="J121" s="748"/>
      <c r="K121" s="748">
        <v>126967</v>
      </c>
      <c r="L121" s="690">
        <f>E121-'eng11-13 CF'!E110</f>
        <v>0</v>
      </c>
      <c r="M121" s="690">
        <f>F121-'eng11-13 CF'!F110</f>
        <v>0</v>
      </c>
      <c r="N121" s="690">
        <f>G121-'eng11-13 CF'!G110</f>
        <v>0</v>
      </c>
      <c r="O121" s="690">
        <f>H121-'eng11-13 CF'!H110</f>
        <v>0</v>
      </c>
      <c r="P121" s="690">
        <f>I121-'eng11-13 CF'!I110</f>
        <v>0</v>
      </c>
      <c r="Q121" s="690">
        <f>J121-'eng11-13 CF'!J110</f>
        <v>0</v>
      </c>
      <c r="R121" s="690">
        <f>K121-'eng11-13 CF'!K110</f>
        <v>0</v>
      </c>
      <c r="U121" s="505" t="s">
        <v>493</v>
      </c>
      <c r="V121" s="522"/>
      <c r="W121" s="509"/>
      <c r="X121" s="522"/>
      <c r="Y121" s="513">
        <v>6952738</v>
      </c>
      <c r="Z121" s="514"/>
      <c r="AA121" s="513">
        <v>5932091</v>
      </c>
      <c r="AB121" s="535"/>
      <c r="AC121" s="513">
        <v>1480647</v>
      </c>
      <c r="AD121" s="535"/>
      <c r="AE121" s="513">
        <v>126967</v>
      </c>
    </row>
    <row r="122" spans="1:31" s="625" customFormat="1" ht="21.75" customHeight="1" thickBot="1">
      <c r="A122" s="762" t="s">
        <v>779</v>
      </c>
      <c r="B122" s="640"/>
      <c r="C122" s="640"/>
      <c r="D122" s="679">
        <v>5</v>
      </c>
      <c r="E122" s="763">
        <f>SUM(E120:E121)</f>
        <v>4784425</v>
      </c>
      <c r="F122" s="760"/>
      <c r="G122" s="763">
        <f>SUM(G120:G121)</f>
        <v>5723188</v>
      </c>
      <c r="H122" s="760"/>
      <c r="I122" s="763">
        <f>SUM(I120:I121)</f>
        <v>225328</v>
      </c>
      <c r="J122" s="760"/>
      <c r="K122" s="763">
        <f>SUM(K120:K121)</f>
        <v>1165571</v>
      </c>
      <c r="L122" s="690">
        <f>E122-'eng11-13 CF'!E111</f>
        <v>0</v>
      </c>
      <c r="M122" s="690">
        <f>F122-'eng11-13 CF'!F111</f>
        <v>0</v>
      </c>
      <c r="N122" s="690">
        <f>G122-'eng11-13 CF'!G111</f>
        <v>0</v>
      </c>
      <c r="O122" s="690">
        <f>H122-'eng11-13 CF'!H111</f>
        <v>0</v>
      </c>
      <c r="P122" s="690">
        <f>I122-'eng11-13 CF'!I111</f>
        <v>0</v>
      </c>
      <c r="Q122" s="690">
        <f>J122-'eng11-13 CF'!J111</f>
        <v>0</v>
      </c>
      <c r="R122" s="690">
        <f>K122-'eng11-13 CF'!K111</f>
        <v>0</v>
      </c>
      <c r="U122" s="522" t="s">
        <v>494</v>
      </c>
      <c r="V122" s="522"/>
      <c r="W122" s="509">
        <v>5</v>
      </c>
      <c r="X122" s="522"/>
      <c r="Y122" s="514">
        <v>4793850</v>
      </c>
      <c r="Z122" s="513"/>
      <c r="AA122" s="514">
        <v>5723188</v>
      </c>
      <c r="AB122" s="513"/>
      <c r="AC122" s="513">
        <v>225328</v>
      </c>
      <c r="AD122" s="513"/>
      <c r="AE122" s="513">
        <v>1165571</v>
      </c>
    </row>
    <row r="123" spans="1:31" s="625" customFormat="1" ht="36" customHeight="1" thickTop="1">
      <c r="A123" s="762"/>
      <c r="B123" s="640"/>
      <c r="C123" s="640"/>
      <c r="D123" s="679"/>
      <c r="E123" s="760"/>
      <c r="F123" s="760"/>
      <c r="G123" s="760"/>
      <c r="H123" s="760"/>
      <c r="I123" s="760"/>
      <c r="J123" s="760"/>
      <c r="K123" s="760"/>
      <c r="L123" s="690"/>
      <c r="M123" s="690"/>
      <c r="N123" s="690"/>
      <c r="O123" s="690"/>
      <c r="P123" s="690"/>
      <c r="Q123" s="690"/>
      <c r="R123" s="690"/>
      <c r="U123" s="522"/>
      <c r="V123" s="522"/>
      <c r="W123" s="509"/>
      <c r="X123" s="522"/>
      <c r="Y123" s="514"/>
      <c r="Z123" s="513"/>
      <c r="AA123" s="514"/>
      <c r="AB123" s="513"/>
      <c r="AC123" s="513"/>
      <c r="AD123" s="513"/>
      <c r="AE123" s="513"/>
    </row>
    <row r="124" spans="1:31" s="625" customFormat="1" ht="21.75" customHeight="1">
      <c r="A124" s="664" t="s">
        <v>506</v>
      </c>
      <c r="D124" s="679"/>
      <c r="E124" s="738"/>
      <c r="G124" s="738"/>
      <c r="I124" s="738"/>
      <c r="J124" s="669"/>
      <c r="K124" s="738"/>
      <c r="U124" s="522"/>
      <c r="V124" s="522"/>
      <c r="W124" s="509"/>
      <c r="X124" s="522"/>
      <c r="Y124" s="514"/>
      <c r="Z124" s="513"/>
      <c r="AA124" s="513"/>
      <c r="AB124" s="513"/>
      <c r="AC124" s="513"/>
      <c r="AD124" s="513"/>
      <c r="AE124" s="513"/>
    </row>
    <row r="125" spans="1:31" s="625" customFormat="1" ht="21.75" customHeight="1">
      <c r="A125" s="640" t="s">
        <v>704</v>
      </c>
      <c r="B125" s="640"/>
      <c r="C125" s="640"/>
      <c r="D125" s="679"/>
      <c r="E125" s="738"/>
      <c r="G125" s="738"/>
      <c r="I125" s="738"/>
      <c r="J125" s="669"/>
      <c r="K125" s="738"/>
      <c r="U125" s="522"/>
      <c r="V125" s="522"/>
      <c r="W125" s="509"/>
      <c r="X125" s="522"/>
      <c r="Y125" s="513"/>
      <c r="Z125" s="514"/>
      <c r="AA125" s="513"/>
      <c r="AB125" s="513"/>
      <c r="AC125" s="513"/>
      <c r="AD125" s="513"/>
      <c r="AE125" s="513"/>
    </row>
    <row r="126" spans="1:31" s="625" customFormat="1" ht="21.75" customHeight="1">
      <c r="A126" s="667"/>
      <c r="B126" s="669"/>
      <c r="C126" s="669"/>
      <c r="D126" s="676"/>
      <c r="E126" s="626"/>
      <c r="F126" s="669"/>
      <c r="G126" s="626"/>
      <c r="H126" s="669"/>
      <c r="I126" s="626"/>
      <c r="J126" s="739"/>
      <c r="K126" s="740"/>
      <c r="U126" s="522"/>
      <c r="V126" s="522"/>
      <c r="W126" s="509"/>
      <c r="X126" s="522"/>
      <c r="Y126" s="514"/>
      <c r="Z126" s="513"/>
      <c r="AA126" s="514"/>
      <c r="AB126" s="513"/>
      <c r="AC126" s="513"/>
      <c r="AD126" s="513"/>
      <c r="AE126" s="513"/>
    </row>
    <row r="127" spans="1:31" s="625" customFormat="1" ht="21.75" customHeight="1">
      <c r="A127" s="669"/>
      <c r="B127" s="669"/>
      <c r="C127" s="669"/>
      <c r="D127" s="705"/>
      <c r="E127" s="1090" t="s">
        <v>508</v>
      </c>
      <c r="F127" s="1090"/>
      <c r="G127" s="1090"/>
      <c r="H127" s="667"/>
      <c r="I127" s="1090" t="s">
        <v>509</v>
      </c>
      <c r="J127" s="1090"/>
      <c r="K127" s="1090"/>
      <c r="U127" s="522"/>
      <c r="V127" s="522"/>
      <c r="W127" s="509"/>
      <c r="X127" s="522"/>
      <c r="Y127" s="514"/>
      <c r="Z127" s="513"/>
      <c r="AA127" s="514"/>
      <c r="AB127" s="513"/>
      <c r="AC127" s="513"/>
      <c r="AD127" s="513"/>
      <c r="AE127" s="513"/>
    </row>
    <row r="128" spans="1:31" s="625" customFormat="1" ht="21.75" customHeight="1">
      <c r="A128" s="669"/>
      <c r="B128" s="669"/>
      <c r="C128" s="669"/>
      <c r="D128" s="705"/>
      <c r="E128" s="1093" t="s">
        <v>633</v>
      </c>
      <c r="F128" s="1093"/>
      <c r="G128" s="1093"/>
      <c r="H128" s="725"/>
      <c r="I128" s="1093" t="s">
        <v>633</v>
      </c>
      <c r="J128" s="1093"/>
      <c r="K128" s="1093"/>
      <c r="U128" s="522"/>
      <c r="V128" s="522"/>
      <c r="W128" s="509"/>
      <c r="X128" s="522"/>
      <c r="Y128" s="537"/>
      <c r="Z128" s="513"/>
      <c r="AA128" s="513"/>
      <c r="AB128" s="513"/>
      <c r="AC128" s="513"/>
      <c r="AD128" s="513"/>
      <c r="AE128" s="513"/>
    </row>
    <row r="129" spans="1:33" s="625" customFormat="1" ht="21.75" customHeight="1">
      <c r="A129" s="669"/>
      <c r="B129" s="669"/>
      <c r="C129" s="669"/>
      <c r="D129" s="705"/>
      <c r="E129" s="1093" t="s">
        <v>510</v>
      </c>
      <c r="F129" s="1093"/>
      <c r="G129" s="1093"/>
      <c r="H129" s="725"/>
      <c r="I129" s="1093" t="s">
        <v>510</v>
      </c>
      <c r="J129" s="1093"/>
      <c r="K129" s="1093"/>
      <c r="U129" s="521"/>
      <c r="V129" s="521"/>
      <c r="W129" s="870"/>
      <c r="X129" s="505"/>
      <c r="Y129" s="513"/>
      <c r="Z129" s="513"/>
      <c r="AA129" s="513"/>
      <c r="AB129" s="513"/>
      <c r="AC129" s="513"/>
      <c r="AD129" s="513"/>
      <c r="AE129" s="513"/>
      <c r="AF129" s="669"/>
      <c r="AG129" s="669"/>
    </row>
    <row r="130" spans="1:33" s="625" customFormat="1" ht="21.75" customHeight="1">
      <c r="A130" s="669"/>
      <c r="B130" s="669"/>
      <c r="C130" s="669"/>
      <c r="D130" s="726"/>
      <c r="E130" s="670">
        <v>2560</v>
      </c>
      <c r="F130" s="670"/>
      <c r="G130" s="670">
        <v>2559</v>
      </c>
      <c r="H130" s="670"/>
      <c r="I130" s="670">
        <v>2560</v>
      </c>
      <c r="J130" s="670"/>
      <c r="K130" s="670">
        <v>2559</v>
      </c>
      <c r="U130" s="505"/>
      <c r="V130" s="502"/>
      <c r="W130" s="870"/>
      <c r="X130" s="504"/>
      <c r="Y130" s="513"/>
      <c r="Z130" s="513"/>
      <c r="AA130" s="513"/>
      <c r="AB130" s="513"/>
      <c r="AC130" s="513"/>
      <c r="AD130" s="513"/>
      <c r="AE130" s="513"/>
      <c r="AF130" s="669"/>
      <c r="AG130" s="669"/>
    </row>
    <row r="131" spans="1:33" s="625" customFormat="1" ht="21.75" customHeight="1">
      <c r="A131" s="669"/>
      <c r="B131" s="669"/>
      <c r="C131" s="669"/>
      <c r="D131" s="697"/>
      <c r="E131" s="1089" t="s">
        <v>515</v>
      </c>
      <c r="F131" s="1089"/>
      <c r="G131" s="1089"/>
      <c r="H131" s="1089"/>
      <c r="I131" s="1089"/>
      <c r="J131" s="1089"/>
      <c r="K131" s="1089"/>
      <c r="U131" s="523"/>
      <c r="V131" s="523"/>
      <c r="W131" s="870"/>
      <c r="X131" s="505"/>
      <c r="Y131" s="526"/>
      <c r="Z131" s="526"/>
      <c r="AA131" s="526"/>
      <c r="AB131" s="526"/>
      <c r="AC131" s="526"/>
      <c r="AD131" s="526"/>
      <c r="AE131" s="526"/>
      <c r="AF131" s="669"/>
      <c r="AG131" s="669"/>
    </row>
    <row r="132" spans="1:33" s="625" customFormat="1" ht="21.75" customHeight="1">
      <c r="A132" s="649" t="s">
        <v>780</v>
      </c>
      <c r="B132" s="640"/>
      <c r="D132" s="679"/>
      <c r="E132" s="626"/>
      <c r="F132" s="637"/>
      <c r="G132" s="626"/>
      <c r="H132" s="637"/>
      <c r="I132" s="637"/>
      <c r="J132" s="637"/>
      <c r="K132" s="637"/>
      <c r="U132" s="523" t="s">
        <v>495</v>
      </c>
      <c r="V132" s="523"/>
      <c r="W132" s="870"/>
      <c r="X132" s="505"/>
      <c r="Y132" s="526"/>
      <c r="Z132" s="526"/>
      <c r="AA132" s="526"/>
      <c r="AB132" s="526"/>
      <c r="AC132" s="526"/>
      <c r="AD132" s="526"/>
      <c r="AE132" s="526"/>
      <c r="AF132" s="669"/>
      <c r="AG132" s="669"/>
    </row>
    <row r="133" spans="1:33" s="625" customFormat="1" ht="21.75" customHeight="1">
      <c r="A133" s="625" t="s">
        <v>781</v>
      </c>
      <c r="D133" s="697"/>
      <c r="E133" s="748"/>
      <c r="F133" s="747"/>
      <c r="H133" s="563"/>
      <c r="I133" s="764"/>
      <c r="J133" s="663"/>
      <c r="K133" s="764"/>
      <c r="U133" s="522" t="s">
        <v>496</v>
      </c>
      <c r="V133" s="522"/>
      <c r="W133" s="870"/>
      <c r="X133" s="505"/>
      <c r="Y133" s="513"/>
      <c r="Z133" s="513"/>
      <c r="AA133" s="513"/>
      <c r="AB133" s="513"/>
      <c r="AC133" s="513"/>
      <c r="AD133" s="513"/>
      <c r="AE133" s="513"/>
      <c r="AF133" s="669"/>
      <c r="AG133" s="669"/>
    </row>
    <row r="134" spans="1:33" s="625" customFormat="1" ht="21.75" customHeight="1">
      <c r="B134" s="625" t="s">
        <v>716</v>
      </c>
      <c r="D134" s="697"/>
      <c r="E134" s="545">
        <f>'eng11-13 CF'!E124</f>
        <v>11567</v>
      </c>
      <c r="F134" s="765"/>
      <c r="G134" s="748">
        <v>47551</v>
      </c>
      <c r="H134" s="765"/>
      <c r="I134" s="545">
        <f>'eng11-13 CF'!I124</f>
        <v>0</v>
      </c>
      <c r="J134" s="766"/>
      <c r="K134" s="748">
        <v>350</v>
      </c>
      <c r="L134" s="690">
        <f>E134-'eng11-13 CF'!E124</f>
        <v>0</v>
      </c>
      <c r="M134" s="690">
        <f>F134-'eng11-13 CF'!F124</f>
        <v>0</v>
      </c>
      <c r="N134" s="690">
        <f>G134-'eng11-13 CF'!G124</f>
        <v>0</v>
      </c>
      <c r="O134" s="690">
        <f>H134-'eng11-13 CF'!H124</f>
        <v>0</v>
      </c>
      <c r="P134" s="690">
        <f>I134-'eng11-13 CF'!I124</f>
        <v>0</v>
      </c>
      <c r="Q134" s="690">
        <f>J134-'eng11-13 CF'!J124</f>
        <v>0</v>
      </c>
      <c r="R134" s="690">
        <f>K134-'eng11-13 CF'!K124</f>
        <v>0</v>
      </c>
      <c r="U134" s="502"/>
      <c r="V134" s="522" t="s">
        <v>497</v>
      </c>
      <c r="W134" s="870"/>
      <c r="X134" s="505"/>
      <c r="Y134" s="513">
        <v>12012</v>
      </c>
      <c r="Z134" s="513"/>
      <c r="AA134" s="513">
        <v>47551</v>
      </c>
      <c r="AB134" s="513"/>
      <c r="AC134" s="513">
        <v>0</v>
      </c>
      <c r="AD134" s="513"/>
      <c r="AE134" s="513">
        <v>350</v>
      </c>
      <c r="AF134" s="669"/>
      <c r="AG134" s="669"/>
    </row>
    <row r="135" spans="1:33" s="625" customFormat="1" ht="21.75" customHeight="1">
      <c r="A135" s="625" t="s">
        <v>810</v>
      </c>
      <c r="D135" s="697"/>
      <c r="E135" s="545"/>
      <c r="F135" s="765"/>
      <c r="G135" s="748"/>
      <c r="H135" s="765"/>
      <c r="I135" s="545"/>
      <c r="J135" s="766"/>
      <c r="K135" s="748"/>
      <c r="L135" s="690"/>
      <c r="M135" s="690"/>
      <c r="N135" s="690"/>
      <c r="O135" s="690"/>
      <c r="P135" s="690"/>
      <c r="Q135" s="690"/>
      <c r="R135" s="690"/>
      <c r="U135" s="522" t="s">
        <v>796</v>
      </c>
      <c r="V135" s="502"/>
      <c r="W135" s="870"/>
      <c r="X135" s="505"/>
      <c r="Y135" s="513"/>
      <c r="Z135" s="513"/>
      <c r="AA135" s="513"/>
      <c r="AB135" s="513"/>
      <c r="AC135" s="513"/>
      <c r="AD135" s="535"/>
      <c r="AE135" s="513"/>
      <c r="AF135" s="669"/>
      <c r="AG135" s="669"/>
    </row>
    <row r="136" spans="1:33" s="625" customFormat="1" ht="21.75" customHeight="1">
      <c r="B136" s="625" t="s">
        <v>716</v>
      </c>
      <c r="D136" s="697"/>
      <c r="E136" s="545">
        <f>'eng11-13 CF'!E126</f>
        <v>50</v>
      </c>
      <c r="F136" s="765"/>
      <c r="G136" s="545">
        <f>'eng11-13 CF'!G126</f>
        <v>0</v>
      </c>
      <c r="H136" s="765"/>
      <c r="I136" s="545">
        <f>'eng11-13 CF'!I126</f>
        <v>0</v>
      </c>
      <c r="J136" s="766"/>
      <c r="K136" s="545">
        <f>'eng11-13 CF'!K126</f>
        <v>0</v>
      </c>
      <c r="L136" s="690">
        <f>E136-'eng11-13 CF'!E126</f>
        <v>0</v>
      </c>
      <c r="M136" s="690">
        <f>F136-'eng11-13 CF'!F126</f>
        <v>0</v>
      </c>
      <c r="N136" s="690">
        <f>G136-'eng11-13 CF'!G126</f>
        <v>0</v>
      </c>
      <c r="O136" s="690">
        <f>H136-'eng11-13 CF'!H126</f>
        <v>0</v>
      </c>
      <c r="P136" s="690">
        <f>I136-'eng11-13 CF'!I126</f>
        <v>0</v>
      </c>
      <c r="Q136" s="690">
        <f>J136-'eng11-13 CF'!J126</f>
        <v>0</v>
      </c>
      <c r="R136" s="690">
        <f>K136-'eng11-13 CF'!K126</f>
        <v>0</v>
      </c>
      <c r="U136" s="521"/>
      <c r="V136" s="522" t="s">
        <v>497</v>
      </c>
      <c r="W136" s="870"/>
      <c r="X136" s="505"/>
      <c r="Y136" s="513">
        <v>50</v>
      </c>
      <c r="Z136" s="513"/>
      <c r="AA136" s="513">
        <v>0</v>
      </c>
      <c r="AB136" s="513"/>
      <c r="AC136" s="874">
        <v>0</v>
      </c>
      <c r="AD136" s="513"/>
      <c r="AE136" s="874">
        <v>0</v>
      </c>
      <c r="AF136" s="669"/>
      <c r="AG136" s="669"/>
    </row>
    <row r="137" spans="1:33" s="625" customFormat="1" ht="21.75" customHeight="1">
      <c r="A137" s="625" t="s">
        <v>782</v>
      </c>
      <c r="D137" s="697"/>
      <c r="E137" s="545">
        <f>'eng11-13 CF'!E127</f>
        <v>0</v>
      </c>
      <c r="F137" s="765"/>
      <c r="G137" s="748">
        <v>1020</v>
      </c>
      <c r="H137" s="765"/>
      <c r="I137" s="545">
        <f>'eng11-13 CF'!I127</f>
        <v>0</v>
      </c>
      <c r="J137" s="766"/>
      <c r="K137" s="748">
        <v>1020</v>
      </c>
      <c r="L137" s="690">
        <f>E137-'eng11-13 CF'!E127</f>
        <v>0</v>
      </c>
      <c r="M137" s="690">
        <f>F137-'eng11-13 CF'!F127</f>
        <v>0</v>
      </c>
      <c r="N137" s="690">
        <f>G137-'eng11-13 CF'!G127</f>
        <v>0</v>
      </c>
      <c r="O137" s="690">
        <f>H137-'eng11-13 CF'!H127</f>
        <v>0</v>
      </c>
      <c r="P137" s="690">
        <f>I137-'eng11-13 CF'!I127</f>
        <v>0</v>
      </c>
      <c r="Q137" s="690">
        <f>J137-'eng11-13 CF'!J127</f>
        <v>0</v>
      </c>
      <c r="R137" s="690">
        <f>K137-'eng11-13 CF'!K127</f>
        <v>0</v>
      </c>
      <c r="U137" s="521" t="s">
        <v>504</v>
      </c>
      <c r="V137" s="522"/>
      <c r="W137" s="870"/>
      <c r="X137" s="505"/>
      <c r="Y137" s="513">
        <v>0</v>
      </c>
      <c r="Z137" s="526"/>
      <c r="AA137" s="513">
        <v>1020</v>
      </c>
      <c r="AB137" s="526"/>
      <c r="AC137" s="513">
        <v>0</v>
      </c>
      <c r="AD137" s="526"/>
      <c r="AE137" s="513">
        <v>1020</v>
      </c>
      <c r="AF137" s="669"/>
      <c r="AG137" s="669"/>
    </row>
    <row r="138" spans="1:33" s="625" customFormat="1" ht="21.75" customHeight="1">
      <c r="A138" s="625" t="s">
        <v>783</v>
      </c>
      <c r="D138" s="697"/>
      <c r="E138" s="545">
        <f>'eng11-13 CF'!E128</f>
        <v>3954</v>
      </c>
      <c r="F138" s="765"/>
      <c r="G138" s="748">
        <v>3955</v>
      </c>
      <c r="H138" s="765"/>
      <c r="I138" s="545">
        <f>'eng11-13 CF'!I128</f>
        <v>3954</v>
      </c>
      <c r="J138" s="767"/>
      <c r="K138" s="748">
        <v>3955</v>
      </c>
      <c r="L138" s="690">
        <f>E138-'eng11-13 CF'!E128</f>
        <v>0</v>
      </c>
      <c r="M138" s="690">
        <f>F138-'eng11-13 CF'!F128</f>
        <v>0</v>
      </c>
      <c r="N138" s="690">
        <f>G138-'eng11-13 CF'!G128</f>
        <v>0</v>
      </c>
      <c r="O138" s="690">
        <f>H138-'eng11-13 CF'!H128</f>
        <v>0</v>
      </c>
      <c r="P138" s="690">
        <f>I138-'eng11-13 CF'!I128</f>
        <v>0</v>
      </c>
      <c r="Q138" s="690">
        <f>J138-'eng11-13 CF'!J128</f>
        <v>0</v>
      </c>
      <c r="R138" s="690">
        <f>K138-'eng11-13 CF'!K128</f>
        <v>0</v>
      </c>
      <c r="T138" s="640"/>
      <c r="U138" s="521" t="s">
        <v>498</v>
      </c>
      <c r="V138" s="522"/>
      <c r="W138" s="870"/>
      <c r="X138" s="505"/>
      <c r="Y138" s="513">
        <v>0</v>
      </c>
      <c r="Z138" s="513"/>
      <c r="AA138" s="513">
        <v>3955</v>
      </c>
      <c r="AB138" s="513"/>
      <c r="AC138" s="513">
        <v>3954</v>
      </c>
      <c r="AD138" s="513"/>
      <c r="AE138" s="513">
        <v>3955</v>
      </c>
      <c r="AF138" s="669"/>
      <c r="AG138" s="669"/>
    </row>
    <row r="139" spans="1:33" ht="21.75" customHeight="1">
      <c r="A139" s="669" t="s">
        <v>784</v>
      </c>
      <c r="B139" s="669"/>
      <c r="C139" s="669"/>
      <c r="D139" s="676"/>
      <c r="E139" s="545">
        <f>'eng11-13 CF'!E129</f>
        <v>0</v>
      </c>
      <c r="F139" s="753"/>
      <c r="G139" s="748">
        <v>3814</v>
      </c>
      <c r="H139" s="753"/>
      <c r="I139" s="545">
        <f>'eng11-13 CF'!I129</f>
        <v>0</v>
      </c>
      <c r="J139" s="767"/>
      <c r="K139" s="754">
        <v>3814</v>
      </c>
      <c r="L139" s="690">
        <f>E139-'eng11-13 CF'!E129</f>
        <v>0</v>
      </c>
      <c r="M139" s="690">
        <f>F139-'eng11-13 CF'!F129</f>
        <v>0</v>
      </c>
      <c r="N139" s="690">
        <f>G139-'eng11-13 CF'!G129</f>
        <v>0</v>
      </c>
      <c r="O139" s="690">
        <f>H139-'eng11-13 CF'!H129</f>
        <v>0</v>
      </c>
      <c r="P139" s="690">
        <f>I139-'eng11-13 CF'!I129</f>
        <v>0</v>
      </c>
      <c r="Q139" s="690">
        <f>J139-'eng11-13 CF'!J129</f>
        <v>0</v>
      </c>
      <c r="R139" s="690">
        <f>K139-'eng11-13 CF'!K129</f>
        <v>0</v>
      </c>
      <c r="S139" s="625"/>
      <c r="T139" s="640"/>
      <c r="U139" s="522" t="s">
        <v>499</v>
      </c>
      <c r="V139" s="522"/>
      <c r="W139" s="870"/>
      <c r="X139" s="505"/>
      <c r="Y139" s="513">
        <v>0</v>
      </c>
      <c r="Z139" s="513"/>
      <c r="AA139" s="513">
        <v>3814</v>
      </c>
      <c r="AB139" s="513"/>
      <c r="AC139" s="513">
        <v>0</v>
      </c>
      <c r="AD139" s="513"/>
      <c r="AE139" s="513">
        <v>3814</v>
      </c>
      <c r="AF139" s="669"/>
      <c r="AG139" s="669"/>
    </row>
    <row r="140" spans="1:33" ht="21.75" customHeight="1">
      <c r="A140" s="669" t="s">
        <v>785</v>
      </c>
      <c r="B140" s="669"/>
      <c r="C140" s="669"/>
      <c r="D140" s="676"/>
      <c r="E140" s="545">
        <f>'eng11-13 CF'!E130</f>
        <v>0</v>
      </c>
      <c r="F140" s="753"/>
      <c r="G140" s="748">
        <v>72852</v>
      </c>
      <c r="H140" s="625"/>
      <c r="I140" s="545">
        <f>'eng11-13 CF'!I130</f>
        <v>0</v>
      </c>
      <c r="J140" s="767"/>
      <c r="K140" s="545">
        <v>0</v>
      </c>
      <c r="L140" s="690">
        <f>E140-'eng11-13 CF'!E130</f>
        <v>0</v>
      </c>
      <c r="M140" s="690">
        <f>F140-'eng11-13 CF'!F130</f>
        <v>0</v>
      </c>
      <c r="N140" s="690">
        <f>G140-'eng11-13 CF'!G130</f>
        <v>0</v>
      </c>
      <c r="O140" s="690">
        <f>H140-'eng11-13 CF'!H130</f>
        <v>0</v>
      </c>
      <c r="P140" s="690">
        <f>I140-'eng11-13 CF'!I130</f>
        <v>0</v>
      </c>
      <c r="Q140" s="690">
        <f>J140-'eng11-13 CF'!J130</f>
        <v>0</v>
      </c>
      <c r="R140" s="690">
        <f>K140-'eng11-13 CF'!K130</f>
        <v>0</v>
      </c>
      <c r="T140" s="693"/>
      <c r="U140" s="522" t="s">
        <v>505</v>
      </c>
      <c r="V140" s="522"/>
      <c r="W140" s="870"/>
      <c r="X140" s="505"/>
      <c r="Y140" s="513">
        <v>0</v>
      </c>
      <c r="Z140" s="513"/>
      <c r="AA140" s="513">
        <v>72852</v>
      </c>
      <c r="AB140" s="513"/>
      <c r="AC140" s="513">
        <v>0</v>
      </c>
      <c r="AD140" s="513"/>
      <c r="AE140" s="513">
        <v>0</v>
      </c>
      <c r="AF140" s="715"/>
      <c r="AG140" s="715"/>
    </row>
    <row r="141" spans="1:33" ht="21.75" customHeight="1">
      <c r="A141" s="669" t="s">
        <v>786</v>
      </c>
      <c r="B141" s="669"/>
      <c r="C141" s="669"/>
      <c r="D141" s="676"/>
      <c r="E141" s="545">
        <f>'eng11-13 CF'!E131</f>
        <v>0</v>
      </c>
      <c r="F141" s="753"/>
      <c r="G141" s="545">
        <v>0</v>
      </c>
      <c r="H141" s="663"/>
      <c r="I141" s="545">
        <f>'eng11-13 CF'!I131</f>
        <v>-2079993</v>
      </c>
      <c r="J141" s="563"/>
      <c r="K141" s="545">
        <v>0</v>
      </c>
      <c r="L141" s="690">
        <f>E141-'eng11-13 CF'!E131</f>
        <v>0</v>
      </c>
      <c r="M141" s="690">
        <f>F141-'eng11-13 CF'!F131</f>
        <v>0</v>
      </c>
      <c r="N141" s="690">
        <f>G141-'eng11-13 CF'!G131</f>
        <v>0</v>
      </c>
      <c r="O141" s="690">
        <f>H141-'eng11-13 CF'!H131</f>
        <v>0</v>
      </c>
      <c r="P141" s="690">
        <f>I141-'eng11-13 CF'!I131</f>
        <v>0</v>
      </c>
      <c r="Q141" s="690">
        <f>J141-'eng11-13 CF'!J131</f>
        <v>0</v>
      </c>
      <c r="R141" s="690">
        <f>K141-'eng11-13 CF'!K131</f>
        <v>0</v>
      </c>
      <c r="T141" s="693"/>
      <c r="U141" s="521" t="s">
        <v>500</v>
      </c>
      <c r="V141" s="522"/>
      <c r="W141" s="870"/>
      <c r="X141" s="505"/>
      <c r="Y141" s="513">
        <v>0</v>
      </c>
      <c r="Z141" s="513"/>
      <c r="AA141" s="513">
        <v>0</v>
      </c>
      <c r="AB141" s="513"/>
      <c r="AC141" s="513">
        <v>2079993</v>
      </c>
      <c r="AD141" s="513"/>
      <c r="AE141" s="513">
        <v>0</v>
      </c>
      <c r="AF141" s="715"/>
      <c r="AG141" s="715"/>
    </row>
    <row r="142" spans="1:33" ht="21.75" customHeight="1">
      <c r="A142" s="669" t="s">
        <v>787</v>
      </c>
      <c r="B142" s="640"/>
      <c r="C142" s="625"/>
      <c r="D142" s="679"/>
      <c r="E142" s="545">
        <f>'eng11-13 CF'!E132</f>
        <v>0</v>
      </c>
      <c r="F142" s="753"/>
      <c r="G142" s="545">
        <v>0</v>
      </c>
      <c r="H142" s="747"/>
      <c r="I142" s="545">
        <f>'eng11-13 CF'!I132</f>
        <v>2079993</v>
      </c>
      <c r="J142" s="563"/>
      <c r="K142" s="545">
        <v>0</v>
      </c>
      <c r="L142" s="690">
        <f>E142-'eng11-13 CF'!E132</f>
        <v>0</v>
      </c>
      <c r="M142" s="690">
        <f>F142-'eng11-13 CF'!F132</f>
        <v>0</v>
      </c>
      <c r="N142" s="690">
        <f>G142-'eng11-13 CF'!G132</f>
        <v>0</v>
      </c>
      <c r="O142" s="690">
        <f>H142-'eng11-13 CF'!H132</f>
        <v>0</v>
      </c>
      <c r="P142" s="690">
        <f>I142-'eng11-13 CF'!I132</f>
        <v>0</v>
      </c>
      <c r="Q142" s="690">
        <f>J142-'eng11-13 CF'!J132</f>
        <v>0</v>
      </c>
      <c r="R142" s="690">
        <f>K142-'eng11-13 CF'!K132</f>
        <v>0</v>
      </c>
      <c r="T142" s="693"/>
      <c r="U142" s="875" t="s">
        <v>501</v>
      </c>
      <c r="V142" s="522"/>
      <c r="W142" s="870"/>
      <c r="X142" s="505"/>
      <c r="Y142" s="513">
        <v>0</v>
      </c>
      <c r="Z142" s="513"/>
      <c r="AA142" s="513">
        <v>0</v>
      </c>
      <c r="AB142" s="513"/>
      <c r="AC142" s="513">
        <v>2079993</v>
      </c>
      <c r="AD142" s="513"/>
      <c r="AE142" s="513">
        <v>0</v>
      </c>
      <c r="AF142" s="715"/>
      <c r="AG142" s="715"/>
    </row>
    <row r="143" spans="1:33" ht="21.75" customHeight="1">
      <c r="A143" s="645"/>
      <c r="B143" s="640"/>
      <c r="C143" s="625"/>
      <c r="D143" s="679"/>
      <c r="E143" s="768"/>
      <c r="F143" s="747"/>
      <c r="G143" s="768"/>
      <c r="H143" s="747"/>
      <c r="I143" s="747"/>
      <c r="J143" s="747"/>
      <c r="K143" s="747"/>
      <c r="L143" s="625"/>
      <c r="M143" s="625"/>
      <c r="N143" s="625"/>
      <c r="O143" s="625"/>
      <c r="P143" s="625"/>
      <c r="Q143" s="625"/>
      <c r="R143" s="625"/>
      <c r="U143" s="522"/>
      <c r="V143" s="522"/>
      <c r="W143" s="870"/>
      <c r="X143" s="505"/>
      <c r="Y143" s="541"/>
      <c r="Z143" s="541"/>
      <c r="AA143" s="541"/>
      <c r="AB143" s="541"/>
      <c r="AC143" s="541"/>
      <c r="AD143" s="541"/>
      <c r="AE143" s="541"/>
      <c r="AF143" s="715"/>
      <c r="AG143" s="715"/>
    </row>
    <row r="144" spans="1:33" ht="21.75" customHeight="1">
      <c r="U144" s="522"/>
      <c r="V144" s="522"/>
      <c r="W144" s="870"/>
      <c r="X144" s="504"/>
      <c r="Y144" s="513"/>
      <c r="Z144" s="513"/>
      <c r="AA144" s="513"/>
      <c r="AB144" s="513"/>
      <c r="AC144" s="513"/>
      <c r="AD144" s="513"/>
      <c r="AE144" s="513"/>
      <c r="AF144" s="715"/>
      <c r="AG144" s="715"/>
    </row>
    <row r="145" spans="21:31" ht="21.75" customHeight="1">
      <c r="U145" s="522"/>
      <c r="V145" s="522"/>
      <c r="W145" s="870"/>
      <c r="X145" s="523"/>
      <c r="Y145" s="513"/>
      <c r="Z145" s="514"/>
      <c r="AA145" s="513"/>
      <c r="AB145" s="514"/>
      <c r="AC145" s="514"/>
      <c r="AD145" s="513"/>
      <c r="AE145" s="513"/>
    </row>
    <row r="146" spans="21:31" ht="21.75" customHeight="1">
      <c r="V146" s="522"/>
      <c r="Y146" s="513"/>
      <c r="AA146" s="513"/>
      <c r="AC146" s="513"/>
      <c r="AE146" s="513"/>
    </row>
    <row r="147" spans="21:31" ht="21.75" customHeight="1">
      <c r="U147" s="551"/>
      <c r="V147" s="522"/>
      <c r="W147" s="870"/>
      <c r="X147" s="523"/>
      <c r="Y147" s="513"/>
      <c r="Z147" s="514"/>
      <c r="AA147" s="513"/>
      <c r="AB147" s="514"/>
      <c r="AC147" s="513"/>
      <c r="AD147" s="513"/>
      <c r="AE147" s="513"/>
    </row>
    <row r="148" spans="21:31" ht="21.75" customHeight="1">
      <c r="U148" s="542"/>
      <c r="V148" s="520"/>
      <c r="W148" s="870"/>
      <c r="X148" s="523"/>
      <c r="Y148" s="513"/>
      <c r="Z148" s="514"/>
      <c r="AA148" s="513"/>
      <c r="AB148" s="514"/>
      <c r="AC148" s="513"/>
      <c r="AD148" s="514"/>
      <c r="AE148" s="513"/>
    </row>
    <row r="149" spans="21:31" ht="21.75" customHeight="1">
      <c r="U149" s="542"/>
      <c r="V149" s="542"/>
      <c r="W149" s="870"/>
      <c r="X149" s="523"/>
      <c r="Y149" s="513"/>
      <c r="Z149" s="514"/>
      <c r="AA149" s="515"/>
      <c r="AB149" s="535"/>
      <c r="AC149" s="513"/>
      <c r="AD149" s="535"/>
      <c r="AE149" s="513"/>
    </row>
    <row r="150" spans="21:31" ht="21.75" customHeight="1">
      <c r="U150" s="552"/>
      <c r="V150" s="542"/>
      <c r="W150" s="870"/>
      <c r="X150" s="523"/>
      <c r="Y150" s="513"/>
      <c r="Z150" s="514"/>
      <c r="AA150" s="515"/>
      <c r="AB150" s="535"/>
      <c r="AC150" s="513"/>
      <c r="AD150" s="535"/>
      <c r="AE150" s="513"/>
    </row>
    <row r="151" spans="21:31" ht="21.75" customHeight="1">
      <c r="U151" s="542"/>
      <c r="V151" s="542"/>
      <c r="W151" s="870"/>
      <c r="X151" s="523"/>
      <c r="Y151" s="513"/>
      <c r="Z151" s="514"/>
      <c r="AA151" s="515"/>
      <c r="AB151" s="535"/>
      <c r="AC151" s="513"/>
      <c r="AD151" s="535"/>
      <c r="AE151" s="513"/>
    </row>
    <row r="152" spans="21:31" ht="21.75" customHeight="1">
      <c r="U152" s="542"/>
      <c r="V152" s="542"/>
      <c r="W152" s="870"/>
      <c r="X152" s="523"/>
      <c r="Y152" s="513"/>
      <c r="Z152" s="514"/>
      <c r="AA152" s="515"/>
      <c r="AB152" s="535"/>
      <c r="AC152" s="513"/>
      <c r="AD152" s="535"/>
      <c r="AE152" s="513"/>
    </row>
    <row r="154" spans="21:31" ht="21.75" customHeight="1">
      <c r="V154" s="865"/>
    </row>
    <row r="155" spans="21:31" ht="21.75" customHeight="1">
      <c r="V155" s="841"/>
    </row>
  </sheetData>
  <mergeCells count="29">
    <mergeCell ref="E85:G85"/>
    <mergeCell ref="I85:K85"/>
    <mergeCell ref="E4:G4"/>
    <mergeCell ref="I4:K4"/>
    <mergeCell ref="E5:G5"/>
    <mergeCell ref="I5:K5"/>
    <mergeCell ref="E6:G6"/>
    <mergeCell ref="I6:K6"/>
    <mergeCell ref="E45:G45"/>
    <mergeCell ref="I45:K45"/>
    <mergeCell ref="E47:K47"/>
    <mergeCell ref="E84:G84"/>
    <mergeCell ref="I84:K84"/>
    <mergeCell ref="L7:R7"/>
    <mergeCell ref="E131:K131"/>
    <mergeCell ref="E88:K88"/>
    <mergeCell ref="E127:G127"/>
    <mergeCell ref="I127:K127"/>
    <mergeCell ref="E128:G128"/>
    <mergeCell ref="I128:K128"/>
    <mergeCell ref="E129:G129"/>
    <mergeCell ref="I129:K129"/>
    <mergeCell ref="E86:G86"/>
    <mergeCell ref="I86:K86"/>
    <mergeCell ref="E8:K8"/>
    <mergeCell ref="E43:G43"/>
    <mergeCell ref="I43:K43"/>
    <mergeCell ref="E44:G44"/>
    <mergeCell ref="I44:K44"/>
  </mergeCells>
  <pageMargins left="0.8" right="0.7" top="0.48" bottom="0.5" header="0.4" footer="0.5"/>
  <pageSetup paperSize="9" scale="85" firstPageNumber="1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9" max="10" man="1"/>
    <brk id="80" max="10" man="1"/>
    <brk id="123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I345"/>
  <sheetViews>
    <sheetView zoomScale="85" zoomScaleNormal="85" workbookViewId="0">
      <pane xSplit="3" ySplit="3" topLeftCell="D4" activePane="bottomRight" state="frozen"/>
      <selection activeCell="J212" sqref="J212"/>
      <selection pane="topRight" activeCell="J212" sqref="J212"/>
      <selection pane="bottomLeft" activeCell="J212" sqref="J212"/>
      <selection pane="bottomRight" activeCell="J212" sqref="J212"/>
    </sheetView>
  </sheetViews>
  <sheetFormatPr defaultColWidth="9" defaultRowHeight="14.4"/>
  <cols>
    <col min="1" max="1" width="27.44140625" style="212" customWidth="1"/>
    <col min="2" max="2" width="18.44140625" style="212" customWidth="1"/>
    <col min="3" max="3" width="14.6640625" style="212" customWidth="1"/>
    <col min="4" max="4" width="20.5546875" style="213" customWidth="1"/>
    <col min="5" max="5" width="22" style="213" customWidth="1"/>
    <col min="6" max="6" width="18" style="213" bestFit="1" customWidth="1"/>
    <col min="7" max="7" width="18" style="213" customWidth="1"/>
    <col min="8" max="8" width="0.6640625" style="214" customWidth="1"/>
    <col min="9" max="9" width="24.44140625" style="359" customWidth="1"/>
    <col min="10" max="10" width="14" style="359" customWidth="1"/>
    <col min="11" max="11" width="13.44140625" style="359" customWidth="1"/>
    <col min="12" max="12" width="18.5546875" style="359" bestFit="1" customWidth="1"/>
    <col min="13" max="13" width="14.5546875" style="212" bestFit="1" customWidth="1"/>
    <col min="14" max="14" width="15.44140625" style="212" bestFit="1" customWidth="1"/>
    <col min="15" max="16" width="9" style="212"/>
    <col min="17" max="17" width="13.33203125" style="212" bestFit="1" customWidth="1"/>
    <col min="18" max="16384" width="9" style="212"/>
  </cols>
  <sheetData>
    <row r="1" spans="1:14" s="207" customFormat="1">
      <c r="D1" s="208" t="s">
        <v>10</v>
      </c>
      <c r="E1" s="208" t="s">
        <v>206</v>
      </c>
      <c r="F1" s="208" t="s">
        <v>207</v>
      </c>
      <c r="G1" s="208" t="s">
        <v>208</v>
      </c>
      <c r="H1" s="209"/>
      <c r="I1" s="357" t="s">
        <v>10</v>
      </c>
      <c r="J1" s="357" t="s">
        <v>206</v>
      </c>
      <c r="K1" s="357" t="s">
        <v>207</v>
      </c>
      <c r="L1" s="357" t="s">
        <v>208</v>
      </c>
    </row>
    <row r="2" spans="1:14" s="207" customFormat="1">
      <c r="D2" s="210">
        <v>1000</v>
      </c>
      <c r="E2" s="208"/>
      <c r="F2" s="208"/>
      <c r="G2" s="208"/>
      <c r="H2" s="209"/>
      <c r="I2" s="358"/>
      <c r="J2" s="357"/>
      <c r="K2" s="357"/>
      <c r="L2" s="357"/>
    </row>
    <row r="3" spans="1:14" s="207" customFormat="1">
      <c r="D3" s="1095" t="s">
        <v>792</v>
      </c>
      <c r="E3" s="1095"/>
      <c r="F3" s="1095"/>
      <c r="G3" s="1095"/>
      <c r="H3" s="209"/>
      <c r="I3" s="1096" t="s">
        <v>793</v>
      </c>
      <c r="J3" s="1096"/>
      <c r="K3" s="1096"/>
      <c r="L3" s="1096"/>
    </row>
    <row r="4" spans="1:14">
      <c r="M4" s="1097" t="s">
        <v>403</v>
      </c>
    </row>
    <row r="5" spans="1:14">
      <c r="A5" s="211" t="s">
        <v>209</v>
      </c>
      <c r="M5" s="1097"/>
    </row>
    <row r="6" spans="1:14">
      <c r="A6" s="216" t="s">
        <v>16</v>
      </c>
      <c r="M6" s="1097"/>
    </row>
    <row r="7" spans="1:14" ht="15" thickBot="1">
      <c r="A7" s="217" t="s">
        <v>210</v>
      </c>
      <c r="D7" s="218">
        <f>D107</f>
        <v>0</v>
      </c>
      <c r="E7" s="218" t="e">
        <f>E107</f>
        <v>#VALUE!</v>
      </c>
      <c r="F7" s="218">
        <f>F107</f>
        <v>0</v>
      </c>
      <c r="G7" s="218" t="e">
        <f>G107</f>
        <v>#VALUE!</v>
      </c>
      <c r="I7" s="360">
        <f>ROUND(D7/1000,0)</f>
        <v>0</v>
      </c>
      <c r="J7" s="360" t="e">
        <f>ROUND(E7/1000,0)</f>
        <v>#VALUE!</v>
      </c>
      <c r="K7" s="360">
        <f>ROUND(F7/1000,0)</f>
        <v>0</v>
      </c>
      <c r="L7" s="360" t="e">
        <f>SUM(J7:K7)</f>
        <v>#VALUE!</v>
      </c>
      <c r="M7" s="1097"/>
    </row>
    <row r="8" spans="1:14" ht="15" thickTop="1">
      <c r="L8" s="825" t="e">
        <v>#VALUE!</v>
      </c>
      <c r="M8" s="1097"/>
    </row>
    <row r="9" spans="1:14">
      <c r="A9" s="219" t="s">
        <v>211</v>
      </c>
      <c r="B9" s="211" t="s">
        <v>212</v>
      </c>
      <c r="M9" s="1097"/>
    </row>
    <row r="10" spans="1:14" ht="28.8">
      <c r="A10" s="216" t="s">
        <v>18</v>
      </c>
      <c r="M10" s="1097"/>
      <c r="N10" s="288"/>
    </row>
    <row r="11" spans="1:14">
      <c r="A11" s="217" t="s">
        <v>213</v>
      </c>
      <c r="B11" s="220">
        <v>11050010</v>
      </c>
      <c r="D11" s="213" t="e">
        <v>#VALUE!</v>
      </c>
      <c r="E11" s="213">
        <v>0</v>
      </c>
      <c r="G11" s="213">
        <f>SUM(E11:F11)</f>
        <v>0</v>
      </c>
      <c r="I11" s="359" t="e">
        <f t="shared" ref="I11:K12" si="0">ROUND(D11/1000,0)</f>
        <v>#VALUE!</v>
      </c>
      <c r="J11" s="359">
        <f t="shared" si="0"/>
        <v>0</v>
      </c>
      <c r="K11" s="359">
        <f t="shared" si="0"/>
        <v>0</v>
      </c>
      <c r="L11" s="359">
        <f>SUM(J11:K11)</f>
        <v>0</v>
      </c>
      <c r="M11" s="1097"/>
    </row>
    <row r="12" spans="1:14">
      <c r="A12" s="217" t="s">
        <v>210</v>
      </c>
      <c r="B12" s="220"/>
      <c r="D12" s="221" t="e">
        <v>#VALUE!</v>
      </c>
      <c r="E12" s="213" t="e">
        <f>E13</f>
        <v>#VALUE!</v>
      </c>
      <c r="G12" s="222" t="e">
        <f>SUM(E12:F12)</f>
        <v>#VALUE!</v>
      </c>
      <c r="I12" s="390" t="e">
        <f t="shared" si="0"/>
        <v>#VALUE!</v>
      </c>
      <c r="J12" s="390" t="e">
        <f t="shared" si="0"/>
        <v>#VALUE!</v>
      </c>
      <c r="K12" s="359">
        <f t="shared" si="0"/>
        <v>0</v>
      </c>
      <c r="L12" s="363" t="e">
        <f>SUM(J12:K12)</f>
        <v>#VALUE!</v>
      </c>
      <c r="M12" s="1097"/>
    </row>
    <row r="13" spans="1:14">
      <c r="A13" s="217"/>
      <c r="B13" s="223"/>
      <c r="D13" s="224" t="e">
        <f>SUM(D11:D12)</f>
        <v>#VALUE!</v>
      </c>
      <c r="E13" s="224" t="e">
        <f>E15-E14</f>
        <v>#VALUE!</v>
      </c>
      <c r="F13" s="224">
        <f>SUM(F11:F12)</f>
        <v>0</v>
      </c>
      <c r="G13" s="224" t="e">
        <f>SUM(G11:G12)</f>
        <v>#VALUE!</v>
      </c>
      <c r="I13" s="364" t="e">
        <f>SUM(I11:I12)</f>
        <v>#VALUE!</v>
      </c>
      <c r="J13" s="364" t="e">
        <f>ROUND(E13/1000,0)</f>
        <v>#VALUE!</v>
      </c>
      <c r="K13" s="364">
        <f>SUM(K11:K12)</f>
        <v>0</v>
      </c>
      <c r="L13" s="364" t="e">
        <f>SUM(L11:L12)</f>
        <v>#VALUE!</v>
      </c>
      <c r="M13" s="1097"/>
      <c r="N13" s="288"/>
    </row>
    <row r="14" spans="1:14" ht="15" customHeight="1">
      <c r="A14" s="225" t="s">
        <v>214</v>
      </c>
      <c r="B14" s="223">
        <v>11050018</v>
      </c>
      <c r="D14" s="213" t="e">
        <v>#VALUE!</v>
      </c>
      <c r="E14" s="213" t="e">
        <v>#VALUE!</v>
      </c>
      <c r="G14" s="213" t="e">
        <f>SUM(E14:F14)</f>
        <v>#VALUE!</v>
      </c>
      <c r="I14" s="359" t="e">
        <f>ROUND(D14/1000,0)</f>
        <v>#VALUE!</v>
      </c>
      <c r="J14" s="359" t="e">
        <f>ROUND(E14/1000,0)</f>
        <v>#VALUE!</v>
      </c>
      <c r="L14" s="359" t="e">
        <f>SUM(J14:K14)</f>
        <v>#VALUE!</v>
      </c>
      <c r="M14" s="1097"/>
    </row>
    <row r="15" spans="1:14" ht="15" thickBot="1">
      <c r="A15" s="226" t="s">
        <v>215</v>
      </c>
      <c r="B15" s="227"/>
      <c r="D15" s="228" t="e">
        <f>SUM(D13:D14)</f>
        <v>#VALUE!</v>
      </c>
      <c r="E15" s="228">
        <v>15294.964034557343</v>
      </c>
      <c r="F15" s="228">
        <f>SUM(F13:F14)</f>
        <v>0</v>
      </c>
      <c r="G15" s="228" t="e">
        <f>SUM(G13:G14)</f>
        <v>#VALUE!</v>
      </c>
      <c r="I15" s="365" t="e">
        <f>SUM(I13:I14)</f>
        <v>#VALUE!</v>
      </c>
      <c r="J15" s="365">
        <f>ROUND(E15/1000,0)</f>
        <v>15</v>
      </c>
      <c r="K15" s="365">
        <f>SUM(K13:K14)</f>
        <v>0</v>
      </c>
      <c r="L15" s="365" t="e">
        <f>SUM(L13:L14)</f>
        <v>#VALUE!</v>
      </c>
      <c r="M15" s="1097"/>
    </row>
    <row r="16" spans="1:14" ht="15" thickTop="1">
      <c r="I16" s="361" t="e">
        <f>I15-'eng2-4_BS'!H15</f>
        <v>#VALUE!</v>
      </c>
      <c r="L16" s="361" t="e">
        <f>L15-'eng2-4_BS'!D15</f>
        <v>#VALUE!</v>
      </c>
      <c r="M16" s="1097"/>
    </row>
    <row r="17" spans="1:14">
      <c r="A17" s="207" t="s">
        <v>19</v>
      </c>
      <c r="B17" s="212" t="s">
        <v>216</v>
      </c>
      <c r="C17" s="212" t="s">
        <v>217</v>
      </c>
      <c r="M17" s="1097"/>
    </row>
    <row r="18" spans="1:14">
      <c r="A18" s="217" t="s">
        <v>213</v>
      </c>
      <c r="D18" s="213" t="e">
        <v>#VALUE!</v>
      </c>
      <c r="E18" s="213">
        <v>0</v>
      </c>
      <c r="G18" s="213">
        <f>SUM(E18:F18)</f>
        <v>0</v>
      </c>
      <c r="I18" s="359" t="e">
        <f t="shared" ref="I18:K19" si="1">ROUND(D18/1000,0)</f>
        <v>#VALUE!</v>
      </c>
      <c r="J18" s="359">
        <f t="shared" si="1"/>
        <v>0</v>
      </c>
      <c r="K18" s="359">
        <f t="shared" si="1"/>
        <v>0</v>
      </c>
      <c r="L18" s="359">
        <f>SUM(J18:K18)</f>
        <v>0</v>
      </c>
      <c r="M18" s="1097"/>
    </row>
    <row r="19" spans="1:14">
      <c r="A19" s="217" t="s">
        <v>210</v>
      </c>
      <c r="B19" s="212">
        <v>11061010</v>
      </c>
      <c r="D19" s="222">
        <v>0</v>
      </c>
      <c r="E19" s="222" t="e">
        <v>#VALUE!</v>
      </c>
      <c r="F19" s="222"/>
      <c r="G19" s="222" t="e">
        <f>SUM(E19:F19)</f>
        <v>#VALUE!</v>
      </c>
      <c r="I19" s="363">
        <f t="shared" si="1"/>
        <v>0</v>
      </c>
      <c r="J19" s="363" t="e">
        <f t="shared" si="1"/>
        <v>#VALUE!</v>
      </c>
      <c r="K19" s="363">
        <f t="shared" si="1"/>
        <v>0</v>
      </c>
      <c r="L19" s="363" t="e">
        <f>SUM(J19:K19)</f>
        <v>#VALUE!</v>
      </c>
      <c r="M19" s="1097"/>
    </row>
    <row r="20" spans="1:14">
      <c r="A20" s="217"/>
      <c r="D20" s="213" t="e">
        <f>SUM(D18:D19)</f>
        <v>#VALUE!</v>
      </c>
      <c r="E20" s="213" t="e">
        <f>SUM(E18:E19)</f>
        <v>#VALUE!</v>
      </c>
      <c r="F20" s="213">
        <f>SUM(F18:F19)</f>
        <v>0</v>
      </c>
      <c r="G20" s="213" t="e">
        <f>SUM(G18:G19)</f>
        <v>#VALUE!</v>
      </c>
      <c r="I20" s="359" t="e">
        <f>SUM(I18:I19)</f>
        <v>#VALUE!</v>
      </c>
      <c r="J20" s="359" t="e">
        <f>SUM(J18:J19)</f>
        <v>#VALUE!</v>
      </c>
      <c r="K20" s="359">
        <f>SUM(K18:K19)</f>
        <v>0</v>
      </c>
      <c r="L20" s="359" t="e">
        <f>SUM(L18:L19)</f>
        <v>#VALUE!</v>
      </c>
      <c r="M20" s="1097"/>
    </row>
    <row r="21" spans="1:14">
      <c r="A21" s="229" t="s">
        <v>218</v>
      </c>
      <c r="B21" s="212">
        <v>11061018</v>
      </c>
      <c r="E21" s="213" t="e">
        <v>#VALUE!</v>
      </c>
      <c r="G21" s="213" t="e">
        <f>SUM(E21:F21)</f>
        <v>#VALUE!</v>
      </c>
      <c r="I21" s="359">
        <f>ROUND(D21/1000,0)</f>
        <v>0</v>
      </c>
      <c r="J21" s="359" t="e">
        <f>ROUND(E21/1000,0)</f>
        <v>#VALUE!</v>
      </c>
      <c r="K21" s="359">
        <f>ROUND(F21/1000,0)</f>
        <v>0</v>
      </c>
      <c r="L21" s="359" t="e">
        <f>SUM(J21:K21)</f>
        <v>#VALUE!</v>
      </c>
      <c r="M21" s="1097"/>
    </row>
    <row r="22" spans="1:14" ht="15" thickBot="1">
      <c r="A22" s="230" t="s">
        <v>215</v>
      </c>
      <c r="D22" s="228" t="e">
        <f>SUM(D20:D21)</f>
        <v>#VALUE!</v>
      </c>
      <c r="E22" s="228" t="e">
        <f>SUM(E20:E21)</f>
        <v>#VALUE!</v>
      </c>
      <c r="F22" s="228">
        <f>SUM(F20:F21)</f>
        <v>0</v>
      </c>
      <c r="G22" s="228" t="e">
        <f>SUM(G20:G21)</f>
        <v>#VALUE!</v>
      </c>
      <c r="I22" s="365" t="e">
        <f>SUM(I20:I21)</f>
        <v>#VALUE!</v>
      </c>
      <c r="J22" s="365" t="e">
        <f>SUM(J20:J21)</f>
        <v>#VALUE!</v>
      </c>
      <c r="K22" s="365">
        <f>SUM(K20:K21)</f>
        <v>0</v>
      </c>
      <c r="L22" s="365" t="e">
        <f>SUM(L20:L21)</f>
        <v>#VALUE!</v>
      </c>
      <c r="M22" s="1097"/>
    </row>
    <row r="23" spans="1:14" ht="15" thickTop="1">
      <c r="I23" s="361" t="e">
        <f>I22-'eng2-4_BS'!H16</f>
        <v>#VALUE!</v>
      </c>
      <c r="L23" s="361" t="e">
        <f>L22-'eng2-4_BS'!D16</f>
        <v>#VALUE!</v>
      </c>
      <c r="M23" s="1097"/>
    </row>
    <row r="24" spans="1:14" ht="28.8">
      <c r="A24" s="216" t="s">
        <v>29</v>
      </c>
      <c r="B24" s="212" t="s">
        <v>219</v>
      </c>
      <c r="C24" s="212" t="s">
        <v>220</v>
      </c>
      <c r="M24" s="1097"/>
      <c r="N24" s="431"/>
    </row>
    <row r="25" spans="1:14">
      <c r="A25" s="217" t="s">
        <v>213</v>
      </c>
      <c r="D25" s="231" t="e">
        <v>#VALUE!</v>
      </c>
      <c r="E25" s="231">
        <v>0</v>
      </c>
      <c r="F25" s="231"/>
      <c r="G25" s="213">
        <f>SUM(E25:F25)</f>
        <v>0</v>
      </c>
      <c r="I25" s="359" t="e">
        <f t="shared" ref="I25:K26" si="2">ROUND(D25/1000,0)</f>
        <v>#VALUE!</v>
      </c>
      <c r="J25" s="359">
        <f t="shared" si="2"/>
        <v>0</v>
      </c>
      <c r="K25" s="359">
        <f t="shared" si="2"/>
        <v>0</v>
      </c>
      <c r="L25" s="359">
        <f>SUM(J25:K25)</f>
        <v>0</v>
      </c>
      <c r="M25" s="1097"/>
      <c r="N25" s="288"/>
    </row>
    <row r="26" spans="1:14">
      <c r="A26" s="217" t="s">
        <v>210</v>
      </c>
      <c r="B26" s="212">
        <v>12011010</v>
      </c>
      <c r="D26" s="222">
        <v>0</v>
      </c>
      <c r="E26" s="222" t="e">
        <v>#VALUE!</v>
      </c>
      <c r="F26" s="222"/>
      <c r="G26" s="222" t="e">
        <f>SUM(E26:F26)</f>
        <v>#VALUE!</v>
      </c>
      <c r="I26" s="363">
        <f t="shared" si="2"/>
        <v>0</v>
      </c>
      <c r="J26" s="363" t="e">
        <f t="shared" si="2"/>
        <v>#VALUE!</v>
      </c>
      <c r="K26" s="363">
        <f t="shared" si="2"/>
        <v>0</v>
      </c>
      <c r="L26" s="363" t="e">
        <f>SUM(J26:K26)</f>
        <v>#VALUE!</v>
      </c>
      <c r="M26" s="1097"/>
    </row>
    <row r="27" spans="1:14">
      <c r="A27" s="217"/>
      <c r="D27" s="213" t="e">
        <f>SUM(D25:D26)</f>
        <v>#VALUE!</v>
      </c>
      <c r="E27" s="213" t="e">
        <f>SUM(E25:E26)</f>
        <v>#VALUE!</v>
      </c>
      <c r="F27" s="213">
        <f>SUM(F25:F26)</f>
        <v>0</v>
      </c>
      <c r="G27" s="213" t="e">
        <f>SUM(G25:G26)</f>
        <v>#VALUE!</v>
      </c>
      <c r="I27" s="359" t="e">
        <f>SUM(I25:I26)</f>
        <v>#VALUE!</v>
      </c>
      <c r="J27" s="359" t="e">
        <f>SUM(J25:J26)</f>
        <v>#VALUE!</v>
      </c>
      <c r="K27" s="359">
        <f>SUM(K25:K26)</f>
        <v>0</v>
      </c>
      <c r="L27" s="359" t="e">
        <f>SUM(L25:L26)</f>
        <v>#VALUE!</v>
      </c>
      <c r="M27" s="1097"/>
    </row>
    <row r="28" spans="1:14">
      <c r="A28" s="229" t="s">
        <v>218</v>
      </c>
      <c r="B28" s="212">
        <v>12011018</v>
      </c>
      <c r="E28" s="213" t="e">
        <v>#VALUE!</v>
      </c>
      <c r="G28" s="213" t="e">
        <f>SUM(E28:F28)</f>
        <v>#VALUE!</v>
      </c>
      <c r="I28" s="359">
        <f>ROUND(D28/1000,0)</f>
        <v>0</v>
      </c>
      <c r="J28" s="359" t="e">
        <f>ROUND(E28/1000,0)</f>
        <v>#VALUE!</v>
      </c>
      <c r="K28" s="359">
        <f>ROUND(F28/1000,0)</f>
        <v>0</v>
      </c>
      <c r="L28" s="359" t="e">
        <f>SUM(J28:K28)</f>
        <v>#VALUE!</v>
      </c>
      <c r="M28" s="1097"/>
    </row>
    <row r="29" spans="1:14" ht="15" thickBot="1">
      <c r="A29" s="230" t="s">
        <v>215</v>
      </c>
      <c r="D29" s="228" t="e">
        <f>SUM(D27:D28)</f>
        <v>#VALUE!</v>
      </c>
      <c r="E29" s="228" t="e">
        <f>SUM(E27:E28)</f>
        <v>#VALUE!</v>
      </c>
      <c r="F29" s="228">
        <f>SUM(F27:F28)</f>
        <v>0</v>
      </c>
      <c r="G29" s="228" t="e">
        <f>SUM(G27:G28)</f>
        <v>#VALUE!</v>
      </c>
      <c r="I29" s="365" t="e">
        <f>SUM(I27:I28)</f>
        <v>#VALUE!</v>
      </c>
      <c r="J29" s="365" t="e">
        <f>SUM(J27:J28)</f>
        <v>#VALUE!</v>
      </c>
      <c r="K29" s="365">
        <f>SUM(K27:K28)</f>
        <v>0</v>
      </c>
      <c r="L29" s="365" t="e">
        <f>SUM(L27:L28)</f>
        <v>#VALUE!</v>
      </c>
      <c r="M29" s="1097"/>
    </row>
    <row r="30" spans="1:14" ht="15" thickTop="1">
      <c r="A30" s="230"/>
      <c r="M30" s="1097"/>
    </row>
    <row r="31" spans="1:14">
      <c r="A31" s="216" t="s">
        <v>49</v>
      </c>
      <c r="B31" s="212" t="s">
        <v>221</v>
      </c>
      <c r="C31" s="212" t="s">
        <v>222</v>
      </c>
      <c r="M31" s="1097"/>
    </row>
    <row r="32" spans="1:14">
      <c r="A32" s="217" t="s">
        <v>213</v>
      </c>
      <c r="D32" s="231" t="e">
        <v>#VALUE!</v>
      </c>
      <c r="E32" s="213">
        <v>0</v>
      </c>
      <c r="G32" s="213">
        <f>SUM(E32:F32)</f>
        <v>0</v>
      </c>
      <c r="I32" s="359" t="e">
        <f t="shared" ref="I32:K35" si="3">ROUND(D32/1000,0)</f>
        <v>#VALUE!</v>
      </c>
      <c r="J32" s="359">
        <f t="shared" si="3"/>
        <v>0</v>
      </c>
      <c r="K32" s="359">
        <f t="shared" si="3"/>
        <v>0</v>
      </c>
      <c r="L32" s="359">
        <f>SUM(J32:K32)</f>
        <v>0</v>
      </c>
      <c r="M32" s="1097"/>
    </row>
    <row r="33" spans="1:14">
      <c r="A33" s="217" t="s">
        <v>210</v>
      </c>
      <c r="D33" s="213">
        <v>0</v>
      </c>
      <c r="E33" s="213" t="e">
        <f>E35-E34</f>
        <v>#VALUE!</v>
      </c>
      <c r="G33" s="213" t="e">
        <f>SUM(E33:F33)</f>
        <v>#VALUE!</v>
      </c>
      <c r="I33" s="359">
        <f t="shared" si="3"/>
        <v>0</v>
      </c>
      <c r="J33" s="359" t="e">
        <f t="shared" si="3"/>
        <v>#VALUE!</v>
      </c>
      <c r="K33" s="359">
        <f t="shared" si="3"/>
        <v>0</v>
      </c>
      <c r="L33" s="359" t="e">
        <f>SUM(J33:K33)</f>
        <v>#VALUE!</v>
      </c>
      <c r="M33" s="1097"/>
    </row>
    <row r="34" spans="1:14">
      <c r="A34" s="217" t="s">
        <v>223</v>
      </c>
      <c r="D34" s="222">
        <v>0</v>
      </c>
      <c r="E34" s="222" t="e">
        <v>#VALUE!</v>
      </c>
      <c r="F34" s="222"/>
      <c r="G34" s="213" t="e">
        <f>SUM(E34:F34)</f>
        <v>#VALUE!</v>
      </c>
      <c r="I34" s="359">
        <f t="shared" si="3"/>
        <v>0</v>
      </c>
      <c r="J34" s="359" t="e">
        <f t="shared" si="3"/>
        <v>#VALUE!</v>
      </c>
      <c r="K34" s="359">
        <f t="shared" si="3"/>
        <v>0</v>
      </c>
      <c r="L34" s="359" t="e">
        <f>SUM(J34:K34)</f>
        <v>#VALUE!</v>
      </c>
      <c r="M34" s="1097"/>
    </row>
    <row r="35" spans="1:14" ht="15" thickBot="1">
      <c r="A35" s="230"/>
      <c r="D35" s="228" t="e">
        <f>SUM(D32:D34)</f>
        <v>#VALUE!</v>
      </c>
      <c r="E35" s="228">
        <v>-10997677.614238024</v>
      </c>
      <c r="F35" s="228"/>
      <c r="G35" s="228" t="e">
        <f>SUM(G32:G34)</f>
        <v>#VALUE!</v>
      </c>
      <c r="I35" s="365" t="e">
        <f t="shared" si="3"/>
        <v>#VALUE!</v>
      </c>
      <c r="J35" s="365">
        <f t="shared" si="3"/>
        <v>-10998</v>
      </c>
      <c r="K35" s="365">
        <f t="shared" si="3"/>
        <v>0</v>
      </c>
      <c r="L35" s="365">
        <f>SUM(J35:K35)</f>
        <v>-10998</v>
      </c>
      <c r="M35" s="1097"/>
    </row>
    <row r="36" spans="1:14" ht="15" thickTop="1">
      <c r="A36" s="216"/>
      <c r="I36" s="361" t="e">
        <f>I35+'eng2-4_BS'!H57</f>
        <v>#VALUE!</v>
      </c>
      <c r="L36" s="361">
        <f>L35+'eng2-4_BS'!D57</f>
        <v>0</v>
      </c>
      <c r="M36" s="1097"/>
    </row>
    <row r="37" spans="1:14" ht="28.8">
      <c r="A37" s="232" t="s">
        <v>224</v>
      </c>
      <c r="B37" s="212" t="s">
        <v>225</v>
      </c>
      <c r="C37" s="212" t="s">
        <v>226</v>
      </c>
      <c r="M37" s="1097"/>
      <c r="N37" s="288"/>
    </row>
    <row r="38" spans="1:14">
      <c r="A38" s="217" t="s">
        <v>213</v>
      </c>
      <c r="D38" s="231" t="e">
        <v>#VALUE!</v>
      </c>
      <c r="E38" s="213">
        <v>0</v>
      </c>
      <c r="G38" s="213">
        <f>SUM(E38:F38)</f>
        <v>0</v>
      </c>
      <c r="I38" s="366" t="e">
        <f t="shared" ref="I38:K39" si="4">ROUND(D38/1000,0)</f>
        <v>#VALUE!</v>
      </c>
      <c r="J38" s="359">
        <f t="shared" si="4"/>
        <v>0</v>
      </c>
      <c r="K38" s="359">
        <f t="shared" si="4"/>
        <v>0</v>
      </c>
      <c r="L38" s="359">
        <f>SUM(J38:K38)</f>
        <v>0</v>
      </c>
      <c r="M38" s="1097"/>
    </row>
    <row r="39" spans="1:14">
      <c r="A39" s="217" t="s">
        <v>210</v>
      </c>
      <c r="D39" s="213">
        <v>0</v>
      </c>
      <c r="E39" s="213">
        <f>E40</f>
        <v>-5.76019287109375E-3</v>
      </c>
      <c r="G39" s="213">
        <f>SUM(E39:F39)</f>
        <v>-5.76019287109375E-3</v>
      </c>
      <c r="I39" s="359">
        <f t="shared" si="4"/>
        <v>0</v>
      </c>
      <c r="J39" s="359">
        <f t="shared" si="4"/>
        <v>0</v>
      </c>
      <c r="K39" s="359">
        <f t="shared" si="4"/>
        <v>0</v>
      </c>
      <c r="L39" s="359">
        <f>SUM(J39:K39)</f>
        <v>0</v>
      </c>
      <c r="M39" s="1097"/>
    </row>
    <row r="40" spans="1:14" ht="15" thickBot="1">
      <c r="A40" s="230"/>
      <c r="D40" s="228" t="e">
        <f>SUM(D38:D39)</f>
        <v>#VALUE!</v>
      </c>
      <c r="E40" s="228">
        <v>-5.76019287109375E-3</v>
      </c>
      <c r="F40" s="228">
        <f>SUM(F38:F39)</f>
        <v>0</v>
      </c>
      <c r="G40" s="228">
        <f>SUM(G38:G39)</f>
        <v>-5.76019287109375E-3</v>
      </c>
      <c r="I40" s="365" t="e">
        <f>SUM(I38:I39)</f>
        <v>#VALUE!</v>
      </c>
      <c r="J40" s="365">
        <f>SUM(J38:J39)</f>
        <v>0</v>
      </c>
      <c r="K40" s="365">
        <f>SUM(K38:K39)</f>
        <v>0</v>
      </c>
      <c r="L40" s="365">
        <f>SUM(L38:L39)</f>
        <v>0</v>
      </c>
      <c r="M40" s="1097"/>
    </row>
    <row r="41" spans="1:14" ht="15" thickTop="1">
      <c r="A41" s="230"/>
      <c r="I41" s="361" t="e">
        <f>I40+'eng2-4_BS'!H59</f>
        <v>#VALUE!</v>
      </c>
      <c r="L41" s="361">
        <f>L40+'eng2-4_BS'!D59</f>
        <v>0</v>
      </c>
      <c r="M41" s="1097"/>
    </row>
    <row r="42" spans="1:14" ht="12" customHeight="1"/>
    <row r="43" spans="1:14" ht="12" customHeight="1">
      <c r="A43" s="211" t="s">
        <v>227</v>
      </c>
      <c r="B43" s="211" t="s">
        <v>228</v>
      </c>
    </row>
    <row r="44" spans="1:14">
      <c r="A44" s="212" t="s">
        <v>229</v>
      </c>
      <c r="B44" s="233">
        <v>11010010</v>
      </c>
      <c r="C44" s="233"/>
      <c r="D44" s="213" t="e">
        <v>#VALUE!</v>
      </c>
      <c r="E44" s="213" t="e">
        <v>#VALUE!</v>
      </c>
      <c r="F44" s="213">
        <v>0</v>
      </c>
      <c r="G44" s="213" t="e">
        <f>SUM(E44:F44)</f>
        <v>#VALUE!</v>
      </c>
      <c r="I44" s="359" t="e">
        <f t="shared" ref="I44:K45" si="5">ROUND(D44/1000,0)</f>
        <v>#VALUE!</v>
      </c>
      <c r="J44" s="359" t="e">
        <f t="shared" si="5"/>
        <v>#VALUE!</v>
      </c>
      <c r="K44" s="359">
        <f t="shared" si="5"/>
        <v>0</v>
      </c>
      <c r="L44" s="359" t="e">
        <f>SUM(J44:K44)</f>
        <v>#VALUE!</v>
      </c>
    </row>
    <row r="45" spans="1:14">
      <c r="A45" s="212" t="s">
        <v>230</v>
      </c>
      <c r="B45" s="233">
        <v>11010020</v>
      </c>
      <c r="C45" s="233"/>
      <c r="D45" s="222" t="e">
        <v>#VALUE!</v>
      </c>
      <c r="E45" s="222" t="e">
        <v>#VALUE!</v>
      </c>
      <c r="F45" s="222">
        <v>0</v>
      </c>
      <c r="G45" s="222" t="e">
        <f>SUM(E45:F45)</f>
        <v>#VALUE!</v>
      </c>
      <c r="I45" s="826" t="e">
        <f t="shared" si="5"/>
        <v>#VALUE!</v>
      </c>
      <c r="J45" s="417" t="e">
        <f>ROUND(E45/1000,0)-1</f>
        <v>#VALUE!</v>
      </c>
      <c r="K45" s="363">
        <f t="shared" si="5"/>
        <v>0</v>
      </c>
      <c r="L45" s="363" t="e">
        <f>SUM(J45:K45)</f>
        <v>#VALUE!</v>
      </c>
    </row>
    <row r="46" spans="1:14">
      <c r="B46" s="233"/>
      <c r="C46" s="233"/>
      <c r="D46" s="213" t="e">
        <f>SUM(D44:D45)</f>
        <v>#VALUE!</v>
      </c>
      <c r="E46" s="213" t="e">
        <f>SUM(E44:E45)</f>
        <v>#VALUE!</v>
      </c>
      <c r="F46" s="213">
        <f>SUM(F44:F45)</f>
        <v>0</v>
      </c>
      <c r="G46" s="213" t="e">
        <f>SUM(G44:G45)</f>
        <v>#VALUE!</v>
      </c>
      <c r="I46" s="359" t="e">
        <f>SUM(I44:I45)</f>
        <v>#VALUE!</v>
      </c>
      <c r="J46" s="359" t="e">
        <f>SUM(J44:J45)</f>
        <v>#VALUE!</v>
      </c>
      <c r="K46" s="359">
        <f>SUM(K44:K45)</f>
        <v>0</v>
      </c>
      <c r="L46" s="359" t="e">
        <f>SUM(L44:L45)</f>
        <v>#VALUE!</v>
      </c>
    </row>
    <row r="47" spans="1:14">
      <c r="A47" s="212" t="s">
        <v>231</v>
      </c>
      <c r="B47" s="233">
        <v>21010010</v>
      </c>
      <c r="C47" s="233"/>
      <c r="D47" s="222" t="e">
        <v>#VALUE!</v>
      </c>
      <c r="E47" s="222" t="e">
        <v>#VALUE!</v>
      </c>
      <c r="F47" s="222" t="e">
        <v>#VALUE!</v>
      </c>
      <c r="G47" s="222" t="e">
        <v>#VALUE!</v>
      </c>
      <c r="I47" s="363" t="e">
        <v>#VALUE!</v>
      </c>
      <c r="J47" s="363" t="e">
        <v>#VALUE!</v>
      </c>
      <c r="K47" s="363" t="e">
        <v>#VALUE!</v>
      </c>
      <c r="L47" s="363" t="e">
        <v>#VALUE!</v>
      </c>
    </row>
    <row r="48" spans="1:14" ht="15" thickBot="1">
      <c r="D48" s="228" t="e">
        <f>SUM(D46:D47)</f>
        <v>#VALUE!</v>
      </c>
      <c r="E48" s="228" t="e">
        <f>SUM(E46:E47)</f>
        <v>#VALUE!</v>
      </c>
      <c r="F48" s="228" t="e">
        <f>SUM(F46:F47)</f>
        <v>#VALUE!</v>
      </c>
      <c r="G48" s="228" t="e">
        <f>SUM(G46:G47)</f>
        <v>#VALUE!</v>
      </c>
      <c r="I48" s="365" t="e">
        <f>SUM(I46:I47)</f>
        <v>#VALUE!</v>
      </c>
      <c r="J48" s="365" t="e">
        <f>SUM(J46:J47)</f>
        <v>#VALUE!</v>
      </c>
      <c r="K48" s="365" t="e">
        <f>SUM(K46:K47)</f>
        <v>#VALUE!</v>
      </c>
      <c r="L48" s="365" t="e">
        <f>SUM(L46:L47)</f>
        <v>#VALUE!</v>
      </c>
    </row>
    <row r="49" spans="1:13" ht="15" thickTop="1">
      <c r="I49" s="367" t="e">
        <f>I48-'eng2-4_BS'!H11</f>
        <v>#VALUE!</v>
      </c>
      <c r="J49" s="416"/>
      <c r="K49" s="416"/>
      <c r="L49" s="367" t="e">
        <f>L48-'eng2-4_BS'!D11</f>
        <v>#VALUE!</v>
      </c>
    </row>
    <row r="51" spans="1:13" s="211" customFormat="1">
      <c r="A51" s="211" t="s">
        <v>232</v>
      </c>
      <c r="B51" s="211" t="s">
        <v>233</v>
      </c>
      <c r="D51" s="235"/>
      <c r="E51" s="235"/>
      <c r="F51" s="235"/>
      <c r="G51" s="235"/>
      <c r="H51" s="236"/>
      <c r="I51" s="368"/>
      <c r="J51" s="368"/>
      <c r="K51" s="368"/>
      <c r="L51" s="368"/>
      <c r="M51" s="1098" t="s">
        <v>402</v>
      </c>
    </row>
    <row r="52" spans="1:13">
      <c r="A52" s="212" t="s">
        <v>234</v>
      </c>
      <c r="B52" s="212">
        <v>11030050</v>
      </c>
      <c r="D52" s="213" t="e">
        <v>#VALUE!</v>
      </c>
      <c r="E52" s="213" t="e">
        <v>#VALUE!</v>
      </c>
      <c r="F52" s="213">
        <v>0</v>
      </c>
      <c r="G52" s="213" t="e">
        <f t="shared" ref="G52:G58" si="6">SUM(E52:F52)</f>
        <v>#VALUE!</v>
      </c>
      <c r="I52" s="359" t="e">
        <f>ROUND(D52/1000,0)</f>
        <v>#VALUE!</v>
      </c>
      <c r="J52" s="359" t="e">
        <f t="shared" ref="I52:L58" si="7">ROUND(E52/1000,0)</f>
        <v>#VALUE!</v>
      </c>
      <c r="K52" s="359">
        <f t="shared" si="7"/>
        <v>0</v>
      </c>
      <c r="L52" s="359" t="e">
        <f t="shared" si="7"/>
        <v>#VALUE!</v>
      </c>
      <c r="M52" s="1098"/>
    </row>
    <row r="53" spans="1:13">
      <c r="A53" s="212" t="s">
        <v>235</v>
      </c>
      <c r="B53" s="212">
        <v>11030060</v>
      </c>
      <c r="D53" s="213" t="e">
        <v>#VALUE!</v>
      </c>
      <c r="E53" s="213" t="e">
        <v>#VALUE!</v>
      </c>
      <c r="F53" s="213">
        <v>0</v>
      </c>
      <c r="G53" s="213" t="e">
        <f t="shared" si="6"/>
        <v>#VALUE!</v>
      </c>
      <c r="I53" s="359" t="e">
        <f t="shared" si="7"/>
        <v>#VALUE!</v>
      </c>
      <c r="J53" s="359" t="e">
        <f t="shared" si="7"/>
        <v>#VALUE!</v>
      </c>
      <c r="K53" s="359">
        <f t="shared" si="7"/>
        <v>0</v>
      </c>
      <c r="L53" s="359" t="e">
        <f t="shared" si="7"/>
        <v>#VALUE!</v>
      </c>
      <c r="M53" s="1098"/>
    </row>
    <row r="54" spans="1:13">
      <c r="A54" s="212" t="s">
        <v>236</v>
      </c>
      <c r="B54" s="212">
        <v>11030010</v>
      </c>
      <c r="D54" s="213" t="e">
        <v>#VALUE!</v>
      </c>
      <c r="E54" s="213" t="e">
        <v>#VALUE!</v>
      </c>
      <c r="F54" s="213">
        <v>0</v>
      </c>
      <c r="G54" s="213" t="e">
        <f t="shared" si="6"/>
        <v>#VALUE!</v>
      </c>
      <c r="I54" s="359" t="e">
        <f t="shared" si="7"/>
        <v>#VALUE!</v>
      </c>
      <c r="J54" s="359" t="e">
        <f t="shared" si="7"/>
        <v>#VALUE!</v>
      </c>
      <c r="K54" s="359">
        <f t="shared" si="7"/>
        <v>0</v>
      </c>
      <c r="L54" s="359" t="e">
        <f t="shared" si="7"/>
        <v>#VALUE!</v>
      </c>
      <c r="M54" s="1098"/>
    </row>
    <row r="55" spans="1:13">
      <c r="A55" s="212" t="s">
        <v>237</v>
      </c>
      <c r="B55" s="212">
        <v>11030020</v>
      </c>
      <c r="D55" s="213" t="e">
        <v>#VALUE!</v>
      </c>
      <c r="E55" s="213" t="e">
        <v>#VALUE!</v>
      </c>
      <c r="F55" s="213">
        <v>0</v>
      </c>
      <c r="G55" s="213" t="e">
        <f t="shared" si="6"/>
        <v>#VALUE!</v>
      </c>
      <c r="I55" s="390" t="e">
        <f>ROUND(D55/1000,0)</f>
        <v>#VALUE!</v>
      </c>
      <c r="J55" s="359" t="e">
        <f t="shared" si="7"/>
        <v>#VALUE!</v>
      </c>
      <c r="K55" s="359">
        <f t="shared" si="7"/>
        <v>0</v>
      </c>
      <c r="L55" s="359" t="e">
        <f t="shared" si="7"/>
        <v>#VALUE!</v>
      </c>
      <c r="M55" s="1098"/>
    </row>
    <row r="56" spans="1:13">
      <c r="A56" s="212" t="s">
        <v>395</v>
      </c>
      <c r="B56" s="212">
        <v>11030040</v>
      </c>
      <c r="D56" s="213" t="e">
        <v>#VALUE!</v>
      </c>
      <c r="E56" s="213" t="e">
        <v>#VALUE!</v>
      </c>
      <c r="F56" s="213">
        <v>0</v>
      </c>
      <c r="G56" s="213" t="e">
        <f>SUM(E56:F56)</f>
        <v>#VALUE!</v>
      </c>
      <c r="I56" s="359" t="e">
        <f>ROUND(D56/1000,0)</f>
        <v>#VALUE!</v>
      </c>
      <c r="J56" s="359" t="e">
        <f>ROUND(E56/1000,0)</f>
        <v>#VALUE!</v>
      </c>
      <c r="K56" s="359">
        <f>ROUND(F56/1000,0)</f>
        <v>0</v>
      </c>
      <c r="L56" s="359" t="e">
        <f>ROUND(G56/1000,0)</f>
        <v>#VALUE!</v>
      </c>
      <c r="M56" s="1098"/>
    </row>
    <row r="57" spans="1:13">
      <c r="A57" s="212" t="s">
        <v>238</v>
      </c>
      <c r="B57" s="212">
        <v>11030030</v>
      </c>
      <c r="D57" s="213" t="e">
        <v>#VALUE!</v>
      </c>
      <c r="E57" s="213" t="e">
        <v>#VALUE!</v>
      </c>
      <c r="F57" s="213">
        <v>0</v>
      </c>
      <c r="G57" s="213" t="e">
        <f t="shared" si="6"/>
        <v>#VALUE!</v>
      </c>
      <c r="I57" s="359" t="e">
        <f t="shared" si="7"/>
        <v>#VALUE!</v>
      </c>
      <c r="J57" s="359" t="e">
        <f t="shared" si="7"/>
        <v>#VALUE!</v>
      </c>
      <c r="K57" s="359">
        <f t="shared" si="7"/>
        <v>0</v>
      </c>
      <c r="L57" s="359" t="e">
        <f t="shared" si="7"/>
        <v>#VALUE!</v>
      </c>
      <c r="M57" s="1098"/>
    </row>
    <row r="58" spans="1:13">
      <c r="A58" s="212" t="s">
        <v>239</v>
      </c>
      <c r="B58" s="212">
        <v>11030030</v>
      </c>
      <c r="D58" s="213" t="e">
        <v>#VALUE!</v>
      </c>
      <c r="E58" s="213" t="e">
        <v>#VALUE!</v>
      </c>
      <c r="F58" s="213">
        <v>0</v>
      </c>
      <c r="G58" s="213" t="e">
        <f t="shared" si="6"/>
        <v>#VALUE!</v>
      </c>
      <c r="I58" s="359" t="e">
        <f t="shared" si="7"/>
        <v>#VALUE!</v>
      </c>
      <c r="J58" s="359" t="e">
        <f t="shared" si="7"/>
        <v>#VALUE!</v>
      </c>
      <c r="K58" s="359">
        <f t="shared" si="7"/>
        <v>0</v>
      </c>
      <c r="L58" s="359" t="e">
        <f t="shared" si="7"/>
        <v>#VALUE!</v>
      </c>
      <c r="M58" s="1098"/>
    </row>
    <row r="59" spans="1:13">
      <c r="D59" s="237" t="e">
        <f>SUM(D52:D58)</f>
        <v>#VALUE!</v>
      </c>
      <c r="E59" s="237" t="e">
        <f>SUM(E52:E58)</f>
        <v>#VALUE!</v>
      </c>
      <c r="F59" s="237">
        <f>SUM(F52:F58)</f>
        <v>0</v>
      </c>
      <c r="G59" s="237" t="e">
        <f>SUM(G52:G58)</f>
        <v>#VALUE!</v>
      </c>
      <c r="I59" s="369" t="e">
        <f>SUM(I52:I58)</f>
        <v>#VALUE!</v>
      </c>
      <c r="J59" s="369" t="e">
        <f>SUM(J52:J58)</f>
        <v>#VALUE!</v>
      </c>
      <c r="K59" s="369">
        <f>SUM(K52:K58)</f>
        <v>0</v>
      </c>
      <c r="L59" s="369" t="e">
        <f>SUM(L52:L58)</f>
        <v>#VALUE!</v>
      </c>
      <c r="M59" s="1098"/>
    </row>
    <row r="60" spans="1:13">
      <c r="B60" s="212">
        <v>11030610</v>
      </c>
      <c r="D60" s="238" t="e">
        <v>#VALUE!</v>
      </c>
      <c r="E60" s="237" t="e">
        <v>#VALUE!</v>
      </c>
      <c r="F60" s="237">
        <v>0</v>
      </c>
      <c r="G60" s="239" t="e">
        <f>SUM(E60:F60)</f>
        <v>#VALUE!</v>
      </c>
      <c r="I60" s="370" t="e">
        <f t="shared" ref="I60:L63" si="8">ROUND(D60/1000,0)</f>
        <v>#VALUE!</v>
      </c>
      <c r="J60" s="369" t="e">
        <f>ROUND(E60/1000,0)</f>
        <v>#VALUE!</v>
      </c>
      <c r="K60" s="369">
        <f t="shared" si="8"/>
        <v>0</v>
      </c>
      <c r="L60" s="371" t="e">
        <f t="shared" si="8"/>
        <v>#VALUE!</v>
      </c>
      <c r="M60" s="1098"/>
    </row>
    <row r="61" spans="1:13">
      <c r="B61" s="212">
        <v>11030620</v>
      </c>
      <c r="D61" s="240" t="e">
        <v>#VALUE!</v>
      </c>
      <c r="E61" s="231" t="e">
        <v>#VALUE!</v>
      </c>
      <c r="F61" s="231">
        <v>0</v>
      </c>
      <c r="G61" s="241" t="e">
        <f>SUM(E61:F61)</f>
        <v>#VALUE!</v>
      </c>
      <c r="I61" s="372" t="e">
        <f t="shared" si="8"/>
        <v>#VALUE!</v>
      </c>
      <c r="J61" s="366" t="e">
        <f t="shared" si="8"/>
        <v>#VALUE!</v>
      </c>
      <c r="K61" s="366">
        <f t="shared" si="8"/>
        <v>0</v>
      </c>
      <c r="L61" s="373" t="e">
        <f t="shared" si="8"/>
        <v>#VALUE!</v>
      </c>
      <c r="M61" s="1098"/>
    </row>
    <row r="62" spans="1:13">
      <c r="B62" s="212">
        <v>11030650</v>
      </c>
      <c r="D62" s="240" t="e">
        <v>#VALUE!</v>
      </c>
      <c r="E62" s="231" t="e">
        <v>#VALUE!</v>
      </c>
      <c r="F62" s="231">
        <v>0</v>
      </c>
      <c r="G62" s="241" t="e">
        <f>SUM(E62:F62)</f>
        <v>#VALUE!</v>
      </c>
      <c r="I62" s="372" t="e">
        <f t="shared" si="8"/>
        <v>#VALUE!</v>
      </c>
      <c r="J62" s="366" t="e">
        <f t="shared" si="8"/>
        <v>#VALUE!</v>
      </c>
      <c r="K62" s="366">
        <f t="shared" si="8"/>
        <v>0</v>
      </c>
      <c r="L62" s="373" t="e">
        <f t="shared" si="8"/>
        <v>#VALUE!</v>
      </c>
      <c r="M62" s="1098"/>
    </row>
    <row r="63" spans="1:13">
      <c r="B63" s="212">
        <v>11030660</v>
      </c>
      <c r="D63" s="243" t="e">
        <v>#VALUE!</v>
      </c>
      <c r="E63" s="222" t="e">
        <v>#VALUE!</v>
      </c>
      <c r="F63" s="222">
        <v>0</v>
      </c>
      <c r="G63" s="244" t="e">
        <f>SUM(E63:F63)</f>
        <v>#VALUE!</v>
      </c>
      <c r="I63" s="827" t="e">
        <f>ROUND(D63/1000,0)-1</f>
        <v>#VALUE!</v>
      </c>
      <c r="J63" s="417" t="e">
        <f>ROUND(E63/1000,0)-1</f>
        <v>#VALUE!</v>
      </c>
      <c r="K63" s="363">
        <f t="shared" si="8"/>
        <v>0</v>
      </c>
      <c r="L63" s="828" t="e">
        <f>ROUND(G63/1000,0)-1</f>
        <v>#VALUE!</v>
      </c>
      <c r="M63" s="1098"/>
    </row>
    <row r="64" spans="1:13">
      <c r="A64" s="212" t="s">
        <v>240</v>
      </c>
      <c r="D64" s="245" t="e">
        <f>SUM(D60:D63)</f>
        <v>#VALUE!</v>
      </c>
      <c r="E64" s="245" t="e">
        <f>SUM(E60:E63)</f>
        <v>#VALUE!</v>
      </c>
      <c r="F64" s="245">
        <f>SUM(F60:F63)</f>
        <v>0</v>
      </c>
      <c r="G64" s="245" t="e">
        <f>SUM(G60:G63)</f>
        <v>#VALUE!</v>
      </c>
      <c r="I64" s="376" t="e">
        <f>SUM(I60:I63)</f>
        <v>#VALUE!</v>
      </c>
      <c r="J64" s="376" t="e">
        <f>SUM(J60:J63)</f>
        <v>#VALUE!</v>
      </c>
      <c r="K64" s="376">
        <f>SUM(K60:K63)</f>
        <v>0</v>
      </c>
      <c r="L64" s="376" t="e">
        <f>SUM(L60:L63)</f>
        <v>#VALUE!</v>
      </c>
      <c r="M64" s="1098"/>
    </row>
    <row r="65" spans="1:13">
      <c r="D65" s="246" t="e">
        <f>SUM(D64+D59)</f>
        <v>#VALUE!</v>
      </c>
      <c r="E65" s="246" t="e">
        <f>SUM(E64+E59)</f>
        <v>#VALUE!</v>
      </c>
      <c r="F65" s="246">
        <f>SUM(F64+F59)</f>
        <v>0</v>
      </c>
      <c r="G65" s="246" t="e">
        <f>SUM(G64+G59)</f>
        <v>#VALUE!</v>
      </c>
      <c r="I65" s="377" t="e">
        <f>SUM(I64+I59)</f>
        <v>#VALUE!</v>
      </c>
      <c r="J65" s="377" t="e">
        <f>SUM(J64+J59)</f>
        <v>#VALUE!</v>
      </c>
      <c r="K65" s="377">
        <f>SUM(K64+K59)</f>
        <v>0</v>
      </c>
      <c r="L65" s="377" t="e">
        <f>SUM(L64+L59)</f>
        <v>#VALUE!</v>
      </c>
      <c r="M65" s="1098"/>
    </row>
    <row r="66" spans="1:13">
      <c r="I66" s="367" t="e">
        <f>I65-'eng2-4_BS'!H12</f>
        <v>#VALUE!</v>
      </c>
      <c r="J66" s="367"/>
      <c r="K66" s="367"/>
      <c r="L66" s="367" t="e">
        <f>L65-'eng2-4_BS'!D12</f>
        <v>#VALUE!</v>
      </c>
      <c r="M66" s="1098"/>
    </row>
    <row r="67" spans="1:13">
      <c r="A67" s="211" t="s">
        <v>241</v>
      </c>
      <c r="M67" s="1098"/>
    </row>
    <row r="68" spans="1:13">
      <c r="A68" s="248" t="s">
        <v>242</v>
      </c>
      <c r="B68" s="248" t="s">
        <v>243</v>
      </c>
      <c r="M68" s="1098"/>
    </row>
    <row r="69" spans="1:13">
      <c r="A69" s="212" t="s">
        <v>244</v>
      </c>
      <c r="B69" s="212">
        <v>12035010</v>
      </c>
      <c r="D69" s="238" t="e">
        <v>#VALUE!</v>
      </c>
      <c r="E69" s="237" t="e">
        <v>#VALUE!</v>
      </c>
      <c r="F69" s="237"/>
      <c r="G69" s="239" t="e">
        <f>SUM(E69:F69)</f>
        <v>#VALUE!</v>
      </c>
      <c r="I69" s="370" t="e">
        <f t="shared" ref="I69:L70" si="9">ROUND(D69/1000,0)</f>
        <v>#VALUE!</v>
      </c>
      <c r="J69" s="369" t="e">
        <f t="shared" si="9"/>
        <v>#VALUE!</v>
      </c>
      <c r="K69" s="369">
        <f t="shared" si="9"/>
        <v>0</v>
      </c>
      <c r="L69" s="371" t="e">
        <f t="shared" si="9"/>
        <v>#VALUE!</v>
      </c>
      <c r="M69" s="1098"/>
    </row>
    <row r="70" spans="1:13">
      <c r="A70" s="212" t="s">
        <v>245</v>
      </c>
      <c r="B70" s="212">
        <v>12035015</v>
      </c>
      <c r="D70" s="243" t="e">
        <v>#VALUE!</v>
      </c>
      <c r="E70" s="222" t="e">
        <v>#VALUE!</v>
      </c>
      <c r="F70" s="222"/>
      <c r="G70" s="244" t="e">
        <f>SUM(E70:F70)</f>
        <v>#VALUE!</v>
      </c>
      <c r="I70" s="374" t="e">
        <f t="shared" si="9"/>
        <v>#VALUE!</v>
      </c>
      <c r="J70" s="363" t="e">
        <f t="shared" si="9"/>
        <v>#VALUE!</v>
      </c>
      <c r="K70" s="363">
        <f t="shared" si="9"/>
        <v>0</v>
      </c>
      <c r="L70" s="375" t="e">
        <f t="shared" si="9"/>
        <v>#VALUE!</v>
      </c>
      <c r="M70" s="1098"/>
    </row>
    <row r="71" spans="1:13">
      <c r="D71" s="249" t="e">
        <f>SUM(D69:D70)</f>
        <v>#VALUE!</v>
      </c>
      <c r="E71" s="249" t="e">
        <f>SUM(E69:E70)</f>
        <v>#VALUE!</v>
      </c>
      <c r="F71" s="249">
        <f>SUM(F69:F70)</f>
        <v>0</v>
      </c>
      <c r="G71" s="249" t="e">
        <f>SUM(G69:G70)</f>
        <v>#VALUE!</v>
      </c>
      <c r="I71" s="378" t="e">
        <f>SUM(I69:I70)</f>
        <v>#VALUE!</v>
      </c>
      <c r="J71" s="378" t="e">
        <f>SUM(J69:J70)</f>
        <v>#VALUE!</v>
      </c>
      <c r="K71" s="378">
        <f>SUM(K69:K70)</f>
        <v>0</v>
      </c>
      <c r="L71" s="378" t="e">
        <f>SUM(L69:L70)</f>
        <v>#VALUE!</v>
      </c>
      <c r="M71" s="1098"/>
    </row>
    <row r="72" spans="1:13">
      <c r="A72" s="248" t="s">
        <v>246</v>
      </c>
      <c r="B72" s="248" t="s">
        <v>247</v>
      </c>
      <c r="M72" s="1098"/>
    </row>
    <row r="73" spans="1:13">
      <c r="A73" s="212" t="s">
        <v>247</v>
      </c>
      <c r="B73" s="212">
        <v>12036010</v>
      </c>
      <c r="D73" s="222" t="e">
        <v>#VALUE!</v>
      </c>
      <c r="E73" s="222" t="e">
        <v>#VALUE!</v>
      </c>
      <c r="F73" s="222">
        <v>0</v>
      </c>
      <c r="G73" s="222" t="e">
        <f>SUM(E73:F73)</f>
        <v>#VALUE!</v>
      </c>
      <c r="I73" s="363" t="e">
        <f>ROUND(D73/1000,0)</f>
        <v>#VALUE!</v>
      </c>
      <c r="J73" s="363" t="e">
        <f>ROUND(E73/1000,0)</f>
        <v>#VALUE!</v>
      </c>
      <c r="K73" s="363">
        <f>ROUND(F73/1000,0)</f>
        <v>0</v>
      </c>
      <c r="L73" s="363" t="e">
        <f>ROUND(G73/1000,0)</f>
        <v>#VALUE!</v>
      </c>
      <c r="M73" s="1098"/>
    </row>
    <row r="74" spans="1:13">
      <c r="D74" s="213" t="e">
        <f>SUM(D71:D73)</f>
        <v>#VALUE!</v>
      </c>
      <c r="E74" s="213" t="e">
        <f>SUM(E71:E73)</f>
        <v>#VALUE!</v>
      </c>
      <c r="F74" s="213">
        <f>SUM(F71:F73)</f>
        <v>0</v>
      </c>
      <c r="G74" s="213" t="e">
        <f>SUM(G71:G73)</f>
        <v>#VALUE!</v>
      </c>
      <c r="I74" s="359" t="e">
        <f>SUM(I71:I73)</f>
        <v>#VALUE!</v>
      </c>
      <c r="J74" s="359" t="e">
        <f>SUM(J71:J73)</f>
        <v>#VALUE!</v>
      </c>
      <c r="K74" s="359">
        <f>SUM(K71:K73)</f>
        <v>0</v>
      </c>
      <c r="L74" s="359" t="e">
        <f>SUM(L71:L73)</f>
        <v>#VALUE!</v>
      </c>
      <c r="M74" s="1098"/>
    </row>
    <row r="75" spans="1:13">
      <c r="M75" s="1098"/>
    </row>
    <row r="76" spans="1:13">
      <c r="A76" s="212" t="s">
        <v>240</v>
      </c>
      <c r="B76" s="212">
        <v>12035050</v>
      </c>
      <c r="D76" s="237" t="e">
        <v>#VALUE!</v>
      </c>
      <c r="E76" s="237" t="e">
        <v>#VALUE!</v>
      </c>
      <c r="F76" s="237">
        <v>0</v>
      </c>
      <c r="G76" s="237" t="e">
        <f>SUM(E76:F76)</f>
        <v>#VALUE!</v>
      </c>
      <c r="I76" s="369" t="e">
        <f>ROUND(D76/1000,0)</f>
        <v>#VALUE!</v>
      </c>
      <c r="J76" s="369" t="e">
        <f>ROUND(E76/1000,0)</f>
        <v>#VALUE!</v>
      </c>
      <c r="K76" s="369">
        <f>ROUND(F76/1000,0)</f>
        <v>0</v>
      </c>
      <c r="L76" s="369" t="e">
        <f>ROUND(G76/1000,0)</f>
        <v>#VALUE!</v>
      </c>
      <c r="M76" s="1098"/>
    </row>
    <row r="77" spans="1:13">
      <c r="A77" s="207" t="s">
        <v>164</v>
      </c>
      <c r="D77" s="250" t="e">
        <f>SUM(D74:D76)</f>
        <v>#VALUE!</v>
      </c>
      <c r="E77" s="250" t="e">
        <f>SUM(E74:E76)</f>
        <v>#VALUE!</v>
      </c>
      <c r="F77" s="250">
        <f>SUM(F74:F76)</f>
        <v>0</v>
      </c>
      <c r="G77" s="250" t="e">
        <f>SUM(G74:G76)</f>
        <v>#VALUE!</v>
      </c>
      <c r="I77" s="379" t="e">
        <f>SUM(I74:I76)</f>
        <v>#VALUE!</v>
      </c>
      <c r="J77" s="379" t="e">
        <f>SUM(J74:J76)</f>
        <v>#VALUE!</v>
      </c>
      <c r="K77" s="379">
        <f>SUM(K74:K76)</f>
        <v>0</v>
      </c>
      <c r="L77" s="379" t="e">
        <f>SUM(L74:L76)</f>
        <v>#VALUE!</v>
      </c>
      <c r="M77" s="1098"/>
    </row>
    <row r="78" spans="1:13">
      <c r="A78" s="207"/>
      <c r="M78" s="1098"/>
    </row>
    <row r="79" spans="1:13" ht="15" thickBot="1">
      <c r="A79" s="207" t="s">
        <v>164</v>
      </c>
      <c r="D79" s="251" t="e">
        <f>SUM(D77,D65)</f>
        <v>#VALUE!</v>
      </c>
      <c r="E79" s="251" t="e">
        <f>SUM(E77,E65)</f>
        <v>#VALUE!</v>
      </c>
      <c r="F79" s="251">
        <f>SUM(F77,F65)</f>
        <v>0</v>
      </c>
      <c r="G79" s="251" t="e">
        <f>SUM(G77,G65)</f>
        <v>#VALUE!</v>
      </c>
      <c r="I79" s="380" t="e">
        <f>SUM(I77,I65)</f>
        <v>#VALUE!</v>
      </c>
      <c r="J79" s="380" t="e">
        <f>SUM(J77,J65)</f>
        <v>#VALUE!</v>
      </c>
      <c r="K79" s="380">
        <f>SUM(K77,K65)</f>
        <v>0</v>
      </c>
      <c r="L79" s="380" t="e">
        <f>SUM(L77,L65)</f>
        <v>#VALUE!</v>
      </c>
      <c r="M79" s="1098"/>
    </row>
    <row r="80" spans="1:13" ht="15" thickTop="1">
      <c r="I80" s="367" t="e">
        <f>I77-'eng2-4_BS'!H28</f>
        <v>#VALUE!</v>
      </c>
      <c r="J80" s="367"/>
      <c r="K80" s="367"/>
      <c r="L80" s="367" t="e">
        <f>L77-'eng2-4_BS'!D28</f>
        <v>#VALUE!</v>
      </c>
      <c r="M80" s="1098"/>
    </row>
    <row r="81" spans="1:12" hidden="1">
      <c r="A81" s="252" t="s">
        <v>248</v>
      </c>
      <c r="B81" s="253"/>
      <c r="C81" s="253"/>
      <c r="D81" s="254"/>
      <c r="E81" s="254"/>
      <c r="F81" s="254"/>
      <c r="G81" s="254"/>
      <c r="I81" s="367" t="e">
        <f>I77-SUM('eng2-4_BS'!H28,'eng2-4_BS'!#REF!)</f>
        <v>#VALUE!</v>
      </c>
      <c r="J81" s="367"/>
      <c r="K81" s="367"/>
      <c r="L81" s="367" t="e">
        <f>L77-SUM('eng2-4_BS'!D28,'eng2-4_BS'!#REF!)</f>
        <v>#VALUE!</v>
      </c>
    </row>
    <row r="82" spans="1:12" hidden="1">
      <c r="A82" s="255" t="s">
        <v>249</v>
      </c>
      <c r="B82" s="253"/>
      <c r="C82" s="253"/>
      <c r="D82" s="254"/>
      <c r="E82" s="254"/>
      <c r="F82" s="254"/>
      <c r="G82" s="254"/>
      <c r="I82" s="381"/>
      <c r="J82" s="381"/>
      <c r="K82" s="381"/>
      <c r="L82" s="381"/>
    </row>
    <row r="83" spans="1:12" hidden="1">
      <c r="A83" s="253" t="s">
        <v>234</v>
      </c>
      <c r="B83" s="253"/>
      <c r="C83" s="253"/>
      <c r="D83" s="256" t="e">
        <f>D52</f>
        <v>#VALUE!</v>
      </c>
      <c r="E83" s="257" t="e">
        <f>E52</f>
        <v>#VALUE!</v>
      </c>
      <c r="F83" s="257">
        <f>F52</f>
        <v>0</v>
      </c>
      <c r="G83" s="258" t="e">
        <f>G52</f>
        <v>#VALUE!</v>
      </c>
      <c r="I83" s="382" t="e">
        <f t="shared" ref="I83:L100" si="10">ROUND(D83/1000,0)</f>
        <v>#VALUE!</v>
      </c>
      <c r="J83" s="383" t="e">
        <f t="shared" si="10"/>
        <v>#VALUE!</v>
      </c>
      <c r="K83" s="383">
        <f t="shared" si="10"/>
        <v>0</v>
      </c>
      <c r="L83" s="384" t="e">
        <f t="shared" si="10"/>
        <v>#VALUE!</v>
      </c>
    </row>
    <row r="84" spans="1:12" hidden="1">
      <c r="A84" s="253" t="s">
        <v>240</v>
      </c>
      <c r="B84" s="253"/>
      <c r="C84" s="253"/>
      <c r="D84" s="259" t="e">
        <f>D62</f>
        <v>#VALUE!</v>
      </c>
      <c r="E84" s="260" t="e">
        <f>E62</f>
        <v>#VALUE!</v>
      </c>
      <c r="F84" s="260">
        <f>F62</f>
        <v>0</v>
      </c>
      <c r="G84" s="261" t="e">
        <f>G62</f>
        <v>#VALUE!</v>
      </c>
      <c r="I84" s="385" t="e">
        <f t="shared" si="10"/>
        <v>#VALUE!</v>
      </c>
      <c r="J84" s="386" t="e">
        <f t="shared" si="10"/>
        <v>#VALUE!</v>
      </c>
      <c r="K84" s="386">
        <f t="shared" si="10"/>
        <v>0</v>
      </c>
      <c r="L84" s="387" t="e">
        <f t="shared" si="10"/>
        <v>#VALUE!</v>
      </c>
    </row>
    <row r="85" spans="1:12" ht="15" hidden="1" thickBot="1">
      <c r="A85" s="253"/>
      <c r="B85" s="253"/>
      <c r="C85" s="262" t="s">
        <v>250</v>
      </c>
      <c r="D85" s="263" t="e">
        <f>SUM(D83:D84)</f>
        <v>#VALUE!</v>
      </c>
      <c r="E85" s="263" t="e">
        <f>SUM(E83:E84)</f>
        <v>#VALUE!</v>
      </c>
      <c r="F85" s="263">
        <f>SUM(F83:F84)</f>
        <v>0</v>
      </c>
      <c r="G85" s="263" t="e">
        <f>SUM(G83:G84)</f>
        <v>#VALUE!</v>
      </c>
      <c r="I85" s="388" t="e">
        <f>SUM(I83:I84)</f>
        <v>#VALUE!</v>
      </c>
      <c r="J85" s="388" t="e">
        <f>SUM(J83:J84)</f>
        <v>#VALUE!</v>
      </c>
      <c r="K85" s="388">
        <f>SUM(K83:K84)</f>
        <v>0</v>
      </c>
      <c r="L85" s="388" t="e">
        <f>SUM(L83:L84)</f>
        <v>#VALUE!</v>
      </c>
    </row>
    <row r="86" spans="1:12" hidden="1">
      <c r="A86" s="253"/>
      <c r="B86" s="253"/>
      <c r="C86" s="253"/>
      <c r="D86" s="254"/>
      <c r="E86" s="254"/>
      <c r="F86" s="254"/>
      <c r="G86" s="254"/>
      <c r="I86" s="381">
        <f t="shared" si="10"/>
        <v>0</v>
      </c>
      <c r="J86" s="381">
        <f t="shared" si="10"/>
        <v>0</v>
      </c>
      <c r="K86" s="381">
        <f t="shared" si="10"/>
        <v>0</v>
      </c>
      <c r="L86" s="381">
        <f t="shared" si="10"/>
        <v>0</v>
      </c>
    </row>
    <row r="87" spans="1:12" hidden="1">
      <c r="A87" s="253" t="s">
        <v>235</v>
      </c>
      <c r="B87" s="253"/>
      <c r="C87" s="253"/>
      <c r="D87" s="256" t="e">
        <f>D53</f>
        <v>#VALUE!</v>
      </c>
      <c r="E87" s="257" t="e">
        <f>E53</f>
        <v>#VALUE!</v>
      </c>
      <c r="F87" s="257">
        <f>F53</f>
        <v>0</v>
      </c>
      <c r="G87" s="258" t="e">
        <f>G53</f>
        <v>#VALUE!</v>
      </c>
      <c r="I87" s="382" t="e">
        <f t="shared" si="10"/>
        <v>#VALUE!</v>
      </c>
      <c r="J87" s="383" t="e">
        <f t="shared" si="10"/>
        <v>#VALUE!</v>
      </c>
      <c r="K87" s="383">
        <f t="shared" si="10"/>
        <v>0</v>
      </c>
      <c r="L87" s="384" t="e">
        <f t="shared" si="10"/>
        <v>#VALUE!</v>
      </c>
    </row>
    <row r="88" spans="1:12" hidden="1">
      <c r="A88" s="253" t="s">
        <v>240</v>
      </c>
      <c r="B88" s="253"/>
      <c r="C88" s="253"/>
      <c r="D88" s="259" t="e">
        <f>D63</f>
        <v>#VALUE!</v>
      </c>
      <c r="E88" s="260" t="e">
        <f>E63</f>
        <v>#VALUE!</v>
      </c>
      <c r="F88" s="260">
        <f>F63</f>
        <v>0</v>
      </c>
      <c r="G88" s="261" t="e">
        <f>G63</f>
        <v>#VALUE!</v>
      </c>
      <c r="I88" s="385" t="e">
        <f t="shared" si="10"/>
        <v>#VALUE!</v>
      </c>
      <c r="J88" s="386" t="e">
        <f t="shared" si="10"/>
        <v>#VALUE!</v>
      </c>
      <c r="K88" s="386">
        <f t="shared" si="10"/>
        <v>0</v>
      </c>
      <c r="L88" s="387" t="e">
        <f t="shared" si="10"/>
        <v>#VALUE!</v>
      </c>
    </row>
    <row r="89" spans="1:12" ht="15" hidden="1" thickBot="1">
      <c r="A89" s="253"/>
      <c r="B89" s="253"/>
      <c r="C89" s="262" t="s">
        <v>250</v>
      </c>
      <c r="D89" s="263" t="e">
        <f>SUM(D87:D88)</f>
        <v>#VALUE!</v>
      </c>
      <c r="E89" s="263" t="e">
        <f>SUM(E87:E88)</f>
        <v>#VALUE!</v>
      </c>
      <c r="F89" s="263">
        <f>SUM(F87:F88)</f>
        <v>0</v>
      </c>
      <c r="G89" s="263" t="e">
        <f>SUM(G87:G88)</f>
        <v>#VALUE!</v>
      </c>
      <c r="I89" s="388" t="e">
        <f>SUM(I87:I88)</f>
        <v>#VALUE!</v>
      </c>
      <c r="J89" s="388" t="e">
        <f>SUM(J87:J88)</f>
        <v>#VALUE!</v>
      </c>
      <c r="K89" s="388">
        <f>SUM(K87:K88)</f>
        <v>0</v>
      </c>
      <c r="L89" s="388" t="e">
        <f>SUM(L87:L88)</f>
        <v>#VALUE!</v>
      </c>
    </row>
    <row r="90" spans="1:12" hidden="1">
      <c r="A90" s="253"/>
      <c r="B90" s="253"/>
      <c r="C90" s="253"/>
      <c r="D90" s="254"/>
      <c r="E90" s="254"/>
      <c r="F90" s="254"/>
      <c r="G90" s="254"/>
      <c r="I90" s="381">
        <f t="shared" si="10"/>
        <v>0</v>
      </c>
      <c r="J90" s="381">
        <f t="shared" si="10"/>
        <v>0</v>
      </c>
      <c r="K90" s="381">
        <f t="shared" si="10"/>
        <v>0</v>
      </c>
      <c r="L90" s="381">
        <f t="shared" si="10"/>
        <v>0</v>
      </c>
    </row>
    <row r="91" spans="1:12" hidden="1">
      <c r="A91" s="253" t="s">
        <v>236</v>
      </c>
      <c r="B91" s="253"/>
      <c r="C91" s="253"/>
      <c r="D91" s="256" t="e">
        <f>D54</f>
        <v>#VALUE!</v>
      </c>
      <c r="E91" s="257" t="e">
        <f>E54</f>
        <v>#VALUE!</v>
      </c>
      <c r="F91" s="257">
        <f>F54</f>
        <v>0</v>
      </c>
      <c r="G91" s="258" t="e">
        <f>G54</f>
        <v>#VALUE!</v>
      </c>
      <c r="I91" s="382" t="e">
        <f t="shared" si="10"/>
        <v>#VALUE!</v>
      </c>
      <c r="J91" s="383" t="e">
        <f t="shared" si="10"/>
        <v>#VALUE!</v>
      </c>
      <c r="K91" s="383">
        <f t="shared" si="10"/>
        <v>0</v>
      </c>
      <c r="L91" s="384" t="e">
        <f t="shared" si="10"/>
        <v>#VALUE!</v>
      </c>
    </row>
    <row r="92" spans="1:12" hidden="1">
      <c r="A92" s="253" t="s">
        <v>240</v>
      </c>
      <c r="B92" s="253"/>
      <c r="C92" s="253"/>
      <c r="D92" s="259" t="e">
        <f>D60</f>
        <v>#VALUE!</v>
      </c>
      <c r="E92" s="260" t="e">
        <f>E60</f>
        <v>#VALUE!</v>
      </c>
      <c r="F92" s="260">
        <f>F60</f>
        <v>0</v>
      </c>
      <c r="G92" s="261" t="e">
        <f>G60</f>
        <v>#VALUE!</v>
      </c>
      <c r="I92" s="385" t="e">
        <f t="shared" si="10"/>
        <v>#VALUE!</v>
      </c>
      <c r="J92" s="386" t="e">
        <f t="shared" si="10"/>
        <v>#VALUE!</v>
      </c>
      <c r="K92" s="386">
        <f t="shared" si="10"/>
        <v>0</v>
      </c>
      <c r="L92" s="387" t="e">
        <f t="shared" si="10"/>
        <v>#VALUE!</v>
      </c>
    </row>
    <row r="93" spans="1:12" ht="15" hidden="1" thickBot="1">
      <c r="A93" s="253"/>
      <c r="B93" s="253"/>
      <c r="C93" s="262" t="s">
        <v>250</v>
      </c>
      <c r="D93" s="263" t="e">
        <f>SUM(D91:D92)</f>
        <v>#VALUE!</v>
      </c>
      <c r="E93" s="263" t="e">
        <f>SUM(E91:E92)</f>
        <v>#VALUE!</v>
      </c>
      <c r="F93" s="263">
        <f>SUM(F91:F92)</f>
        <v>0</v>
      </c>
      <c r="G93" s="263" t="e">
        <f>SUM(G91:G92)</f>
        <v>#VALUE!</v>
      </c>
      <c r="I93" s="388" t="e">
        <f>SUM(I91:I92)</f>
        <v>#VALUE!</v>
      </c>
      <c r="J93" s="388" t="e">
        <f>SUM(J91:J92)</f>
        <v>#VALUE!</v>
      </c>
      <c r="K93" s="388">
        <f>SUM(K91:K92)</f>
        <v>0</v>
      </c>
      <c r="L93" s="388" t="e">
        <f>SUM(L91:L92)</f>
        <v>#VALUE!</v>
      </c>
    </row>
    <row r="94" spans="1:12" hidden="1">
      <c r="A94" s="253"/>
      <c r="B94" s="253"/>
      <c r="C94" s="253"/>
      <c r="D94" s="254"/>
      <c r="E94" s="254"/>
      <c r="F94" s="254"/>
      <c r="G94" s="254"/>
      <c r="I94" s="381">
        <f t="shared" si="10"/>
        <v>0</v>
      </c>
      <c r="J94" s="381">
        <f t="shared" si="10"/>
        <v>0</v>
      </c>
      <c r="K94" s="381">
        <f t="shared" si="10"/>
        <v>0</v>
      </c>
      <c r="L94" s="381">
        <f t="shared" si="10"/>
        <v>0</v>
      </c>
    </row>
    <row r="95" spans="1:12" hidden="1">
      <c r="A95" s="253" t="s">
        <v>244</v>
      </c>
      <c r="B95" s="253"/>
      <c r="C95" s="253"/>
      <c r="D95" s="256" t="e">
        <f>D71</f>
        <v>#VALUE!</v>
      </c>
      <c r="E95" s="257" t="e">
        <f>E71</f>
        <v>#VALUE!</v>
      </c>
      <c r="F95" s="257">
        <f>F71</f>
        <v>0</v>
      </c>
      <c r="G95" s="258" t="e">
        <f>G71</f>
        <v>#VALUE!</v>
      </c>
      <c r="I95" s="382" t="e">
        <f t="shared" si="10"/>
        <v>#VALUE!</v>
      </c>
      <c r="J95" s="383" t="e">
        <f t="shared" si="10"/>
        <v>#VALUE!</v>
      </c>
      <c r="K95" s="383">
        <f t="shared" si="10"/>
        <v>0</v>
      </c>
      <c r="L95" s="384" t="e">
        <f t="shared" si="10"/>
        <v>#VALUE!</v>
      </c>
    </row>
    <row r="96" spans="1:12" hidden="1">
      <c r="A96" s="253" t="s">
        <v>240</v>
      </c>
      <c r="B96" s="253"/>
      <c r="C96" s="253"/>
      <c r="D96" s="259" t="e">
        <f>D76</f>
        <v>#VALUE!</v>
      </c>
      <c r="E96" s="260" t="e">
        <f>E76</f>
        <v>#VALUE!</v>
      </c>
      <c r="F96" s="260">
        <f>F76</f>
        <v>0</v>
      </c>
      <c r="G96" s="261" t="e">
        <f>G76</f>
        <v>#VALUE!</v>
      </c>
      <c r="I96" s="385" t="e">
        <f t="shared" si="10"/>
        <v>#VALUE!</v>
      </c>
      <c r="J96" s="386" t="e">
        <f t="shared" si="10"/>
        <v>#VALUE!</v>
      </c>
      <c r="K96" s="386">
        <f t="shared" si="10"/>
        <v>0</v>
      </c>
      <c r="L96" s="387" t="e">
        <f t="shared" si="10"/>
        <v>#VALUE!</v>
      </c>
    </row>
    <row r="97" spans="1:12" ht="15" hidden="1" thickBot="1">
      <c r="A97" s="253"/>
      <c r="B97" s="253"/>
      <c r="C97" s="262" t="s">
        <v>250</v>
      </c>
      <c r="D97" s="263" t="e">
        <f>SUM(D95:D96)</f>
        <v>#VALUE!</v>
      </c>
      <c r="E97" s="263" t="e">
        <f>SUM(E95:E96)</f>
        <v>#VALUE!</v>
      </c>
      <c r="F97" s="263">
        <f>SUM(F95:F96)</f>
        <v>0</v>
      </c>
      <c r="G97" s="263" t="e">
        <f>SUM(G95:G96)</f>
        <v>#VALUE!</v>
      </c>
      <c r="I97" s="388" t="e">
        <f>SUM(I95:I96)</f>
        <v>#VALUE!</v>
      </c>
      <c r="J97" s="388" t="e">
        <f>SUM(J95:J96)</f>
        <v>#VALUE!</v>
      </c>
      <c r="K97" s="388">
        <f>SUM(K95:K96)</f>
        <v>0</v>
      </c>
      <c r="L97" s="388" t="e">
        <f>SUM(L95:L96)</f>
        <v>#VALUE!</v>
      </c>
    </row>
    <row r="98" spans="1:12" hidden="1">
      <c r="A98" s="253"/>
      <c r="B98" s="253"/>
      <c r="C98" s="253"/>
      <c r="D98" s="254"/>
      <c r="E98" s="254"/>
      <c r="F98" s="254"/>
      <c r="G98" s="254"/>
      <c r="I98" s="381">
        <f t="shared" si="10"/>
        <v>0</v>
      </c>
      <c r="J98" s="381">
        <f t="shared" si="10"/>
        <v>0</v>
      </c>
      <c r="K98" s="381">
        <f t="shared" si="10"/>
        <v>0</v>
      </c>
      <c r="L98" s="381">
        <f t="shared" si="10"/>
        <v>0</v>
      </c>
    </row>
    <row r="99" spans="1:12" hidden="1">
      <c r="A99" s="253" t="s">
        <v>237</v>
      </c>
      <c r="B99" s="253"/>
      <c r="C99" s="253"/>
      <c r="D99" s="256" t="e">
        <f>D55</f>
        <v>#VALUE!</v>
      </c>
      <c r="E99" s="257" t="e">
        <f>E55</f>
        <v>#VALUE!</v>
      </c>
      <c r="F99" s="257">
        <f>F55</f>
        <v>0</v>
      </c>
      <c r="G99" s="258" t="e">
        <f>G55</f>
        <v>#VALUE!</v>
      </c>
      <c r="I99" s="382" t="e">
        <f t="shared" si="10"/>
        <v>#VALUE!</v>
      </c>
      <c r="J99" s="383" t="e">
        <f t="shared" si="10"/>
        <v>#VALUE!</v>
      </c>
      <c r="K99" s="383">
        <f t="shared" si="10"/>
        <v>0</v>
      </c>
      <c r="L99" s="384" t="e">
        <f t="shared" si="10"/>
        <v>#VALUE!</v>
      </c>
    </row>
    <row r="100" spans="1:12" hidden="1">
      <c r="A100" s="253" t="s">
        <v>240</v>
      </c>
      <c r="B100" s="253"/>
      <c r="C100" s="253"/>
      <c r="D100" s="259" t="e">
        <f>D61</f>
        <v>#VALUE!</v>
      </c>
      <c r="E100" s="260" t="e">
        <f>E61</f>
        <v>#VALUE!</v>
      </c>
      <c r="F100" s="260">
        <f>F61</f>
        <v>0</v>
      </c>
      <c r="G100" s="261" t="e">
        <f>G61</f>
        <v>#VALUE!</v>
      </c>
      <c r="I100" s="385" t="e">
        <f t="shared" si="10"/>
        <v>#VALUE!</v>
      </c>
      <c r="J100" s="386" t="e">
        <f t="shared" si="10"/>
        <v>#VALUE!</v>
      </c>
      <c r="K100" s="386">
        <f t="shared" si="10"/>
        <v>0</v>
      </c>
      <c r="L100" s="387" t="e">
        <f t="shared" si="10"/>
        <v>#VALUE!</v>
      </c>
    </row>
    <row r="101" spans="1:12" ht="15" hidden="1" thickBot="1">
      <c r="A101" s="253"/>
      <c r="B101" s="253"/>
      <c r="C101" s="262" t="s">
        <v>250</v>
      </c>
      <c r="D101" s="263" t="e">
        <f>SUM(D99:D100)</f>
        <v>#VALUE!</v>
      </c>
      <c r="E101" s="263" t="e">
        <f>SUM(E99:E100)</f>
        <v>#VALUE!</v>
      </c>
      <c r="F101" s="263">
        <f>SUM(F99:F100)</f>
        <v>0</v>
      </c>
      <c r="G101" s="263" t="e">
        <f>SUM(G99:G100)</f>
        <v>#VALUE!</v>
      </c>
      <c r="I101" s="388" t="e">
        <f>SUM(I99:I100)</f>
        <v>#VALUE!</v>
      </c>
      <c r="J101" s="388" t="e">
        <f>SUM(J99:J100)</f>
        <v>#VALUE!</v>
      </c>
      <c r="K101" s="388">
        <f>SUM(K99:K100)</f>
        <v>0</v>
      </c>
      <c r="L101" s="388" t="e">
        <f>SUM(L99:L100)</f>
        <v>#VALUE!</v>
      </c>
    </row>
    <row r="102" spans="1:12" hidden="1">
      <c r="A102" s="253"/>
      <c r="B102" s="253"/>
      <c r="C102" s="253"/>
      <c r="D102" s="254"/>
      <c r="E102" s="254"/>
      <c r="F102" s="254"/>
      <c r="G102" s="254"/>
      <c r="I102" s="381"/>
      <c r="J102" s="381"/>
      <c r="K102" s="381"/>
      <c r="L102" s="381"/>
    </row>
    <row r="105" spans="1:12">
      <c r="A105" s="211" t="s">
        <v>251</v>
      </c>
      <c r="B105" s="211" t="s">
        <v>252</v>
      </c>
    </row>
    <row r="106" spans="1:12">
      <c r="A106" s="264" t="s">
        <v>253</v>
      </c>
    </row>
    <row r="107" spans="1:12">
      <c r="A107" s="265" t="s">
        <v>16</v>
      </c>
      <c r="B107" s="212">
        <v>11050010</v>
      </c>
      <c r="D107" s="231">
        <v>0</v>
      </c>
      <c r="E107" s="231" t="e">
        <v>#VALUE!</v>
      </c>
      <c r="F107" s="231">
        <v>0</v>
      </c>
      <c r="G107" s="231" t="e">
        <f>SUM(E107:F107)</f>
        <v>#VALUE!</v>
      </c>
      <c r="I107" s="366">
        <f>ROUND(D107/1000,0)</f>
        <v>0</v>
      </c>
      <c r="J107" s="366" t="e">
        <f>ROUND(E107/1000,0)</f>
        <v>#VALUE!</v>
      </c>
      <c r="K107" s="366">
        <f>ROUND(F107/1000,0)</f>
        <v>0</v>
      </c>
      <c r="L107" s="418" t="e">
        <f>ROUND(G107/1000,0)</f>
        <v>#VALUE!</v>
      </c>
    </row>
    <row r="108" spans="1:12">
      <c r="A108" s="266"/>
      <c r="D108" s="231"/>
      <c r="E108" s="231"/>
      <c r="F108" s="231"/>
      <c r="G108" s="231"/>
      <c r="I108" s="366"/>
      <c r="J108" s="366"/>
      <c r="K108" s="366"/>
      <c r="L108" s="418"/>
    </row>
    <row r="109" spans="1:12">
      <c r="A109" s="264" t="s">
        <v>254</v>
      </c>
      <c r="L109" s="390"/>
    </row>
    <row r="110" spans="1:12">
      <c r="A110" s="212" t="s">
        <v>255</v>
      </c>
      <c r="B110" s="212">
        <v>11040010</v>
      </c>
      <c r="D110" s="238" t="e">
        <v>#VALUE!</v>
      </c>
      <c r="E110" s="237" t="e">
        <v>#VALUE!</v>
      </c>
      <c r="F110" s="237">
        <v>0</v>
      </c>
      <c r="G110" s="239" t="e">
        <f>SUM(E110:F110)</f>
        <v>#VALUE!</v>
      </c>
      <c r="I110" s="370" t="e">
        <f t="shared" ref="I110:L111" si="11">ROUND(D110/1000,0)</f>
        <v>#VALUE!</v>
      </c>
      <c r="J110" s="394" t="e">
        <f>ROUND(E110/1000,0)</f>
        <v>#VALUE!</v>
      </c>
      <c r="K110" s="369">
        <f t="shared" si="11"/>
        <v>0</v>
      </c>
      <c r="L110" s="395" t="e">
        <f>ROUND(G110/1000,0)</f>
        <v>#VALUE!</v>
      </c>
    </row>
    <row r="111" spans="1:12">
      <c r="A111" s="212" t="s">
        <v>256</v>
      </c>
      <c r="B111" s="212">
        <v>11040015</v>
      </c>
      <c r="D111" s="243" t="e">
        <v>#VALUE!</v>
      </c>
      <c r="E111" s="222" t="e">
        <v>#VALUE!</v>
      </c>
      <c r="F111" s="222">
        <v>0</v>
      </c>
      <c r="G111" s="244" t="e">
        <f>SUM(E111:F111)</f>
        <v>#VALUE!</v>
      </c>
      <c r="I111" s="374" t="e">
        <f t="shared" si="11"/>
        <v>#VALUE!</v>
      </c>
      <c r="J111" s="363" t="e">
        <f t="shared" si="11"/>
        <v>#VALUE!</v>
      </c>
      <c r="K111" s="363">
        <f t="shared" si="11"/>
        <v>0</v>
      </c>
      <c r="L111" s="375" t="e">
        <f t="shared" si="11"/>
        <v>#VALUE!</v>
      </c>
    </row>
    <row r="112" spans="1:12">
      <c r="A112" s="265" t="s">
        <v>257</v>
      </c>
      <c r="D112" s="213" t="e">
        <f>SUM(D110:D111)</f>
        <v>#VALUE!</v>
      </c>
      <c r="E112" s="213" t="e">
        <f>SUM(E110:E111)</f>
        <v>#VALUE!</v>
      </c>
      <c r="F112" s="213">
        <f>SUM(F110:F111)</f>
        <v>0</v>
      </c>
      <c r="G112" s="213" t="e">
        <f>SUM(G110:G111)</f>
        <v>#VALUE!</v>
      </c>
      <c r="I112" s="359" t="e">
        <f>SUM(I110:I111)</f>
        <v>#VALUE!</v>
      </c>
      <c r="J112" s="359" t="e">
        <f>SUM(J110:J111)</f>
        <v>#VALUE!</v>
      </c>
      <c r="K112" s="359">
        <f>SUM(K110:K111)</f>
        <v>0</v>
      </c>
      <c r="L112" s="359" t="e">
        <f>SUM(L110:L111)</f>
        <v>#VALUE!</v>
      </c>
    </row>
    <row r="113" spans="1:12">
      <c r="A113" s="217" t="s">
        <v>258</v>
      </c>
      <c r="B113" s="212">
        <v>11040030</v>
      </c>
      <c r="D113" s="231" t="e">
        <v>#VALUE!</v>
      </c>
      <c r="E113" s="231" t="e">
        <v>#VALUE!</v>
      </c>
      <c r="F113" s="231">
        <v>0</v>
      </c>
      <c r="G113" s="231" t="e">
        <f>SUM(E113:F113)</f>
        <v>#VALUE!</v>
      </c>
      <c r="I113" s="359" t="e">
        <f t="shared" ref="I113:L114" si="12">ROUND(D113/1000,0)</f>
        <v>#VALUE!</v>
      </c>
      <c r="J113" s="359" t="e">
        <f t="shared" si="12"/>
        <v>#VALUE!</v>
      </c>
      <c r="K113" s="359">
        <f t="shared" si="12"/>
        <v>0</v>
      </c>
      <c r="L113" s="359" t="e">
        <f t="shared" si="12"/>
        <v>#VALUE!</v>
      </c>
    </row>
    <row r="114" spans="1:12">
      <c r="A114" s="217" t="s">
        <v>259</v>
      </c>
      <c r="B114" s="212">
        <v>11040020</v>
      </c>
      <c r="D114" s="222" t="e">
        <v>#VALUE!</v>
      </c>
      <c r="E114" s="222" t="e">
        <v>#VALUE!</v>
      </c>
      <c r="F114" s="222" t="e">
        <v>#VALUE!</v>
      </c>
      <c r="G114" s="222" t="e">
        <f>SUM(E114:F114)</f>
        <v>#VALUE!</v>
      </c>
      <c r="I114" s="363" t="e">
        <f t="shared" si="12"/>
        <v>#VALUE!</v>
      </c>
      <c r="J114" s="363" t="e">
        <f t="shared" si="12"/>
        <v>#VALUE!</v>
      </c>
      <c r="K114" s="363" t="e">
        <f t="shared" si="12"/>
        <v>#VALUE!</v>
      </c>
      <c r="L114" s="363" t="e">
        <f t="shared" si="12"/>
        <v>#VALUE!</v>
      </c>
    </row>
    <row r="115" spans="1:12">
      <c r="D115" s="249" t="e">
        <f>SUM(D112:D114)</f>
        <v>#VALUE!</v>
      </c>
      <c r="E115" s="249" t="e">
        <f>SUM(E112:E114)</f>
        <v>#VALUE!</v>
      </c>
      <c r="F115" s="249" t="e">
        <f>SUM(F112:F114)</f>
        <v>#VALUE!</v>
      </c>
      <c r="G115" s="249" t="e">
        <f>SUM(G112:G114)</f>
        <v>#VALUE!</v>
      </c>
      <c r="I115" s="378" t="e">
        <f>SUM(I112:I114)</f>
        <v>#VALUE!</v>
      </c>
      <c r="J115" s="378" t="e">
        <f>SUM(J112:J114)</f>
        <v>#VALUE!</v>
      </c>
      <c r="K115" s="378" t="e">
        <f>SUM(K112:K114)</f>
        <v>#VALUE!</v>
      </c>
      <c r="L115" s="378" t="e">
        <f>SUM(L112:L114)</f>
        <v>#VALUE!</v>
      </c>
    </row>
    <row r="116" spans="1:12" ht="28.8">
      <c r="A116" s="264" t="s">
        <v>214</v>
      </c>
      <c r="B116" s="212">
        <v>11040018</v>
      </c>
      <c r="D116" s="213" t="e">
        <v>#VALUE!</v>
      </c>
      <c r="E116" s="213" t="e">
        <v>#VALUE!</v>
      </c>
      <c r="F116" s="213">
        <v>0</v>
      </c>
      <c r="G116" s="213" t="e">
        <f>SUM(E116:F116)</f>
        <v>#VALUE!</v>
      </c>
      <c r="I116" s="359" t="e">
        <f>ROUND(D116/1000,0)</f>
        <v>#VALUE!</v>
      </c>
      <c r="J116" s="359" t="e">
        <f>ROUND(E116/1000,0)</f>
        <v>#VALUE!</v>
      </c>
      <c r="K116" s="359">
        <f>ROUND(F116/1000,0)</f>
        <v>0</v>
      </c>
      <c r="L116" s="359" t="e">
        <f>ROUND(G116/1000,0)</f>
        <v>#VALUE!</v>
      </c>
    </row>
    <row r="117" spans="1:12">
      <c r="A117" s="267" t="s">
        <v>215</v>
      </c>
      <c r="D117" s="246" t="e">
        <f>SUM(D115:D116)</f>
        <v>#VALUE!</v>
      </c>
      <c r="E117" s="246" t="e">
        <f>SUM(E115:E116)</f>
        <v>#VALUE!</v>
      </c>
      <c r="F117" s="246" t="e">
        <f>SUM(F115:F116)</f>
        <v>#VALUE!</v>
      </c>
      <c r="G117" s="246" t="e">
        <f>SUM(G115:G116)</f>
        <v>#VALUE!</v>
      </c>
      <c r="I117" s="377" t="e">
        <f>SUM(I115:I116)</f>
        <v>#VALUE!</v>
      </c>
      <c r="J117" s="377" t="e">
        <f>SUM(J115:J116)</f>
        <v>#VALUE!</v>
      </c>
      <c r="K117" s="377" t="e">
        <f>SUM(K115:K116)</f>
        <v>#VALUE!</v>
      </c>
      <c r="L117" s="377" t="e">
        <f>SUM(L115:L116)</f>
        <v>#VALUE!</v>
      </c>
    </row>
    <row r="119" spans="1:12" ht="15" thickBot="1">
      <c r="A119" s="230" t="s">
        <v>164</v>
      </c>
      <c r="D119" s="228" t="e">
        <f>SUM(D117,D107)</f>
        <v>#VALUE!</v>
      </c>
      <c r="E119" s="228" t="e">
        <f>SUM(E117,E107)</f>
        <v>#VALUE!</v>
      </c>
      <c r="F119" s="228" t="e">
        <f>SUM(F117,F107)</f>
        <v>#VALUE!</v>
      </c>
      <c r="G119" s="228" t="e">
        <f>SUM(G117,G107)</f>
        <v>#VALUE!</v>
      </c>
      <c r="I119" s="365" t="e">
        <f>SUM(I117,I107)</f>
        <v>#VALUE!</v>
      </c>
      <c r="J119" s="365" t="e">
        <f>SUM(J117,J107)</f>
        <v>#VALUE!</v>
      </c>
      <c r="K119" s="365" t="e">
        <f>SUM(K117,K107)</f>
        <v>#VALUE!</v>
      </c>
      <c r="L119" s="365" t="e">
        <f>SUM(L117,L107)</f>
        <v>#VALUE!</v>
      </c>
    </row>
    <row r="120" spans="1:12" ht="15" thickTop="1">
      <c r="G120" s="213" t="e">
        <v>#VALUE!</v>
      </c>
      <c r="I120" s="367" t="e">
        <f>I119-'eng2-4_BS'!H13</f>
        <v>#VALUE!</v>
      </c>
      <c r="J120" s="367"/>
      <c r="K120" s="367"/>
      <c r="L120" s="367" t="e">
        <f>L119-'eng2-4_BS'!D13</f>
        <v>#VALUE!</v>
      </c>
    </row>
    <row r="121" spans="1:12" ht="28.8">
      <c r="A121" s="225" t="s">
        <v>260</v>
      </c>
      <c r="D121" s="213">
        <v>0</v>
      </c>
      <c r="E121" s="213">
        <v>0</v>
      </c>
      <c r="F121" s="213">
        <v>0</v>
      </c>
      <c r="G121" s="213">
        <v>29814424.296521962</v>
      </c>
      <c r="I121" s="366">
        <f>ROUND(D121/1000,0)</f>
        <v>0</v>
      </c>
      <c r="J121" s="366">
        <f>ROUND(E121/1000,0)</f>
        <v>0</v>
      </c>
      <c r="K121" s="366">
        <f>ROUND(F121/1000,0)</f>
        <v>0</v>
      </c>
      <c r="L121" s="366">
        <f>ROUND(G121/1000,0)</f>
        <v>29814</v>
      </c>
    </row>
    <row r="122" spans="1:12">
      <c r="A122" s="267"/>
    </row>
    <row r="123" spans="1:12">
      <c r="A123" s="268" t="s">
        <v>261</v>
      </c>
      <c r="B123" s="269"/>
      <c r="C123" s="269"/>
      <c r="D123" s="270"/>
      <c r="E123" s="270"/>
      <c r="F123" s="270"/>
      <c r="G123" s="270"/>
      <c r="I123" s="389"/>
      <c r="J123" s="389"/>
      <c r="K123" s="389"/>
      <c r="L123" s="389"/>
    </row>
    <row r="124" spans="1:12">
      <c r="A124" s="269"/>
      <c r="B124" s="269"/>
      <c r="C124" s="269"/>
      <c r="D124" s="270"/>
      <c r="E124" s="270"/>
      <c r="F124" s="270"/>
      <c r="G124" s="270"/>
      <c r="I124" s="389"/>
      <c r="J124" s="389"/>
      <c r="K124" s="389"/>
      <c r="L124" s="389"/>
    </row>
    <row r="125" spans="1:12">
      <c r="A125" s="271"/>
      <c r="B125" s="271"/>
      <c r="C125" s="271"/>
      <c r="D125" s="272"/>
      <c r="E125" s="272"/>
      <c r="F125" s="272"/>
      <c r="G125" s="272"/>
      <c r="I125" s="390"/>
      <c r="J125" s="390"/>
      <c r="K125" s="390"/>
      <c r="L125" s="390"/>
    </row>
    <row r="127" spans="1:12">
      <c r="A127" s="273" t="s">
        <v>22</v>
      </c>
      <c r="C127" s="274" t="s">
        <v>262</v>
      </c>
    </row>
    <row r="128" spans="1:12" ht="15" thickBot="1">
      <c r="A128" s="275" t="s">
        <v>22</v>
      </c>
      <c r="B128" s="212" t="s">
        <v>263</v>
      </c>
      <c r="C128" s="276" t="s">
        <v>250</v>
      </c>
      <c r="D128" s="228" t="e">
        <v>#VALUE!</v>
      </c>
      <c r="E128" s="228">
        <v>5550115.5857159998</v>
      </c>
      <c r="F128" s="228">
        <v>0</v>
      </c>
      <c r="G128" s="228">
        <f>SUM(E128:F128)</f>
        <v>5550115.5857159998</v>
      </c>
      <c r="I128" s="365" t="e">
        <f>ROUND(D128/1000,0)</f>
        <v>#VALUE!</v>
      </c>
      <c r="J128" s="365">
        <f>ROUND(E128/1000,0)</f>
        <v>5550</v>
      </c>
      <c r="K128" s="365">
        <f>ROUND(F128/1000,0)</f>
        <v>0</v>
      </c>
      <c r="L128" s="365">
        <f>ROUND(G128/1000,0)</f>
        <v>5550</v>
      </c>
    </row>
    <row r="129" spans="1:35" ht="15" thickTop="1">
      <c r="A129" s="275"/>
      <c r="C129" s="276"/>
      <c r="D129" s="231"/>
      <c r="E129" s="231"/>
      <c r="F129" s="231"/>
      <c r="G129" s="231"/>
      <c r="I129" s="391" t="e">
        <f>I128-'eng2-4_BS'!H19</f>
        <v>#VALUE!</v>
      </c>
      <c r="J129" s="391"/>
      <c r="K129" s="391"/>
      <c r="L129" s="391">
        <f>L128-'eng2-4_BS'!D19</f>
        <v>0</v>
      </c>
    </row>
    <row r="130" spans="1:35">
      <c r="A130" s="268" t="s">
        <v>264</v>
      </c>
      <c r="B130" s="269"/>
      <c r="C130" s="269"/>
      <c r="D130" s="270"/>
      <c r="E130" s="270"/>
      <c r="F130" s="270"/>
      <c r="G130" s="270"/>
      <c r="I130" s="389"/>
      <c r="J130" s="389"/>
      <c r="K130" s="389"/>
      <c r="L130" s="389"/>
    </row>
    <row r="131" spans="1:35">
      <c r="A131" s="269"/>
      <c r="B131" s="269"/>
      <c r="C131" s="269"/>
      <c r="D131" s="270"/>
      <c r="E131" s="270"/>
      <c r="F131" s="270"/>
      <c r="G131" s="270"/>
      <c r="I131" s="389"/>
      <c r="J131" s="389"/>
      <c r="K131" s="389"/>
      <c r="L131" s="389"/>
    </row>
    <row r="132" spans="1:35" s="271" customFormat="1">
      <c r="D132" s="272"/>
      <c r="E132" s="272"/>
      <c r="F132" s="272"/>
      <c r="G132" s="272"/>
      <c r="H132" s="214"/>
      <c r="I132" s="390"/>
      <c r="J132" s="390"/>
      <c r="K132" s="390"/>
      <c r="L132" s="390"/>
    </row>
    <row r="133" spans="1:35">
      <c r="C133" s="275"/>
    </row>
    <row r="134" spans="1:35">
      <c r="A134" s="211" t="s">
        <v>265</v>
      </c>
      <c r="B134" s="211" t="s">
        <v>266</v>
      </c>
      <c r="C134" s="274" t="s">
        <v>262</v>
      </c>
    </row>
    <row r="135" spans="1:35">
      <c r="A135" s="212" t="s">
        <v>23</v>
      </c>
      <c r="D135" s="213" t="e">
        <v>#VALUE!</v>
      </c>
      <c r="E135" s="213" t="e">
        <v>#VALUE!</v>
      </c>
      <c r="F135" s="213" t="e">
        <v>#VALUE!</v>
      </c>
      <c r="G135" s="213" t="e">
        <f>SUM(E135:F135)</f>
        <v>#VALUE!</v>
      </c>
      <c r="I135" s="359" t="e">
        <f t="shared" ref="I135:L136" si="13">ROUND(D135/1000,0)</f>
        <v>#VALUE!</v>
      </c>
      <c r="J135" s="359" t="e">
        <f t="shared" si="13"/>
        <v>#VALUE!</v>
      </c>
      <c r="K135" s="403" t="e">
        <f>ROUND(F135/1000,0)+1</f>
        <v>#VALUE!</v>
      </c>
      <c r="L135" s="359" t="e">
        <f t="shared" si="13"/>
        <v>#VALUE!</v>
      </c>
    </row>
    <row r="136" spans="1:35">
      <c r="A136" s="212" t="s">
        <v>267</v>
      </c>
      <c r="B136" s="212">
        <v>11090020</v>
      </c>
      <c r="D136" s="222" t="e">
        <v>#VALUE!</v>
      </c>
      <c r="E136" s="222" t="e">
        <v>#VALUE!</v>
      </c>
      <c r="F136" s="222">
        <v>0</v>
      </c>
      <c r="G136" s="222" t="e">
        <f>SUM(E136:F136)</f>
        <v>#VALUE!</v>
      </c>
      <c r="I136" s="363" t="e">
        <f t="shared" si="13"/>
        <v>#VALUE!</v>
      </c>
      <c r="J136" s="363" t="e">
        <f t="shared" si="13"/>
        <v>#VALUE!</v>
      </c>
      <c r="K136" s="363">
        <f t="shared" si="13"/>
        <v>0</v>
      </c>
      <c r="L136" s="363" t="e">
        <f t="shared" si="13"/>
        <v>#VALUE!</v>
      </c>
    </row>
    <row r="137" spans="1:35">
      <c r="A137" s="212" t="s">
        <v>164</v>
      </c>
      <c r="E137" s="213" t="e">
        <f>E135+E136</f>
        <v>#VALUE!</v>
      </c>
      <c r="F137" s="213" t="e">
        <f>F135+F136</f>
        <v>#VALUE!</v>
      </c>
      <c r="G137" s="213" t="e">
        <f>SUM(E137:F137)</f>
        <v>#VALUE!</v>
      </c>
      <c r="J137" s="359" t="e">
        <f>J135+J136</f>
        <v>#VALUE!</v>
      </c>
      <c r="K137" s="359" t="e">
        <f>K135+K136</f>
        <v>#VALUE!</v>
      </c>
      <c r="L137" s="359" t="e">
        <f>SUM(J137:K137)</f>
        <v>#VALUE!</v>
      </c>
    </row>
    <row r="138" spans="1:35">
      <c r="B138" s="212">
        <v>11080038</v>
      </c>
      <c r="D138" s="238" t="e">
        <v>#VALUE!</v>
      </c>
      <c r="E138" s="237" t="e">
        <v>#VALUE!</v>
      </c>
      <c r="F138" s="237">
        <v>0</v>
      </c>
      <c r="G138" s="239" t="e">
        <f>SUM(E138:F138)</f>
        <v>#VALUE!</v>
      </c>
      <c r="I138" s="370" t="e">
        <f t="shared" ref="I138:L139" si="14">ROUND(D138/1000,0)</f>
        <v>#VALUE!</v>
      </c>
      <c r="J138" s="369" t="e">
        <f t="shared" si="14"/>
        <v>#VALUE!</v>
      </c>
      <c r="K138" s="369">
        <f t="shared" si="14"/>
        <v>0</v>
      </c>
      <c r="L138" s="371" t="e">
        <f t="shared" si="14"/>
        <v>#VALUE!</v>
      </c>
    </row>
    <row r="139" spans="1:35">
      <c r="B139" s="212">
        <v>11080800</v>
      </c>
      <c r="D139" s="243" t="e">
        <v>#VALUE!</v>
      </c>
      <c r="E139" s="222" t="e">
        <v>#VALUE!</v>
      </c>
      <c r="F139" s="222">
        <v>0</v>
      </c>
      <c r="G139" s="244" t="e">
        <f>SUM(E139:F139)</f>
        <v>#VALUE!</v>
      </c>
      <c r="I139" s="374" t="e">
        <f t="shared" si="14"/>
        <v>#VALUE!</v>
      </c>
      <c r="J139" s="363" t="e">
        <f t="shared" si="14"/>
        <v>#VALUE!</v>
      </c>
      <c r="K139" s="363">
        <f t="shared" si="14"/>
        <v>0</v>
      </c>
      <c r="L139" s="375" t="e">
        <f t="shared" si="14"/>
        <v>#VALUE!</v>
      </c>
    </row>
    <row r="140" spans="1:35">
      <c r="A140" s="248" t="s">
        <v>268</v>
      </c>
      <c r="D140" s="249" t="e">
        <f>SUM(D138:D139)</f>
        <v>#VALUE!</v>
      </c>
      <c r="E140" s="249" t="e">
        <f>SUM(E138:E139)</f>
        <v>#VALUE!</v>
      </c>
      <c r="F140" s="249">
        <f>SUM(F138:F139)</f>
        <v>0</v>
      </c>
      <c r="G140" s="249" t="e">
        <f>SUM(G138:G139)</f>
        <v>#VALUE!</v>
      </c>
      <c r="I140" s="378" t="e">
        <f>SUM(I138:I139)</f>
        <v>#VALUE!</v>
      </c>
      <c r="J140" s="378" t="e">
        <f>SUM(J138:J139)</f>
        <v>#VALUE!</v>
      </c>
      <c r="K140" s="378">
        <f>SUM(K138:K139)</f>
        <v>0</v>
      </c>
      <c r="L140" s="378" t="e">
        <f>SUM(L138:L139)</f>
        <v>#VALUE!</v>
      </c>
    </row>
    <row r="141" spans="1:35" ht="15" thickBot="1">
      <c r="A141" s="212" t="s">
        <v>215</v>
      </c>
      <c r="D141" s="228" t="e">
        <f>D137+D140</f>
        <v>#VALUE!</v>
      </c>
      <c r="E141" s="228" t="e">
        <f>E137+E140</f>
        <v>#VALUE!</v>
      </c>
      <c r="F141" s="228" t="e">
        <f>F137+F140</f>
        <v>#VALUE!</v>
      </c>
      <c r="G141" s="228" t="e">
        <f>G137+G140</f>
        <v>#VALUE!</v>
      </c>
      <c r="I141" s="365" t="e">
        <f>I137+I140</f>
        <v>#VALUE!</v>
      </c>
      <c r="J141" s="365" t="e">
        <f>J137+J140</f>
        <v>#VALUE!</v>
      </c>
      <c r="K141" s="365" t="e">
        <f>K137+K140</f>
        <v>#VALUE!</v>
      </c>
      <c r="L141" s="365" t="e">
        <f>L137+L140</f>
        <v>#VALUE!</v>
      </c>
    </row>
    <row r="142" spans="1:35" ht="15" thickTop="1">
      <c r="I142" s="367" t="e">
        <f>I141-'eng2-4_BS'!H20</f>
        <v>#VALUE!</v>
      </c>
      <c r="J142" s="367"/>
      <c r="K142" s="367"/>
      <c r="L142" s="367" t="e">
        <f>L141-'eng2-4_BS'!D20</f>
        <v>#VALUE!</v>
      </c>
      <c r="AI142" s="212">
        <f>+SUM(AH128,AH131,AH135:AH139,AH142:AH144)</f>
        <v>0</v>
      </c>
    </row>
    <row r="144" spans="1:35">
      <c r="A144" s="268" t="s">
        <v>269</v>
      </c>
      <c r="B144" s="269"/>
      <c r="C144" s="269"/>
      <c r="D144" s="270"/>
      <c r="E144" s="270"/>
      <c r="F144" s="270"/>
      <c r="G144" s="270"/>
      <c r="I144" s="389"/>
      <c r="J144" s="389"/>
      <c r="K144" s="389"/>
      <c r="L144" s="389"/>
    </row>
    <row r="145" spans="1:12">
      <c r="A145" s="269"/>
      <c r="B145" s="269"/>
      <c r="C145" s="269"/>
      <c r="D145" s="270"/>
      <c r="E145" s="270"/>
      <c r="F145" s="270"/>
      <c r="G145" s="270"/>
      <c r="I145" s="389"/>
      <c r="J145" s="389"/>
      <c r="K145" s="389"/>
      <c r="L145" s="389"/>
    </row>
    <row r="146" spans="1:12">
      <c r="A146" s="271"/>
      <c r="B146" s="271"/>
      <c r="C146" s="271"/>
      <c r="D146" s="272"/>
      <c r="E146" s="272"/>
      <c r="F146" s="272"/>
      <c r="G146" s="272"/>
      <c r="I146" s="390"/>
      <c r="J146" s="390"/>
      <c r="K146" s="390"/>
      <c r="L146" s="390"/>
    </row>
    <row r="147" spans="1:12">
      <c r="A147" s="277"/>
      <c r="B147" s="271"/>
      <c r="C147" s="271"/>
      <c r="D147" s="272"/>
      <c r="E147" s="272"/>
      <c r="F147" s="272"/>
      <c r="G147" s="272"/>
      <c r="I147" s="390"/>
      <c r="J147" s="390"/>
      <c r="K147" s="390"/>
      <c r="L147" s="390"/>
    </row>
    <row r="148" spans="1:12">
      <c r="A148" s="273" t="s">
        <v>270</v>
      </c>
      <c r="B148" s="273" t="s">
        <v>271</v>
      </c>
      <c r="C148" s="271"/>
      <c r="D148" s="272"/>
      <c r="E148" s="272"/>
      <c r="F148" s="272"/>
      <c r="G148" s="272"/>
      <c r="I148" s="390"/>
      <c r="J148" s="390"/>
      <c r="K148" s="390"/>
      <c r="L148" s="390"/>
    </row>
    <row r="149" spans="1:12">
      <c r="A149" s="273"/>
      <c r="B149" s="273"/>
      <c r="C149" s="271"/>
      <c r="D149" s="272"/>
      <c r="E149" s="272"/>
      <c r="F149" s="272"/>
      <c r="G149" s="272"/>
      <c r="I149" s="390"/>
      <c r="J149" s="390"/>
      <c r="K149" s="390"/>
      <c r="L149" s="390"/>
    </row>
    <row r="150" spans="1:12">
      <c r="A150" s="212" t="s">
        <v>272</v>
      </c>
      <c r="B150" s="275">
        <v>11990060</v>
      </c>
      <c r="C150" s="271"/>
      <c r="D150" s="238" t="e">
        <v>#VALUE!</v>
      </c>
      <c r="E150" s="237" t="e">
        <v>#VALUE!</v>
      </c>
      <c r="F150" s="237">
        <v>0</v>
      </c>
      <c r="G150" s="239" t="e">
        <f>SUM(E150:F150)</f>
        <v>#VALUE!</v>
      </c>
      <c r="I150" s="370" t="e">
        <f t="shared" ref="I150:L151" si="15">ROUND(D150/1000,0)</f>
        <v>#VALUE!</v>
      </c>
      <c r="J150" s="369" t="e">
        <f t="shared" si="15"/>
        <v>#VALUE!</v>
      </c>
      <c r="K150" s="369">
        <f t="shared" si="15"/>
        <v>0</v>
      </c>
      <c r="L150" s="371" t="e">
        <f t="shared" si="15"/>
        <v>#VALUE!</v>
      </c>
    </row>
    <row r="151" spans="1:12">
      <c r="A151" s="212" t="s">
        <v>273</v>
      </c>
      <c r="B151" s="275">
        <v>11990061</v>
      </c>
      <c r="C151" s="271"/>
      <c r="D151" s="243" t="e">
        <v>#VALUE!</v>
      </c>
      <c r="E151" s="222" t="e">
        <v>#VALUE!</v>
      </c>
      <c r="F151" s="222">
        <v>0</v>
      </c>
      <c r="G151" s="244" t="e">
        <f>SUM(E151:F151)</f>
        <v>#VALUE!</v>
      </c>
      <c r="I151" s="374" t="e">
        <f t="shared" si="15"/>
        <v>#VALUE!</v>
      </c>
      <c r="J151" s="363" t="e">
        <f t="shared" si="15"/>
        <v>#VALUE!</v>
      </c>
      <c r="K151" s="363">
        <f t="shared" si="15"/>
        <v>0</v>
      </c>
      <c r="L151" s="375" t="e">
        <f t="shared" si="15"/>
        <v>#VALUE!</v>
      </c>
    </row>
    <row r="152" spans="1:12">
      <c r="A152" s="248" t="s">
        <v>274</v>
      </c>
      <c r="B152" s="275"/>
      <c r="C152" s="271"/>
      <c r="D152" s="278" t="e">
        <f>SUM(D150:D151)</f>
        <v>#VALUE!</v>
      </c>
      <c r="E152" s="278" t="e">
        <f>SUM(E150:E151)</f>
        <v>#VALUE!</v>
      </c>
      <c r="F152" s="278">
        <f>SUM(F150:F151)</f>
        <v>0</v>
      </c>
      <c r="G152" s="278" t="e">
        <f>SUM(G150:G151)</f>
        <v>#VALUE!</v>
      </c>
      <c r="I152" s="392" t="e">
        <f>SUM(I150:I151)</f>
        <v>#VALUE!</v>
      </c>
      <c r="J152" s="392" t="e">
        <f>SUM(J150:J151)</f>
        <v>#VALUE!</v>
      </c>
      <c r="K152" s="392">
        <f>SUM(K150:K151)</f>
        <v>0</v>
      </c>
      <c r="L152" s="392" t="e">
        <f>SUM(L150:L151)</f>
        <v>#VALUE!</v>
      </c>
    </row>
    <row r="153" spans="1:12">
      <c r="A153" s="212" t="s">
        <v>275</v>
      </c>
      <c r="B153" s="275">
        <v>11990030</v>
      </c>
      <c r="D153" s="238" t="e">
        <v>#VALUE!</v>
      </c>
      <c r="E153" s="237" t="e">
        <v>#VALUE!</v>
      </c>
      <c r="F153" s="237">
        <v>0</v>
      </c>
      <c r="G153" s="239" t="e">
        <f t="shared" ref="G153:G161" si="16">SUM(E153:F153)</f>
        <v>#VALUE!</v>
      </c>
      <c r="I153" s="370" t="e">
        <f t="shared" ref="I153:L154" si="17">ROUND(D153/1000,0)</f>
        <v>#VALUE!</v>
      </c>
      <c r="J153" s="369" t="e">
        <f t="shared" si="17"/>
        <v>#VALUE!</v>
      </c>
      <c r="K153" s="369">
        <f t="shared" si="17"/>
        <v>0</v>
      </c>
      <c r="L153" s="371" t="e">
        <f t="shared" si="17"/>
        <v>#VALUE!</v>
      </c>
    </row>
    <row r="154" spans="1:12">
      <c r="A154" s="212" t="s">
        <v>276</v>
      </c>
      <c r="B154" s="275">
        <v>11990070</v>
      </c>
      <c r="D154" s="243" t="e">
        <v>#VALUE!</v>
      </c>
      <c r="E154" s="222" t="e">
        <v>#VALUE!</v>
      </c>
      <c r="F154" s="222">
        <v>0</v>
      </c>
      <c r="G154" s="244" t="e">
        <f>SUM(E154:F154)</f>
        <v>#VALUE!</v>
      </c>
      <c r="I154" s="374" t="e">
        <f t="shared" si="17"/>
        <v>#VALUE!</v>
      </c>
      <c r="J154" s="363" t="e">
        <f t="shared" si="17"/>
        <v>#VALUE!</v>
      </c>
      <c r="K154" s="363">
        <f t="shared" si="17"/>
        <v>0</v>
      </c>
      <c r="L154" s="375" t="e">
        <f t="shared" si="17"/>
        <v>#VALUE!</v>
      </c>
    </row>
    <row r="155" spans="1:12">
      <c r="A155" s="279" t="s">
        <v>277</v>
      </c>
      <c r="B155" s="275"/>
      <c r="D155" s="213" t="e">
        <f>SUM(D153:D154)</f>
        <v>#VALUE!</v>
      </c>
      <c r="E155" s="213" t="e">
        <f>SUM(E153:E154)</f>
        <v>#VALUE!</v>
      </c>
      <c r="F155" s="213">
        <f>SUM(F153:F154)</f>
        <v>0</v>
      </c>
      <c r="G155" s="213" t="e">
        <f>SUM(G153:G154)</f>
        <v>#VALUE!</v>
      </c>
      <c r="I155" s="359" t="e">
        <f>SUM(I153:I154)</f>
        <v>#VALUE!</v>
      </c>
      <c r="J155" s="359" t="e">
        <f>SUM(J153:J154)</f>
        <v>#VALUE!</v>
      </c>
      <c r="K155" s="359">
        <f>SUM(K153:K154)</f>
        <v>0</v>
      </c>
      <c r="L155" s="359" t="e">
        <f>SUM(L153:L154)</f>
        <v>#VALUE!</v>
      </c>
    </row>
    <row r="156" spans="1:12">
      <c r="A156" s="248" t="s">
        <v>278</v>
      </c>
      <c r="B156" s="275">
        <v>11990920</v>
      </c>
      <c r="D156" s="213" t="e">
        <v>#VALUE!</v>
      </c>
      <c r="E156" s="213" t="e">
        <v>#VALUE!</v>
      </c>
      <c r="F156" s="213">
        <v>0</v>
      </c>
      <c r="G156" s="213" t="e">
        <f>SUM(E156:F156)</f>
        <v>#VALUE!</v>
      </c>
      <c r="I156" s="359" t="e">
        <f t="shared" ref="I156:L161" si="18">ROUND(D156/1000,0)</f>
        <v>#VALUE!</v>
      </c>
      <c r="J156" s="359" t="e">
        <f t="shared" si="18"/>
        <v>#VALUE!</v>
      </c>
      <c r="K156" s="359">
        <f t="shared" si="18"/>
        <v>0</v>
      </c>
      <c r="L156" s="359" t="e">
        <f t="shared" si="18"/>
        <v>#VALUE!</v>
      </c>
    </row>
    <row r="157" spans="1:12">
      <c r="A157" s="271" t="s">
        <v>279</v>
      </c>
      <c r="B157" s="280">
        <v>11990010</v>
      </c>
      <c r="D157" s="281" t="e">
        <v>#VALUE!</v>
      </c>
      <c r="E157" s="237" t="e">
        <v>#VALUE!</v>
      </c>
      <c r="F157" s="282">
        <v>0</v>
      </c>
      <c r="G157" s="283" t="e">
        <f>SUM(E157:F157)</f>
        <v>#VALUE!</v>
      </c>
      <c r="I157" s="393" t="e">
        <f t="shared" si="18"/>
        <v>#VALUE!</v>
      </c>
      <c r="J157" s="369" t="e">
        <f t="shared" si="18"/>
        <v>#VALUE!</v>
      </c>
      <c r="K157" s="394">
        <f t="shared" si="18"/>
        <v>0</v>
      </c>
      <c r="L157" s="395" t="e">
        <f t="shared" si="18"/>
        <v>#VALUE!</v>
      </c>
    </row>
    <row r="158" spans="1:12">
      <c r="A158" s="212" t="s">
        <v>280</v>
      </c>
      <c r="B158" s="275">
        <v>11990800</v>
      </c>
      <c r="D158" s="240" t="e">
        <v>#VALUE!</v>
      </c>
      <c r="E158" s="231" t="e">
        <v>#VALUE!</v>
      </c>
      <c r="F158" s="231">
        <v>0</v>
      </c>
      <c r="G158" s="241" t="e">
        <f t="shared" si="16"/>
        <v>#VALUE!</v>
      </c>
      <c r="I158" s="372" t="e">
        <f t="shared" si="18"/>
        <v>#VALUE!</v>
      </c>
      <c r="J158" s="366" t="e">
        <f t="shared" si="18"/>
        <v>#VALUE!</v>
      </c>
      <c r="K158" s="366">
        <f t="shared" si="18"/>
        <v>0</v>
      </c>
      <c r="L158" s="373" t="e">
        <f t="shared" si="18"/>
        <v>#VALUE!</v>
      </c>
    </row>
    <row r="159" spans="1:12">
      <c r="A159" s="212" t="s">
        <v>26</v>
      </c>
      <c r="B159" s="275">
        <v>11990900</v>
      </c>
      <c r="D159" s="240" t="e">
        <v>#VALUE!</v>
      </c>
      <c r="E159" s="231" t="e">
        <v>#VALUE!</v>
      </c>
      <c r="F159" s="231">
        <v>0</v>
      </c>
      <c r="G159" s="241" t="e">
        <f t="shared" si="16"/>
        <v>#VALUE!</v>
      </c>
      <c r="I159" s="372" t="e">
        <f t="shared" si="18"/>
        <v>#VALUE!</v>
      </c>
      <c r="J159" s="366" t="e">
        <f t="shared" si="18"/>
        <v>#VALUE!</v>
      </c>
      <c r="K159" s="366">
        <f t="shared" si="18"/>
        <v>0</v>
      </c>
      <c r="L159" s="373" t="e">
        <f t="shared" si="18"/>
        <v>#VALUE!</v>
      </c>
    </row>
    <row r="160" spans="1:12">
      <c r="A160" s="212" t="s">
        <v>26</v>
      </c>
      <c r="B160" s="275">
        <v>11990910</v>
      </c>
      <c r="D160" s="240" t="e">
        <v>#VALUE!</v>
      </c>
      <c r="E160" s="231" t="e">
        <v>#VALUE!</v>
      </c>
      <c r="F160" s="231">
        <v>0</v>
      </c>
      <c r="G160" s="241" t="e">
        <f>SUM(E160:F160)</f>
        <v>#VALUE!</v>
      </c>
      <c r="I160" s="372" t="e">
        <f t="shared" si="18"/>
        <v>#VALUE!</v>
      </c>
      <c r="J160" s="366" t="e">
        <f t="shared" si="18"/>
        <v>#VALUE!</v>
      </c>
      <c r="K160" s="366">
        <f t="shared" si="18"/>
        <v>0</v>
      </c>
      <c r="L160" s="373" t="e">
        <f t="shared" si="18"/>
        <v>#VALUE!</v>
      </c>
    </row>
    <row r="161" spans="1:12">
      <c r="A161" s="212" t="s">
        <v>281</v>
      </c>
      <c r="B161" s="275">
        <v>11990990</v>
      </c>
      <c r="D161" s="243" t="e">
        <v>#VALUE!</v>
      </c>
      <c r="E161" s="222" t="e">
        <v>#VALUE!</v>
      </c>
      <c r="F161" s="222">
        <v>0</v>
      </c>
      <c r="G161" s="244" t="e">
        <f t="shared" si="16"/>
        <v>#VALUE!</v>
      </c>
      <c r="I161" s="374" t="e">
        <f t="shared" si="18"/>
        <v>#VALUE!</v>
      </c>
      <c r="J161" s="363" t="e">
        <f t="shared" si="18"/>
        <v>#VALUE!</v>
      </c>
      <c r="K161" s="363">
        <f t="shared" si="18"/>
        <v>0</v>
      </c>
      <c r="L161" s="375" t="e">
        <f t="shared" si="18"/>
        <v>#VALUE!</v>
      </c>
    </row>
    <row r="162" spans="1:12">
      <c r="A162" s="248" t="s">
        <v>282</v>
      </c>
      <c r="D162" s="213" t="e">
        <f>SUM(D157:D161)</f>
        <v>#VALUE!</v>
      </c>
      <c r="E162" s="213" t="e">
        <f>SUM(E157:E161)</f>
        <v>#VALUE!</v>
      </c>
      <c r="F162" s="213">
        <f>SUM(F157:F161)</f>
        <v>0</v>
      </c>
      <c r="G162" s="213" t="e">
        <f>SUM(G157:G161)</f>
        <v>#VALUE!</v>
      </c>
      <c r="I162" s="359" t="e">
        <f>SUM(I157:I161)</f>
        <v>#VALUE!</v>
      </c>
      <c r="J162" s="359" t="e">
        <f>SUM(J157:J161)</f>
        <v>#VALUE!</v>
      </c>
      <c r="K162" s="359">
        <f>SUM(K157:K161)</f>
        <v>0</v>
      </c>
      <c r="L162" s="359" t="e">
        <f>SUM(L157:L161)</f>
        <v>#VALUE!</v>
      </c>
    </row>
    <row r="163" spans="1:12" ht="15" thickBot="1">
      <c r="A163" s="212" t="s">
        <v>164</v>
      </c>
      <c r="D163" s="228" t="e">
        <f>SUM(D162,D155:D156,D152)</f>
        <v>#VALUE!</v>
      </c>
      <c r="E163" s="228" t="e">
        <f>SUM(E162,E155:E156,E152)</f>
        <v>#VALUE!</v>
      </c>
      <c r="F163" s="228">
        <f>SUM(F162,F155:F156,F152)</f>
        <v>0</v>
      </c>
      <c r="G163" s="228" t="e">
        <f>SUM(G162,G155:G156,G152)</f>
        <v>#VALUE!</v>
      </c>
      <c r="I163" s="365" t="e">
        <f>SUM(I162,I155:I156,I152)</f>
        <v>#VALUE!</v>
      </c>
      <c r="J163" s="365" t="e">
        <f>SUM(J162,J155:J156,J152)</f>
        <v>#VALUE!</v>
      </c>
      <c r="K163" s="365">
        <f>SUM(K162,K155:K156,K152)</f>
        <v>0</v>
      </c>
      <c r="L163" s="365" t="e">
        <f>SUM(L162,L155:L156,L152)</f>
        <v>#VALUE!</v>
      </c>
    </row>
    <row r="164" spans="1:12" ht="15" thickTop="1">
      <c r="I164" s="367" t="e">
        <f>I163-'eng2-4_BS'!H23</f>
        <v>#VALUE!</v>
      </c>
      <c r="J164" s="367"/>
      <c r="K164" s="367"/>
      <c r="L164" s="367" t="e">
        <f>L163-'eng2-4_BS'!D23</f>
        <v>#VALUE!</v>
      </c>
    </row>
    <row r="166" spans="1:12">
      <c r="A166" s="211" t="s">
        <v>283</v>
      </c>
      <c r="B166" s="211" t="s">
        <v>284</v>
      </c>
    </row>
    <row r="167" spans="1:12">
      <c r="A167" s="248" t="s">
        <v>285</v>
      </c>
    </row>
    <row r="168" spans="1:12">
      <c r="A168" s="212" t="s">
        <v>286</v>
      </c>
      <c r="D168" s="213">
        <v>17868170</v>
      </c>
      <c r="G168" s="213">
        <v>3705242383.6144667</v>
      </c>
      <c r="I168" s="359">
        <f t="shared" ref="I168:I177" si="19">ROUND(D168/1000,0)</f>
        <v>17868</v>
      </c>
      <c r="L168" s="359">
        <f t="shared" ref="L168:L176" si="20">ROUND(G168/1000,0)</f>
        <v>3705242</v>
      </c>
    </row>
    <row r="169" spans="1:12">
      <c r="A169" s="212" t="s">
        <v>287</v>
      </c>
      <c r="G169" s="213">
        <v>148201099.19999999</v>
      </c>
      <c r="I169" s="359">
        <f t="shared" si="19"/>
        <v>0</v>
      </c>
      <c r="L169" s="359">
        <f t="shared" si="20"/>
        <v>148201</v>
      </c>
    </row>
    <row r="170" spans="1:12">
      <c r="A170" s="212" t="s">
        <v>288</v>
      </c>
      <c r="G170" s="213">
        <v>0</v>
      </c>
      <c r="I170" s="359">
        <f t="shared" si="19"/>
        <v>0</v>
      </c>
      <c r="L170" s="359">
        <f t="shared" si="20"/>
        <v>0</v>
      </c>
    </row>
    <row r="171" spans="1:12">
      <c r="A171" s="212" t="s">
        <v>289</v>
      </c>
      <c r="D171" s="212"/>
      <c r="E171" s="212"/>
      <c r="G171" s="213">
        <v>-51651719.5264</v>
      </c>
      <c r="I171" s="396">
        <f t="shared" si="19"/>
        <v>0</v>
      </c>
      <c r="J171" s="396"/>
      <c r="L171" s="359">
        <f t="shared" si="20"/>
        <v>-51652</v>
      </c>
    </row>
    <row r="172" spans="1:12">
      <c r="A172" s="212" t="s">
        <v>290</v>
      </c>
      <c r="G172" s="213">
        <v>163646658.90441605</v>
      </c>
      <c r="I172" s="359">
        <f t="shared" si="19"/>
        <v>0</v>
      </c>
      <c r="L172" s="359">
        <f t="shared" si="20"/>
        <v>163647</v>
      </c>
    </row>
    <row r="173" spans="1:12">
      <c r="A173" s="212" t="s">
        <v>291</v>
      </c>
      <c r="G173" s="213">
        <v>0</v>
      </c>
      <c r="I173" s="359">
        <f t="shared" si="19"/>
        <v>0</v>
      </c>
      <c r="L173" s="359">
        <f t="shared" si="20"/>
        <v>0</v>
      </c>
    </row>
    <row r="174" spans="1:12">
      <c r="A174" s="212" t="s">
        <v>292</v>
      </c>
      <c r="G174" s="213">
        <v>0</v>
      </c>
      <c r="I174" s="359">
        <f t="shared" si="19"/>
        <v>0</v>
      </c>
      <c r="L174" s="359">
        <f t="shared" si="20"/>
        <v>0</v>
      </c>
    </row>
    <row r="175" spans="1:12">
      <c r="A175" s="212" t="s">
        <v>293</v>
      </c>
      <c r="I175" s="359">
        <f t="shared" si="19"/>
        <v>0</v>
      </c>
      <c r="L175" s="359">
        <f t="shared" si="20"/>
        <v>0</v>
      </c>
    </row>
    <row r="176" spans="1:12">
      <c r="A176" s="212" t="s">
        <v>294</v>
      </c>
      <c r="G176" s="213">
        <v>0</v>
      </c>
      <c r="I176" s="359">
        <f t="shared" si="19"/>
        <v>0</v>
      </c>
      <c r="L176" s="359">
        <f t="shared" si="20"/>
        <v>0</v>
      </c>
    </row>
    <row r="177" spans="1:12">
      <c r="A177" s="212" t="s">
        <v>295</v>
      </c>
      <c r="G177" s="213">
        <v>-242050353.933397</v>
      </c>
      <c r="I177" s="359">
        <f t="shared" si="19"/>
        <v>0</v>
      </c>
      <c r="L177" s="403">
        <f>ROUND(G177/1000,0)</f>
        <v>-242050</v>
      </c>
    </row>
    <row r="178" spans="1:12" ht="15" thickBot="1">
      <c r="A178" s="212" t="s">
        <v>296</v>
      </c>
      <c r="D178" s="228">
        <f>SUM(D168:D177)</f>
        <v>17868170</v>
      </c>
      <c r="G178" s="228">
        <f>SUM(G168:G177)</f>
        <v>3723388068.2590857</v>
      </c>
      <c r="I178" s="365">
        <f>SUM(I168:I177)</f>
        <v>17868</v>
      </c>
      <c r="L178" s="365">
        <f>SUM(L168:L177)</f>
        <v>3723388</v>
      </c>
    </row>
    <row r="179" spans="1:12" ht="15" thickTop="1">
      <c r="D179" s="231"/>
      <c r="G179" s="231"/>
      <c r="I179" s="391">
        <f>I178-'eng2-4_BS'!H29</f>
        <v>0</v>
      </c>
      <c r="J179" s="367"/>
      <c r="K179" s="367"/>
      <c r="L179" s="391">
        <f>L178-'eng2-4_BS'!D29</f>
        <v>0</v>
      </c>
    </row>
    <row r="180" spans="1:12">
      <c r="A180" s="211" t="s">
        <v>297</v>
      </c>
      <c r="B180" s="211" t="s">
        <v>298</v>
      </c>
    </row>
    <row r="181" spans="1:12">
      <c r="A181" s="248" t="s">
        <v>299</v>
      </c>
    </row>
    <row r="182" spans="1:12">
      <c r="A182" s="212" t="s">
        <v>286</v>
      </c>
      <c r="D182" s="213">
        <v>21004078.439999998</v>
      </c>
      <c r="G182" s="213">
        <v>1228956976.0044374</v>
      </c>
      <c r="I182" s="359">
        <f t="shared" ref="I182:I191" si="21">ROUND(D182/1000,0)</f>
        <v>21004</v>
      </c>
      <c r="L182" s="359">
        <f t="shared" ref="L182:L191" si="22">ROUND(G182/1000,0)</f>
        <v>1228957</v>
      </c>
    </row>
    <row r="183" spans="1:12">
      <c r="A183" s="212" t="s">
        <v>287</v>
      </c>
      <c r="G183" s="213">
        <v>0</v>
      </c>
      <c r="I183" s="359">
        <f t="shared" si="21"/>
        <v>0</v>
      </c>
      <c r="L183" s="359">
        <f t="shared" si="22"/>
        <v>0</v>
      </c>
    </row>
    <row r="184" spans="1:12">
      <c r="A184" s="212" t="s">
        <v>288</v>
      </c>
      <c r="G184" s="213">
        <v>0</v>
      </c>
      <c r="I184" s="359">
        <f t="shared" si="21"/>
        <v>0</v>
      </c>
      <c r="L184" s="359">
        <f t="shared" si="22"/>
        <v>0</v>
      </c>
    </row>
    <row r="185" spans="1:12">
      <c r="A185" s="212" t="s">
        <v>289</v>
      </c>
      <c r="D185" s="212"/>
      <c r="E185" s="212"/>
      <c r="G185" s="213">
        <v>-17257900</v>
      </c>
      <c r="I185" s="359">
        <f t="shared" si="21"/>
        <v>0</v>
      </c>
      <c r="L185" s="359">
        <f t="shared" si="22"/>
        <v>-17258</v>
      </c>
    </row>
    <row r="186" spans="1:12">
      <c r="A186" s="212" t="s">
        <v>300</v>
      </c>
      <c r="G186" s="213">
        <v>45172185.047463961</v>
      </c>
      <c r="I186" s="359">
        <f t="shared" si="21"/>
        <v>0</v>
      </c>
      <c r="L186" s="359">
        <f t="shared" si="22"/>
        <v>45172</v>
      </c>
    </row>
    <row r="187" spans="1:12">
      <c r="A187" s="212" t="s">
        <v>291</v>
      </c>
      <c r="G187" s="213">
        <v>-411400.56759999995</v>
      </c>
      <c r="I187" s="359">
        <f t="shared" si="21"/>
        <v>0</v>
      </c>
      <c r="L187" s="359">
        <f t="shared" si="22"/>
        <v>-411</v>
      </c>
    </row>
    <row r="188" spans="1:12">
      <c r="A188" s="212" t="s">
        <v>292</v>
      </c>
      <c r="G188" s="213">
        <v>75189.576000000001</v>
      </c>
      <c r="I188" s="359">
        <f t="shared" si="21"/>
        <v>0</v>
      </c>
      <c r="L188" s="359">
        <f t="shared" si="22"/>
        <v>75</v>
      </c>
    </row>
    <row r="189" spans="1:12">
      <c r="A189" s="212" t="s">
        <v>293</v>
      </c>
      <c r="G189" s="213">
        <v>0</v>
      </c>
      <c r="I189" s="359">
        <f t="shared" si="21"/>
        <v>0</v>
      </c>
      <c r="L189" s="359">
        <f t="shared" si="22"/>
        <v>0</v>
      </c>
    </row>
    <row r="190" spans="1:12">
      <c r="A190" s="212" t="s">
        <v>294</v>
      </c>
      <c r="G190" s="213">
        <v>0</v>
      </c>
      <c r="I190" s="359">
        <f t="shared" si="21"/>
        <v>0</v>
      </c>
      <c r="L190" s="359">
        <f t="shared" si="22"/>
        <v>0</v>
      </c>
    </row>
    <row r="191" spans="1:12">
      <c r="A191" s="212" t="s">
        <v>295</v>
      </c>
      <c r="G191" s="213">
        <v>-89359827.672649026</v>
      </c>
      <c r="I191" s="359">
        <f t="shared" si="21"/>
        <v>0</v>
      </c>
      <c r="L191" s="359">
        <f t="shared" si="22"/>
        <v>-89360</v>
      </c>
    </row>
    <row r="192" spans="1:12" ht="15" thickBot="1">
      <c r="A192" s="212" t="s">
        <v>296</v>
      </c>
      <c r="D192" s="228">
        <f>SUM(D182:D191)</f>
        <v>21004078.439999998</v>
      </c>
      <c r="G192" s="228">
        <f>SUM(G182:G191)</f>
        <v>1167175222.3876524</v>
      </c>
      <c r="I192" s="365">
        <f>SUM(I182:I191)</f>
        <v>21004</v>
      </c>
      <c r="L192" s="365">
        <f>SUM(L182:L191)</f>
        <v>1167175</v>
      </c>
    </row>
    <row r="193" spans="1:14" ht="15" thickTop="1">
      <c r="I193" s="391">
        <f>I192-'eng2-4_BS'!H31</f>
        <v>0</v>
      </c>
      <c r="J193" s="367"/>
      <c r="K193" s="367"/>
      <c r="L193" s="391">
        <f>L192-'eng2-4_BS'!D31</f>
        <v>0</v>
      </c>
    </row>
    <row r="194" spans="1:14">
      <c r="A194" s="248" t="s">
        <v>301</v>
      </c>
    </row>
    <row r="195" spans="1:14">
      <c r="A195" s="207" t="s">
        <v>286</v>
      </c>
      <c r="D195" s="213">
        <f>SUM(D182,D168)</f>
        <v>38872248.439999998</v>
      </c>
      <c r="G195" s="213">
        <f t="shared" ref="G195:G204" si="23">SUM(G182,G168)</f>
        <v>4934199359.6189041</v>
      </c>
      <c r="I195" s="359">
        <f>I168+I182</f>
        <v>38872</v>
      </c>
      <c r="L195" s="359">
        <f t="shared" ref="L195:L204" si="24">L168+L182</f>
        <v>4934199</v>
      </c>
    </row>
    <row r="196" spans="1:14">
      <c r="A196" s="212" t="s">
        <v>287</v>
      </c>
      <c r="G196" s="213">
        <f t="shared" si="23"/>
        <v>148201099.19999999</v>
      </c>
      <c r="I196" s="359">
        <f t="shared" ref="I196:I204" si="25">I169+I183</f>
        <v>0</v>
      </c>
      <c r="L196" s="359">
        <f>L169+L183</f>
        <v>148201</v>
      </c>
    </row>
    <row r="197" spans="1:14">
      <c r="A197" s="212" t="s">
        <v>288</v>
      </c>
      <c r="G197" s="213">
        <f t="shared" si="23"/>
        <v>0</v>
      </c>
      <c r="I197" s="359">
        <f t="shared" si="25"/>
        <v>0</v>
      </c>
      <c r="L197" s="359">
        <f t="shared" si="24"/>
        <v>0</v>
      </c>
    </row>
    <row r="198" spans="1:14">
      <c r="A198" s="212" t="s">
        <v>289</v>
      </c>
      <c r="G198" s="213">
        <f t="shared" si="23"/>
        <v>-68909619.5264</v>
      </c>
      <c r="I198" s="359">
        <f t="shared" si="25"/>
        <v>0</v>
      </c>
      <c r="L198" s="359">
        <f t="shared" si="24"/>
        <v>-68910</v>
      </c>
    </row>
    <row r="199" spans="1:14">
      <c r="A199" s="212" t="s">
        <v>300</v>
      </c>
      <c r="G199" s="213">
        <f t="shared" si="23"/>
        <v>208818843.95188001</v>
      </c>
      <c r="I199" s="359">
        <f t="shared" si="25"/>
        <v>0</v>
      </c>
      <c r="L199" s="359">
        <f t="shared" si="24"/>
        <v>208819</v>
      </c>
    </row>
    <row r="200" spans="1:14">
      <c r="A200" s="212" t="s">
        <v>291</v>
      </c>
      <c r="G200" s="213">
        <f t="shared" si="23"/>
        <v>-411400.56759999995</v>
      </c>
      <c r="I200" s="359">
        <f t="shared" si="25"/>
        <v>0</v>
      </c>
      <c r="L200" s="359">
        <f t="shared" si="24"/>
        <v>-411</v>
      </c>
    </row>
    <row r="201" spans="1:14">
      <c r="A201" s="212" t="s">
        <v>292</v>
      </c>
      <c r="G201" s="213">
        <f t="shared" si="23"/>
        <v>75189.576000000001</v>
      </c>
      <c r="I201" s="359">
        <f t="shared" si="25"/>
        <v>0</v>
      </c>
      <c r="L201" s="359">
        <f t="shared" si="24"/>
        <v>75</v>
      </c>
    </row>
    <row r="202" spans="1:14">
      <c r="A202" s="212" t="s">
        <v>293</v>
      </c>
      <c r="G202" s="213">
        <f t="shared" si="23"/>
        <v>0</v>
      </c>
      <c r="I202" s="359">
        <f t="shared" si="25"/>
        <v>0</v>
      </c>
      <c r="L202" s="359">
        <f t="shared" si="24"/>
        <v>0</v>
      </c>
    </row>
    <row r="203" spans="1:14">
      <c r="A203" s="212" t="s">
        <v>294</v>
      </c>
      <c r="G203" s="213">
        <f t="shared" si="23"/>
        <v>0</v>
      </c>
      <c r="I203" s="359">
        <f t="shared" si="25"/>
        <v>0</v>
      </c>
      <c r="L203" s="359">
        <f t="shared" si="24"/>
        <v>0</v>
      </c>
    </row>
    <row r="204" spans="1:14">
      <c r="A204" s="212" t="s">
        <v>295</v>
      </c>
      <c r="G204" s="213">
        <f t="shared" si="23"/>
        <v>-331410181.60604602</v>
      </c>
      <c r="I204" s="359">
        <f t="shared" si="25"/>
        <v>0</v>
      </c>
      <c r="L204" s="359">
        <f t="shared" si="24"/>
        <v>-331410</v>
      </c>
    </row>
    <row r="205" spans="1:14" ht="15" thickBot="1">
      <c r="A205" s="207" t="s">
        <v>296</v>
      </c>
      <c r="D205" s="228">
        <f>SUM(D195:D204)</f>
        <v>38872248.439999998</v>
      </c>
      <c r="G205" s="228">
        <f>SUM(G195:G204)</f>
        <v>4890563290.646739</v>
      </c>
      <c r="I205" s="365">
        <f>SUM(I195:I204)</f>
        <v>38872</v>
      </c>
      <c r="L205" s="365">
        <f>SUM(L195:L204)</f>
        <v>4890563</v>
      </c>
    </row>
    <row r="206" spans="1:14" ht="15" thickTop="1">
      <c r="D206" s="213">
        <f>D205-D192-D178</f>
        <v>0</v>
      </c>
      <c r="G206" s="213">
        <f>G205-G192-G178</f>
        <v>0</v>
      </c>
      <c r="I206" s="367">
        <f>I205-SUM(I192,I178)</f>
        <v>0</v>
      </c>
      <c r="J206" s="367"/>
      <c r="K206" s="367"/>
      <c r="L206" s="367">
        <f>L205-'eng2-4_BS'!D29-'eng2-4_BS'!D31</f>
        <v>0</v>
      </c>
    </row>
    <row r="208" spans="1:14">
      <c r="B208" s="1094" t="s">
        <v>9</v>
      </c>
      <c r="C208" s="1094"/>
      <c r="D208" s="1094"/>
      <c r="E208" s="1094"/>
      <c r="F208" s="1094"/>
      <c r="G208" s="1094"/>
      <c r="I208" s="1094" t="s">
        <v>9</v>
      </c>
      <c r="J208" s="1094"/>
      <c r="K208" s="1094"/>
      <c r="L208" s="1094"/>
      <c r="M208" s="1094"/>
      <c r="N208" s="1094"/>
    </row>
    <row r="209" spans="1:14">
      <c r="B209" s="285" t="s">
        <v>302</v>
      </c>
      <c r="C209" s="274" t="s">
        <v>303</v>
      </c>
      <c r="D209" s="274" t="s">
        <v>304</v>
      </c>
      <c r="E209" s="208" t="s">
        <v>305</v>
      </c>
      <c r="F209" s="208" t="s">
        <v>306</v>
      </c>
      <c r="G209" s="208" t="s">
        <v>289</v>
      </c>
      <c r="I209" s="397" t="s">
        <v>302</v>
      </c>
      <c r="J209" s="358" t="s">
        <v>303</v>
      </c>
      <c r="K209" s="358" t="s">
        <v>304</v>
      </c>
      <c r="L209" s="357" t="s">
        <v>305</v>
      </c>
      <c r="M209" s="208" t="s">
        <v>306</v>
      </c>
      <c r="N209" s="208" t="s">
        <v>289</v>
      </c>
    </row>
    <row r="210" spans="1:14">
      <c r="A210" s="286" t="s">
        <v>285</v>
      </c>
    </row>
    <row r="211" spans="1:14">
      <c r="A211" s="287" t="s">
        <v>307</v>
      </c>
      <c r="B211" s="272">
        <v>13500000</v>
      </c>
      <c r="C211" s="288" t="e">
        <v>#VALUE!</v>
      </c>
      <c r="D211" s="213">
        <v>50383452.284943171</v>
      </c>
      <c r="E211" s="213">
        <v>0</v>
      </c>
      <c r="F211" s="213">
        <f>SUM(D211:E211)</f>
        <v>50383452.284943171</v>
      </c>
      <c r="G211" s="213">
        <v>0</v>
      </c>
      <c r="I211" s="359">
        <f>ROUND(B211/1000000,0)</f>
        <v>14</v>
      </c>
      <c r="J211" s="359" t="e">
        <f>ROUND(C211/1000000,0)</f>
        <v>#VALUE!</v>
      </c>
      <c r="K211" s="359">
        <f>ROUND(D211/1000000,0)</f>
        <v>50</v>
      </c>
      <c r="L211" s="359">
        <f>ROUND(E211/1000000,0)</f>
        <v>0</v>
      </c>
      <c r="M211" s="215">
        <f>SUM(K211:L211)</f>
        <v>50</v>
      </c>
      <c r="N211" s="215">
        <f>ROUND(G211/1000000,0)</f>
        <v>0</v>
      </c>
    </row>
    <row r="212" spans="1:14">
      <c r="A212" s="289" t="s">
        <v>308</v>
      </c>
      <c r="B212" s="221">
        <v>147</v>
      </c>
      <c r="C212" s="290">
        <v>55</v>
      </c>
      <c r="D212" s="213">
        <v>105243389.15188256</v>
      </c>
      <c r="E212" s="213">
        <v>0</v>
      </c>
      <c r="F212" s="213">
        <f>SUM(D212:E212)</f>
        <v>105243389.15188256</v>
      </c>
      <c r="G212" s="213">
        <v>0</v>
      </c>
      <c r="I212" s="362">
        <v>147</v>
      </c>
      <c r="J212" s="362">
        <v>55</v>
      </c>
      <c r="K212" s="359">
        <f t="shared" ref="K212:L215" si="26">ROUND(D212/1000000,0)</f>
        <v>105</v>
      </c>
      <c r="L212" s="359">
        <f t="shared" si="26"/>
        <v>0</v>
      </c>
      <c r="M212" s="215">
        <f>SUM(K212:L212)</f>
        <v>105</v>
      </c>
      <c r="N212" s="215">
        <f>ROUND(G212/1000000,0)</f>
        <v>0</v>
      </c>
    </row>
    <row r="213" spans="1:14">
      <c r="A213" s="289" t="s">
        <v>309</v>
      </c>
      <c r="B213" s="221">
        <v>1978</v>
      </c>
      <c r="C213" s="291">
        <v>2964</v>
      </c>
      <c r="D213" s="213">
        <v>2929443759.6432686</v>
      </c>
      <c r="E213" s="213">
        <v>0</v>
      </c>
      <c r="F213" s="213">
        <f>SUM(D213:E213)</f>
        <v>2929443759.6432686</v>
      </c>
      <c r="G213" s="213">
        <v>0</v>
      </c>
      <c r="I213" s="362">
        <v>1978</v>
      </c>
      <c r="J213" s="362">
        <v>2964</v>
      </c>
      <c r="K213" s="403">
        <f>ROUND(D213/1000000,0)+1</f>
        <v>2930</v>
      </c>
      <c r="L213" s="359">
        <f t="shared" si="26"/>
        <v>0</v>
      </c>
      <c r="M213" s="215">
        <f>SUM(K213:L213)</f>
        <v>2930</v>
      </c>
      <c r="N213" s="215">
        <f>ROUND(G213/1000000,0)</f>
        <v>0</v>
      </c>
    </row>
    <row r="214" spans="1:14">
      <c r="A214" s="289" t="s">
        <v>310</v>
      </c>
      <c r="B214" s="221">
        <v>326</v>
      </c>
      <c r="C214" s="291">
        <v>482158945.837506</v>
      </c>
      <c r="D214" s="213">
        <v>606399064.0344516</v>
      </c>
      <c r="E214" s="213">
        <v>0</v>
      </c>
      <c r="F214" s="213">
        <f>SUM(D214:E214)</f>
        <v>606399064.0344516</v>
      </c>
      <c r="G214" s="213">
        <v>-51651719.5264</v>
      </c>
      <c r="I214" s="362">
        <v>326</v>
      </c>
      <c r="J214" s="362">
        <v>482</v>
      </c>
      <c r="K214" s="359">
        <f t="shared" si="26"/>
        <v>606</v>
      </c>
      <c r="L214" s="359">
        <f t="shared" si="26"/>
        <v>0</v>
      </c>
      <c r="M214" s="215">
        <f>SUM(K214:L214)</f>
        <v>606</v>
      </c>
      <c r="N214" s="215">
        <f>ROUND(G214/1000000,0)</f>
        <v>-52</v>
      </c>
    </row>
    <row r="215" spans="1:14" ht="28.8">
      <c r="A215" s="289" t="s">
        <v>311</v>
      </c>
      <c r="B215" s="221">
        <v>20000000</v>
      </c>
      <c r="C215" s="291">
        <v>36</v>
      </c>
      <c r="D215" s="213">
        <v>31918399.796</v>
      </c>
      <c r="E215" s="213">
        <v>0</v>
      </c>
      <c r="F215" s="213">
        <f>SUM(D215:E215)</f>
        <v>31918399.796</v>
      </c>
      <c r="G215" s="213">
        <v>0</v>
      </c>
      <c r="I215" s="359">
        <f>ROUND(B215/1000000,0)</f>
        <v>20</v>
      </c>
      <c r="J215" s="362">
        <v>36</v>
      </c>
      <c r="K215" s="359">
        <f t="shared" si="26"/>
        <v>32</v>
      </c>
      <c r="L215" s="359">
        <f t="shared" si="26"/>
        <v>0</v>
      </c>
      <c r="M215" s="215">
        <f>SUM(K215:L215)</f>
        <v>32</v>
      </c>
      <c r="N215" s="215">
        <f>ROUND(G215/1000000,0)</f>
        <v>0</v>
      </c>
    </row>
    <row r="216" spans="1:14">
      <c r="B216" s="213"/>
      <c r="C216" s="292" t="e">
        <f>SUM(C211:C215)</f>
        <v>#VALUE!</v>
      </c>
      <c r="D216" s="292">
        <f>SUM(D211:D215)</f>
        <v>3723388064.9105458</v>
      </c>
      <c r="E216" s="292">
        <f>SUM(E211:E215)</f>
        <v>0</v>
      </c>
      <c r="F216" s="292">
        <f>SUM(F211:F215)</f>
        <v>3723388064.9105458</v>
      </c>
      <c r="G216" s="292">
        <f>SUM(G211:G215)</f>
        <v>-51651719.5264</v>
      </c>
      <c r="J216" s="398" t="e">
        <f>SUM(J211:J215)</f>
        <v>#VALUE!</v>
      </c>
      <c r="K216" s="398">
        <f>SUM(K211:K215)</f>
        <v>3723</v>
      </c>
      <c r="L216" s="398">
        <f>SUM(L211:L215)</f>
        <v>0</v>
      </c>
      <c r="M216" s="292">
        <f>SUM(M211:M215)</f>
        <v>3723</v>
      </c>
      <c r="N216" s="292">
        <f>SUM(N211:N215)</f>
        <v>-52</v>
      </c>
    </row>
    <row r="217" spans="1:14">
      <c r="M217" s="293">
        <f>M216-ROUND(L178/1000,0)</f>
        <v>0</v>
      </c>
    </row>
    <row r="218" spans="1:14">
      <c r="A218" s="294" t="s">
        <v>210</v>
      </c>
    </row>
    <row r="219" spans="1:14">
      <c r="A219" s="295" t="s">
        <v>312</v>
      </c>
      <c r="B219" s="291"/>
      <c r="C219" s="288" t="e">
        <v>#VALUE!</v>
      </c>
      <c r="D219" s="213">
        <v>205823252.0726881</v>
      </c>
      <c r="E219" s="213">
        <v>0</v>
      </c>
      <c r="F219" s="213">
        <f t="shared" ref="F219:F224" si="27">SUM(D219:E219)</f>
        <v>205823252.0726881</v>
      </c>
      <c r="G219" s="213">
        <v>-17257900</v>
      </c>
      <c r="I219" s="362">
        <v>9</v>
      </c>
      <c r="J219" s="359" t="e">
        <f t="shared" ref="J219:L222" si="28">ROUND(C219/1000000,0)</f>
        <v>#VALUE!</v>
      </c>
      <c r="K219" s="359">
        <f t="shared" si="28"/>
        <v>206</v>
      </c>
      <c r="L219" s="359">
        <f t="shared" si="28"/>
        <v>0</v>
      </c>
      <c r="M219" s="215">
        <f t="shared" ref="M219:M224" si="29">SUM(K219:L219)</f>
        <v>206</v>
      </c>
      <c r="N219" s="215">
        <f>ROUND(G219/1000000,0)</f>
        <v>-17</v>
      </c>
    </row>
    <row r="220" spans="1:14">
      <c r="A220" s="295" t="s">
        <v>313</v>
      </c>
      <c r="B220" s="291"/>
      <c r="C220" s="288" t="e">
        <v>#VALUE!</v>
      </c>
      <c r="D220" s="213">
        <v>21825743.730969947</v>
      </c>
      <c r="E220" s="213">
        <v>0</v>
      </c>
      <c r="F220" s="213">
        <f t="shared" si="27"/>
        <v>21825743.730969947</v>
      </c>
      <c r="G220" s="213">
        <v>0</v>
      </c>
      <c r="I220" s="362">
        <v>22</v>
      </c>
      <c r="J220" s="359" t="e">
        <f t="shared" si="28"/>
        <v>#VALUE!</v>
      </c>
      <c r="K220" s="359">
        <f t="shared" si="28"/>
        <v>22</v>
      </c>
      <c r="L220" s="359">
        <f t="shared" si="28"/>
        <v>0</v>
      </c>
      <c r="M220" s="215">
        <f t="shared" si="29"/>
        <v>22</v>
      </c>
      <c r="N220" s="215">
        <f>ROUND(G220/1000000,0)</f>
        <v>0</v>
      </c>
    </row>
    <row r="221" spans="1:14">
      <c r="A221" s="296" t="s">
        <v>314</v>
      </c>
      <c r="B221" s="291"/>
      <c r="C221" s="288" t="e">
        <v>#VALUE!</v>
      </c>
      <c r="D221" s="213">
        <v>795626.95779999997</v>
      </c>
      <c r="E221" s="213">
        <v>0</v>
      </c>
      <c r="F221" s="213">
        <f t="shared" si="27"/>
        <v>795626.95779999997</v>
      </c>
      <c r="G221" s="213">
        <v>0</v>
      </c>
      <c r="I221" s="362">
        <v>2</v>
      </c>
      <c r="J221" s="359" t="e">
        <f t="shared" si="28"/>
        <v>#VALUE!</v>
      </c>
      <c r="K221" s="359">
        <f t="shared" si="28"/>
        <v>1</v>
      </c>
      <c r="L221" s="359">
        <f t="shared" si="28"/>
        <v>0</v>
      </c>
      <c r="M221" s="215">
        <f t="shared" si="29"/>
        <v>1</v>
      </c>
      <c r="N221" s="215">
        <f>ROUND(G221/1000000,0)</f>
        <v>0</v>
      </c>
    </row>
    <row r="222" spans="1:14">
      <c r="A222" s="296" t="s">
        <v>315</v>
      </c>
      <c r="B222" s="291"/>
      <c r="C222" s="221">
        <v>930239686.3319999</v>
      </c>
      <c r="D222" s="213">
        <v>871203474.67193961</v>
      </c>
      <c r="E222" s="213">
        <v>0</v>
      </c>
      <c r="F222" s="213">
        <f t="shared" si="27"/>
        <v>871203474.67193961</v>
      </c>
      <c r="G222" s="213">
        <v>0</v>
      </c>
      <c r="I222" s="362">
        <v>975</v>
      </c>
      <c r="J222" s="359">
        <f t="shared" si="28"/>
        <v>930</v>
      </c>
      <c r="K222" s="403">
        <f>ROUND(D222/1000000,0)-1</f>
        <v>870</v>
      </c>
      <c r="L222" s="359">
        <f t="shared" si="28"/>
        <v>0</v>
      </c>
      <c r="M222" s="215">
        <f t="shared" si="29"/>
        <v>870</v>
      </c>
      <c r="N222" s="215">
        <f>ROUND(G222/1000000,0)</f>
        <v>0</v>
      </c>
    </row>
    <row r="223" spans="1:14" ht="28.8">
      <c r="A223" s="297" t="s">
        <v>316</v>
      </c>
      <c r="B223" s="291"/>
      <c r="C223" s="221"/>
      <c r="D223" s="213">
        <v>67527125.99594532</v>
      </c>
      <c r="E223" s="213">
        <v>0</v>
      </c>
      <c r="F223" s="213">
        <f t="shared" si="27"/>
        <v>67527125.99594532</v>
      </c>
      <c r="G223" s="213">
        <v>0</v>
      </c>
      <c r="I223" s="362">
        <v>18</v>
      </c>
      <c r="J223" s="362">
        <v>7</v>
      </c>
      <c r="K223" s="359">
        <f>ROUND(D223/1000000,0)</f>
        <v>68</v>
      </c>
      <c r="L223" s="359">
        <f>ROUND(E223/1000000,0)</f>
        <v>0</v>
      </c>
      <c r="M223" s="215">
        <f t="shared" si="29"/>
        <v>68</v>
      </c>
      <c r="N223" s="215">
        <f>ROUND(G223/1000000,0)</f>
        <v>0</v>
      </c>
    </row>
    <row r="224" spans="1:14">
      <c r="A224" s="298" t="s">
        <v>317</v>
      </c>
      <c r="B224" s="299" t="s">
        <v>318</v>
      </c>
      <c r="C224" s="291">
        <v>168646949.07962999</v>
      </c>
      <c r="D224" s="221">
        <v>0</v>
      </c>
      <c r="E224" s="221">
        <v>0</v>
      </c>
      <c r="F224" s="221">
        <f t="shared" si="27"/>
        <v>0</v>
      </c>
      <c r="G224" s="221">
        <v>0</v>
      </c>
      <c r="I224" s="362">
        <v>461</v>
      </c>
      <c r="J224" s="362">
        <f>ROUND(C224/1000000,0)</f>
        <v>169</v>
      </c>
      <c r="K224" s="362">
        <v>154</v>
      </c>
      <c r="L224" s="362">
        <v>-154</v>
      </c>
      <c r="M224" s="215">
        <f t="shared" si="29"/>
        <v>0</v>
      </c>
      <c r="N224" s="291">
        <v>0</v>
      </c>
    </row>
    <row r="225" spans="1:14">
      <c r="C225" s="292" t="e">
        <f>SUM(C219:C224)</f>
        <v>#VALUE!</v>
      </c>
      <c r="D225" s="292">
        <f>SUM(D219:D224)</f>
        <v>1167175223.429343</v>
      </c>
      <c r="E225" s="292">
        <f>SUM(E219:E224)</f>
        <v>0</v>
      </c>
      <c r="F225" s="292">
        <f>SUM(F219:F224)</f>
        <v>1167175223.429343</v>
      </c>
      <c r="G225" s="292">
        <f>SUM(G219:G224)</f>
        <v>-17257900</v>
      </c>
      <c r="I225" s="398">
        <f t="shared" ref="I225:N225" si="30">SUM(I219:I224)</f>
        <v>1487</v>
      </c>
      <c r="J225" s="398" t="e">
        <f t="shared" si="30"/>
        <v>#VALUE!</v>
      </c>
      <c r="K225" s="398">
        <f t="shared" si="30"/>
        <v>1321</v>
      </c>
      <c r="L225" s="398">
        <f t="shared" si="30"/>
        <v>-154</v>
      </c>
      <c r="M225" s="292">
        <f t="shared" si="30"/>
        <v>1167</v>
      </c>
      <c r="N225" s="292">
        <f t="shared" si="30"/>
        <v>-17</v>
      </c>
    </row>
    <row r="226" spans="1:14">
      <c r="A226" s="296"/>
      <c r="D226" s="300"/>
      <c r="I226" s="399"/>
      <c r="M226" s="293">
        <f>M225-ROUND(L192/1000,0)</f>
        <v>0</v>
      </c>
    </row>
    <row r="227" spans="1:14" ht="15" thickBot="1">
      <c r="A227" s="296"/>
      <c r="C227" s="319" t="e">
        <f>C216+C225</f>
        <v>#VALUE!</v>
      </c>
      <c r="D227" s="319">
        <f t="shared" ref="D227:N227" si="31">D216+D225</f>
        <v>4890563288.3398886</v>
      </c>
      <c r="E227" s="319">
        <f t="shared" si="31"/>
        <v>0</v>
      </c>
      <c r="F227" s="319">
        <f t="shared" si="31"/>
        <v>4890563288.3398886</v>
      </c>
      <c r="G227" s="319">
        <f t="shared" si="31"/>
        <v>-68909619.5264</v>
      </c>
      <c r="I227" s="400"/>
      <c r="J227" s="401" t="e">
        <f>J216+J225</f>
        <v>#VALUE!</v>
      </c>
      <c r="K227" s="401">
        <f t="shared" si="31"/>
        <v>5044</v>
      </c>
      <c r="L227" s="401">
        <f t="shared" si="31"/>
        <v>-154</v>
      </c>
      <c r="M227" s="319">
        <f t="shared" si="31"/>
        <v>4890</v>
      </c>
      <c r="N227" s="319">
        <f t="shared" si="31"/>
        <v>-69</v>
      </c>
    </row>
    <row r="228" spans="1:14" ht="15" thickTop="1">
      <c r="A228" s="296"/>
      <c r="D228" s="300"/>
      <c r="I228" s="399"/>
      <c r="M228" s="320"/>
    </row>
    <row r="229" spans="1:14" ht="14.25" customHeight="1">
      <c r="C229" s="1094" t="s">
        <v>319</v>
      </c>
      <c r="D229" s="1094"/>
      <c r="E229" s="1094"/>
      <c r="F229" s="1094"/>
      <c r="G229" s="1094"/>
      <c r="I229" s="1094" t="s">
        <v>319</v>
      </c>
      <c r="J229" s="1094"/>
      <c r="K229" s="1094"/>
      <c r="L229" s="1094"/>
      <c r="M229" s="1094"/>
    </row>
    <row r="230" spans="1:14">
      <c r="C230" s="274" t="s">
        <v>303</v>
      </c>
      <c r="E230" s="208" t="s">
        <v>305</v>
      </c>
      <c r="F230" s="208" t="s">
        <v>320</v>
      </c>
      <c r="G230" s="208" t="s">
        <v>289</v>
      </c>
      <c r="J230" s="358" t="s">
        <v>303</v>
      </c>
      <c r="K230" s="357" t="s">
        <v>305</v>
      </c>
      <c r="L230" s="357" t="s">
        <v>320</v>
      </c>
      <c r="M230" s="208" t="s">
        <v>289</v>
      </c>
    </row>
    <row r="231" spans="1:14">
      <c r="A231" s="286" t="s">
        <v>285</v>
      </c>
      <c r="C231" s="213"/>
    </row>
    <row r="232" spans="1:14">
      <c r="A232" s="287" t="s">
        <v>307</v>
      </c>
      <c r="C232" s="246" t="e">
        <f>C211</f>
        <v>#VALUE!</v>
      </c>
      <c r="E232" s="246">
        <f>E211</f>
        <v>0</v>
      </c>
      <c r="F232" s="246" t="e">
        <f>SUM(C232:E232)</f>
        <v>#VALUE!</v>
      </c>
      <c r="G232" s="246">
        <f>G211</f>
        <v>0</v>
      </c>
      <c r="J232" s="377" t="e">
        <f>ROUND(C232/1000000,0)</f>
        <v>#VALUE!</v>
      </c>
      <c r="K232" s="377">
        <f>ROUND(E232/1000,0)</f>
        <v>0</v>
      </c>
      <c r="L232" s="377" t="e">
        <f>SUM(J232:K232)</f>
        <v>#VALUE!</v>
      </c>
      <c r="M232" s="247">
        <f>ROUND(G232/1000,0)</f>
        <v>0</v>
      </c>
    </row>
    <row r="233" spans="1:14">
      <c r="C233" s="213"/>
      <c r="J233" s="367" t="e">
        <f>J232-ROUND(I178/1000,0)</f>
        <v>#VALUE!</v>
      </c>
      <c r="K233" s="367"/>
      <c r="L233" s="367"/>
      <c r="M233" s="293">
        <f>M232-ROUND(G211/1000,0)</f>
        <v>0</v>
      </c>
    </row>
    <row r="234" spans="1:14">
      <c r="A234" s="294" t="s">
        <v>210</v>
      </c>
      <c r="C234" s="213"/>
    </row>
    <row r="235" spans="1:14">
      <c r="A235" s="295" t="s">
        <v>312</v>
      </c>
      <c r="C235" s="213" t="e">
        <f>C219</f>
        <v>#VALUE!</v>
      </c>
      <c r="E235" s="213">
        <f>E219</f>
        <v>0</v>
      </c>
      <c r="F235" s="213" t="e">
        <f>SUM(C235:E235)</f>
        <v>#VALUE!</v>
      </c>
      <c r="G235" s="213">
        <f>G219</f>
        <v>-17257900</v>
      </c>
      <c r="J235" s="359" t="e">
        <f>ROUND(C235/1000000,0)</f>
        <v>#VALUE!</v>
      </c>
      <c r="K235" s="359">
        <f>ROUND(E235/1000,0)</f>
        <v>0</v>
      </c>
      <c r="L235" s="359" t="e">
        <f>SUM(J235:K235)</f>
        <v>#VALUE!</v>
      </c>
      <c r="M235" s="213">
        <f>ROUND(G235/1000000,0)</f>
        <v>-17</v>
      </c>
    </row>
    <row r="236" spans="1:14">
      <c r="A236" s="295" t="s">
        <v>313</v>
      </c>
      <c r="C236" s="213" t="e">
        <f>C220</f>
        <v>#VALUE!</v>
      </c>
      <c r="E236" s="213">
        <f>E220</f>
        <v>0</v>
      </c>
      <c r="F236" s="213" t="e">
        <f>SUM(C236:E236)</f>
        <v>#VALUE!</v>
      </c>
      <c r="G236" s="213">
        <f>G220</f>
        <v>0</v>
      </c>
      <c r="J236" s="359" t="e">
        <f>ROUND(C236/1000000,0)</f>
        <v>#VALUE!</v>
      </c>
      <c r="K236" s="359">
        <f>ROUND(E236/1000,0)</f>
        <v>0</v>
      </c>
      <c r="L236" s="359" t="e">
        <f>SUM(J236:K236)</f>
        <v>#VALUE!</v>
      </c>
      <c r="M236" s="213">
        <f>ROUND(G236/1000000,0)</f>
        <v>0</v>
      </c>
    </row>
    <row r="237" spans="1:14">
      <c r="A237" s="296" t="s">
        <v>314</v>
      </c>
      <c r="C237" s="213" t="e">
        <f>C221</f>
        <v>#VALUE!</v>
      </c>
      <c r="E237" s="213">
        <f>E221</f>
        <v>0</v>
      </c>
      <c r="F237" s="213" t="e">
        <f>SUM(C237:E237)</f>
        <v>#VALUE!</v>
      </c>
      <c r="G237" s="213">
        <f>G221</f>
        <v>0</v>
      </c>
      <c r="J237" s="359" t="e">
        <f>ROUND(C237/1000000,0)</f>
        <v>#VALUE!</v>
      </c>
      <c r="K237" s="359">
        <f>ROUND(E237/1000,0)</f>
        <v>0</v>
      </c>
      <c r="L237" s="359" t="e">
        <f>SUM(J237:K237)</f>
        <v>#VALUE!</v>
      </c>
      <c r="M237" s="213">
        <f>ROUND(G237/1000000,0)</f>
        <v>0</v>
      </c>
    </row>
    <row r="238" spans="1:14">
      <c r="C238" s="246" t="e">
        <f>SUM(C235:C237)</f>
        <v>#VALUE!</v>
      </c>
      <c r="E238" s="246">
        <f>SUM(E235:E237)</f>
        <v>0</v>
      </c>
      <c r="F238" s="246" t="e">
        <f>SUM(F235:F237)</f>
        <v>#VALUE!</v>
      </c>
      <c r="G238" s="246">
        <f>SUM(G235:G237)</f>
        <v>-17257900</v>
      </c>
      <c r="J238" s="377" t="e">
        <f>SUM(J235:J237)</f>
        <v>#VALUE!</v>
      </c>
      <c r="K238" s="377">
        <f>SUM(K235:K237)</f>
        <v>0</v>
      </c>
      <c r="L238" s="377" t="e">
        <f>SUM(L235:L237)</f>
        <v>#VALUE!</v>
      </c>
      <c r="M238" s="246">
        <f>SUM(M235:M237)</f>
        <v>-17</v>
      </c>
    </row>
    <row r="239" spans="1:14">
      <c r="C239" s="213"/>
      <c r="J239" s="367" t="e">
        <f>J238-ROUND(I192/1000,0)</f>
        <v>#VALUE!</v>
      </c>
      <c r="K239" s="367"/>
      <c r="L239" s="367"/>
      <c r="M239" s="284">
        <f>M238-ROUND(G235/1000000,0)</f>
        <v>0</v>
      </c>
    </row>
    <row r="240" spans="1:14" ht="15" thickBot="1">
      <c r="A240" s="212" t="s">
        <v>164</v>
      </c>
      <c r="C240" s="228" t="e">
        <f>SUM(C238,C232)</f>
        <v>#VALUE!</v>
      </c>
      <c r="E240" s="228">
        <f>SUM(E238,E232)</f>
        <v>0</v>
      </c>
      <c r="F240" s="228" t="e">
        <f>SUM(F238,F232)</f>
        <v>#VALUE!</v>
      </c>
      <c r="G240" s="228">
        <f>SUM(G238,G232)</f>
        <v>-17257900</v>
      </c>
      <c r="J240" s="365" t="e">
        <f>SUM(J238,J232)</f>
        <v>#VALUE!</v>
      </c>
      <c r="K240" s="365">
        <f>SUM(K238,K232)</f>
        <v>0</v>
      </c>
      <c r="L240" s="365" t="e">
        <f>SUM(L238,L232)</f>
        <v>#VALUE!</v>
      </c>
      <c r="M240" s="228">
        <f>SUM(M238,M232)</f>
        <v>-17</v>
      </c>
    </row>
    <row r="241" spans="1:13" ht="15" thickTop="1">
      <c r="J241" s="359" t="e">
        <f>J238-ROUND(I192/1000,0)</f>
        <v>#VALUE!</v>
      </c>
    </row>
    <row r="243" spans="1:13">
      <c r="A243" s="211" t="s">
        <v>321</v>
      </c>
      <c r="B243" s="211" t="s">
        <v>322</v>
      </c>
    </row>
    <row r="244" spans="1:13">
      <c r="A244" s="217" t="s">
        <v>286</v>
      </c>
      <c r="D244" s="213">
        <v>24247347498.239998</v>
      </c>
      <c r="I244" s="359">
        <f>ROUND(D244/1000,0)</f>
        <v>24247347</v>
      </c>
    </row>
    <row r="245" spans="1:13">
      <c r="A245" s="217" t="s">
        <v>323</v>
      </c>
      <c r="B245" s="212">
        <v>12031010</v>
      </c>
      <c r="C245" s="212" t="s">
        <v>322</v>
      </c>
      <c r="D245" s="213">
        <f>4967000000+321999990+272561600+61200000</f>
        <v>5622761590</v>
      </c>
      <c r="E245" s="301" t="s">
        <v>394</v>
      </c>
      <c r="I245" s="359">
        <f>ROUND(D245/1000,0)</f>
        <v>5622762</v>
      </c>
    </row>
    <row r="246" spans="1:13">
      <c r="A246" s="217" t="s">
        <v>324</v>
      </c>
      <c r="B246" s="291"/>
      <c r="C246" s="291"/>
      <c r="D246" s="221">
        <f>-1499300-499300-1664993000-4389740-415000000</f>
        <v>-2086381340</v>
      </c>
      <c r="E246" s="301" t="s">
        <v>394</v>
      </c>
      <c r="I246" s="362">
        <f>ROUND(D246/1000,0)</f>
        <v>-2086381</v>
      </c>
    </row>
    <row r="247" spans="1:13">
      <c r="A247" s="217" t="s">
        <v>325</v>
      </c>
      <c r="B247" s="212">
        <v>12031018</v>
      </c>
      <c r="D247" s="213" t="e">
        <v>#VALUE!</v>
      </c>
      <c r="I247" s="359" t="e">
        <f>ROUND(D247/1000,0)</f>
        <v>#VALUE!</v>
      </c>
    </row>
    <row r="248" spans="1:13" ht="15" thickBot="1">
      <c r="A248" s="230" t="s">
        <v>326</v>
      </c>
      <c r="D248" s="228" t="e">
        <f>SUM(D244:D247)</f>
        <v>#VALUE!</v>
      </c>
      <c r="I248" s="365" t="e">
        <f>SUM(I244:I247)</f>
        <v>#VALUE!</v>
      </c>
      <c r="J248" s="367" t="e">
        <f>I248-'eng2-4_BS'!H30</f>
        <v>#VALUE!</v>
      </c>
    </row>
    <row r="249" spans="1:13" ht="15" thickTop="1">
      <c r="I249" s="1094" t="s">
        <v>319</v>
      </c>
      <c r="J249" s="1094"/>
      <c r="K249" s="1094"/>
      <c r="L249" s="1094"/>
      <c r="M249" s="1094"/>
    </row>
    <row r="250" spans="1:13">
      <c r="C250" s="285" t="s">
        <v>302</v>
      </c>
      <c r="D250" s="274" t="s">
        <v>303</v>
      </c>
      <c r="E250" s="208" t="s">
        <v>305</v>
      </c>
      <c r="F250" s="208" t="s">
        <v>320</v>
      </c>
      <c r="G250" s="208" t="s">
        <v>289</v>
      </c>
      <c r="I250" s="402" t="s">
        <v>302</v>
      </c>
      <c r="J250" s="358" t="s">
        <v>303</v>
      </c>
      <c r="K250" s="357" t="s">
        <v>305</v>
      </c>
      <c r="L250" s="357" t="s">
        <v>320</v>
      </c>
      <c r="M250" s="208" t="s">
        <v>289</v>
      </c>
    </row>
    <row r="251" spans="1:13">
      <c r="C251" s="285"/>
      <c r="D251" s="275">
        <v>12031010</v>
      </c>
      <c r="E251" s="275">
        <v>12031018</v>
      </c>
      <c r="F251" s="208"/>
      <c r="G251" s="275">
        <v>43000020</v>
      </c>
      <c r="I251" s="362"/>
    </row>
    <row r="252" spans="1:13">
      <c r="A252" s="226" t="s">
        <v>327</v>
      </c>
      <c r="I252" s="362"/>
      <c r="J252" s="366"/>
      <c r="K252" s="366"/>
      <c r="L252" s="366"/>
      <c r="M252" s="242"/>
    </row>
    <row r="253" spans="1:13">
      <c r="A253" s="265" t="s">
        <v>328</v>
      </c>
      <c r="B253" s="275">
        <v>9001</v>
      </c>
      <c r="C253" s="302">
        <v>3072</v>
      </c>
      <c r="D253" s="213" t="e">
        <v>#VALUE!</v>
      </c>
      <c r="E253" s="213" t="e">
        <v>#VALUE!</v>
      </c>
      <c r="F253" s="213" t="e">
        <f>SUM(D253:E253)</f>
        <v>#VALUE!</v>
      </c>
      <c r="G253" s="213" t="e">
        <v>#VALUE!</v>
      </c>
      <c r="I253" s="362"/>
      <c r="J253" s="359" t="e">
        <f>ROUND(D253/1000000,0)</f>
        <v>#VALUE!</v>
      </c>
      <c r="K253" s="359" t="e">
        <f>ROUND(E253/1000000,0)</f>
        <v>#VALUE!</v>
      </c>
      <c r="L253" s="359" t="e">
        <f>SUM(J253:K253)</f>
        <v>#VALUE!</v>
      </c>
      <c r="M253" s="213" t="e">
        <f>ROUND(G253/1000000,0)</f>
        <v>#VALUE!</v>
      </c>
    </row>
    <row r="254" spans="1:13">
      <c r="A254" s="265" t="s">
        <v>329</v>
      </c>
      <c r="B254" s="275">
        <v>8001</v>
      </c>
      <c r="C254" s="302">
        <v>5067</v>
      </c>
      <c r="D254" s="213" t="e">
        <v>#VALUE!</v>
      </c>
      <c r="E254" s="213" t="e">
        <v>#VALUE!</v>
      </c>
      <c r="F254" s="213" t="e">
        <f t="shared" ref="F254:F271" si="32">SUM(D254:E254)</f>
        <v>#VALUE!</v>
      </c>
      <c r="G254" s="213" t="e">
        <v>#VALUE!</v>
      </c>
      <c r="I254" s="362"/>
      <c r="J254" s="359" t="e">
        <f t="shared" ref="J254:K271" si="33">ROUND(D254/1000000,0)</f>
        <v>#VALUE!</v>
      </c>
      <c r="K254" s="359" t="e">
        <f t="shared" si="33"/>
        <v>#VALUE!</v>
      </c>
      <c r="L254" s="359" t="e">
        <f t="shared" ref="L254:L271" si="34">SUM(J254:K254)</f>
        <v>#VALUE!</v>
      </c>
      <c r="M254" s="213" t="e">
        <f t="shared" ref="M254:M271" si="35">ROUND(G254/1000000,0)</f>
        <v>#VALUE!</v>
      </c>
    </row>
    <row r="255" spans="1:13">
      <c r="A255" s="265" t="s">
        <v>330</v>
      </c>
      <c r="B255" s="275">
        <v>8003</v>
      </c>
      <c r="C255" s="303">
        <v>1012</v>
      </c>
      <c r="D255" s="213" t="e">
        <v>#VALUE!</v>
      </c>
      <c r="E255" s="213" t="e">
        <v>#VALUE!</v>
      </c>
      <c r="F255" s="213" t="e">
        <f t="shared" si="32"/>
        <v>#VALUE!</v>
      </c>
      <c r="G255" s="213" t="e">
        <v>#VALUE!</v>
      </c>
      <c r="I255" s="362"/>
      <c r="J255" s="359" t="e">
        <f t="shared" si="33"/>
        <v>#VALUE!</v>
      </c>
      <c r="K255" s="359" t="e">
        <f t="shared" si="33"/>
        <v>#VALUE!</v>
      </c>
      <c r="L255" s="359" t="e">
        <f t="shared" si="34"/>
        <v>#VALUE!</v>
      </c>
      <c r="M255" s="213" t="e">
        <f t="shared" si="35"/>
        <v>#VALUE!</v>
      </c>
    </row>
    <row r="256" spans="1:13" ht="28.8">
      <c r="A256" s="265" t="s">
        <v>331</v>
      </c>
      <c r="B256" s="275">
        <v>1011</v>
      </c>
      <c r="C256" s="303">
        <v>555</v>
      </c>
      <c r="D256" s="304" t="e">
        <v>#VALUE!</v>
      </c>
      <c r="E256" s="213" t="e">
        <v>#VALUE!</v>
      </c>
      <c r="F256" s="213" t="e">
        <f t="shared" si="32"/>
        <v>#VALUE!</v>
      </c>
      <c r="G256" s="213" t="e">
        <v>#VALUE!</v>
      </c>
      <c r="I256" s="362"/>
      <c r="J256" s="359" t="e">
        <f t="shared" si="33"/>
        <v>#VALUE!</v>
      </c>
      <c r="K256" s="359" t="e">
        <f t="shared" si="33"/>
        <v>#VALUE!</v>
      </c>
      <c r="L256" s="359" t="e">
        <f t="shared" si="34"/>
        <v>#VALUE!</v>
      </c>
      <c r="M256" s="213" t="e">
        <f t="shared" si="35"/>
        <v>#VALUE!</v>
      </c>
    </row>
    <row r="257" spans="1:17" ht="28.8">
      <c r="A257" s="265" t="s">
        <v>332</v>
      </c>
      <c r="B257" s="275">
        <v>1002</v>
      </c>
      <c r="C257" s="303">
        <f>14990+273</f>
        <v>15263</v>
      </c>
      <c r="D257" s="213" t="e">
        <v>#VALUE!</v>
      </c>
      <c r="E257" s="213" t="e">
        <v>#VALUE!</v>
      </c>
      <c r="F257" s="213" t="e">
        <f t="shared" si="32"/>
        <v>#VALUE!</v>
      </c>
      <c r="G257" s="213" t="e">
        <v>#VALUE!</v>
      </c>
      <c r="I257" s="362"/>
      <c r="J257" s="390" t="e">
        <f>ROUND(D257/1000000,0)</f>
        <v>#VALUE!</v>
      </c>
      <c r="K257" s="359" t="e">
        <f t="shared" si="33"/>
        <v>#VALUE!</v>
      </c>
      <c r="L257" s="359" t="e">
        <f t="shared" si="34"/>
        <v>#VALUE!</v>
      </c>
      <c r="M257" s="213" t="e">
        <f t="shared" si="35"/>
        <v>#VALUE!</v>
      </c>
    </row>
    <row r="258" spans="1:17">
      <c r="A258" s="265" t="s">
        <v>333</v>
      </c>
      <c r="B258" s="275">
        <v>1008</v>
      </c>
      <c r="C258" s="305">
        <v>3</v>
      </c>
      <c r="D258" s="213" t="e">
        <v>#VALUE!</v>
      </c>
      <c r="E258" s="213" t="e">
        <v>#VALUE!</v>
      </c>
      <c r="F258" s="213" t="e">
        <f t="shared" si="32"/>
        <v>#VALUE!</v>
      </c>
      <c r="G258" s="213" t="e">
        <v>#VALUE!</v>
      </c>
      <c r="I258" s="362"/>
      <c r="J258" s="359" t="e">
        <f t="shared" si="33"/>
        <v>#VALUE!</v>
      </c>
      <c r="K258" s="359" t="e">
        <f t="shared" si="33"/>
        <v>#VALUE!</v>
      </c>
      <c r="L258" s="359" t="e">
        <f t="shared" si="34"/>
        <v>#VALUE!</v>
      </c>
      <c r="M258" s="213" t="e">
        <f t="shared" si="35"/>
        <v>#VALUE!</v>
      </c>
    </row>
    <row r="259" spans="1:17" ht="28.8">
      <c r="A259" s="265" t="s">
        <v>334</v>
      </c>
      <c r="B259" s="275">
        <v>1007</v>
      </c>
      <c r="C259" s="305">
        <v>1</v>
      </c>
      <c r="D259" s="213" t="e">
        <v>#VALUE!</v>
      </c>
      <c r="E259" s="213" t="e">
        <v>#VALUE!</v>
      </c>
      <c r="F259" s="213" t="e">
        <f t="shared" si="32"/>
        <v>#VALUE!</v>
      </c>
      <c r="G259" s="213" t="e">
        <v>#VALUE!</v>
      </c>
      <c r="I259" s="362"/>
      <c r="J259" s="359" t="e">
        <f t="shared" si="33"/>
        <v>#VALUE!</v>
      </c>
      <c r="K259" s="359" t="e">
        <f t="shared" si="33"/>
        <v>#VALUE!</v>
      </c>
      <c r="L259" s="359" t="e">
        <f t="shared" si="34"/>
        <v>#VALUE!</v>
      </c>
      <c r="M259" s="213" t="e">
        <f t="shared" si="35"/>
        <v>#VALUE!</v>
      </c>
    </row>
    <row r="260" spans="1:17">
      <c r="A260" s="265" t="s">
        <v>794</v>
      </c>
      <c r="B260" s="275">
        <v>1014</v>
      </c>
      <c r="C260" s="305">
        <v>120</v>
      </c>
      <c r="D260" s="213" t="e">
        <v>#VALUE!</v>
      </c>
      <c r="E260" s="213" t="e">
        <v>#VALUE!</v>
      </c>
      <c r="F260" s="213" t="e">
        <f t="shared" ref="F260" si="36">SUM(D260:E260)</f>
        <v>#VALUE!</v>
      </c>
      <c r="G260" s="213" t="e">
        <v>#VALUE!</v>
      </c>
      <c r="I260" s="362"/>
      <c r="J260" s="359" t="e">
        <f t="shared" ref="J260" si="37">ROUND(D260/1000000,0)</f>
        <v>#VALUE!</v>
      </c>
      <c r="K260" s="359" t="e">
        <f t="shared" ref="K260" si="38">ROUND(E260/1000000,0)</f>
        <v>#VALUE!</v>
      </c>
      <c r="L260" s="359" t="e">
        <f t="shared" ref="L260" si="39">SUM(J260:K260)</f>
        <v>#VALUE!</v>
      </c>
      <c r="M260" s="213" t="e">
        <f t="shared" ref="M260" si="40">ROUND(G260/1000000,0)</f>
        <v>#VALUE!</v>
      </c>
    </row>
    <row r="261" spans="1:17">
      <c r="A261" s="265" t="s">
        <v>335</v>
      </c>
      <c r="B261" s="275"/>
      <c r="C261" s="306" t="s">
        <v>120</v>
      </c>
      <c r="D261" s="213" t="e">
        <v>#VALUE!</v>
      </c>
      <c r="E261" s="213" t="e">
        <v>#VALUE!</v>
      </c>
      <c r="F261" s="213" t="e">
        <f t="shared" si="32"/>
        <v>#VALUE!</v>
      </c>
      <c r="G261" s="213" t="e">
        <v>#VALUE!</v>
      </c>
      <c r="I261" s="362"/>
      <c r="J261" s="359" t="e">
        <f t="shared" si="33"/>
        <v>#VALUE!</v>
      </c>
      <c r="K261" s="359" t="e">
        <f t="shared" si="33"/>
        <v>#VALUE!</v>
      </c>
      <c r="L261" s="359" t="e">
        <f t="shared" si="34"/>
        <v>#VALUE!</v>
      </c>
      <c r="M261" s="213" t="e">
        <f t="shared" si="35"/>
        <v>#VALUE!</v>
      </c>
    </row>
    <row r="262" spans="1:17">
      <c r="A262" s="265" t="s">
        <v>336</v>
      </c>
      <c r="B262" s="275"/>
      <c r="C262" s="306" t="s">
        <v>120</v>
      </c>
      <c r="D262" s="213" t="e">
        <v>#VALUE!</v>
      </c>
      <c r="E262" s="213" t="e">
        <v>#VALUE!</v>
      </c>
      <c r="F262" s="213" t="e">
        <f t="shared" si="32"/>
        <v>#VALUE!</v>
      </c>
      <c r="G262" s="213" t="e">
        <v>#VALUE!</v>
      </c>
      <c r="I262" s="362"/>
      <c r="J262" s="359" t="e">
        <f t="shared" si="33"/>
        <v>#VALUE!</v>
      </c>
      <c r="K262" s="359" t="e">
        <f t="shared" si="33"/>
        <v>#VALUE!</v>
      </c>
      <c r="L262" s="359" t="e">
        <f t="shared" si="34"/>
        <v>#VALUE!</v>
      </c>
      <c r="M262" s="213" t="e">
        <f t="shared" si="35"/>
        <v>#VALUE!</v>
      </c>
    </row>
    <row r="263" spans="1:17">
      <c r="A263" s="265" t="s">
        <v>337</v>
      </c>
      <c r="B263" s="275">
        <v>1913</v>
      </c>
      <c r="C263" s="305">
        <v>2</v>
      </c>
      <c r="D263" s="213" t="e">
        <v>#VALUE!</v>
      </c>
      <c r="E263" s="213" t="e">
        <v>#VALUE!</v>
      </c>
      <c r="F263" s="213" t="e">
        <f t="shared" si="32"/>
        <v>#VALUE!</v>
      </c>
      <c r="G263" s="213" t="e">
        <v>#VALUE!</v>
      </c>
      <c r="I263" s="362"/>
      <c r="J263" s="359" t="e">
        <f t="shared" si="33"/>
        <v>#VALUE!</v>
      </c>
      <c r="K263" s="359" t="e">
        <f t="shared" si="33"/>
        <v>#VALUE!</v>
      </c>
      <c r="L263" s="359" t="e">
        <f t="shared" si="34"/>
        <v>#VALUE!</v>
      </c>
      <c r="M263" s="213" t="e">
        <f t="shared" si="35"/>
        <v>#VALUE!</v>
      </c>
    </row>
    <row r="264" spans="1:17">
      <c r="A264" s="265" t="s">
        <v>338</v>
      </c>
      <c r="B264" s="275">
        <v>8002</v>
      </c>
      <c r="C264" s="305">
        <v>35</v>
      </c>
      <c r="D264" s="213" t="e">
        <v>#VALUE!</v>
      </c>
      <c r="E264" s="213" t="e">
        <v>#VALUE!</v>
      </c>
      <c r="F264" s="213" t="e">
        <f t="shared" si="32"/>
        <v>#VALUE!</v>
      </c>
      <c r="G264" s="213" t="e">
        <v>#VALUE!</v>
      </c>
      <c r="I264" s="362"/>
      <c r="J264" s="359" t="e">
        <f t="shared" si="33"/>
        <v>#VALUE!</v>
      </c>
      <c r="K264" s="359" t="e">
        <f t="shared" si="33"/>
        <v>#VALUE!</v>
      </c>
      <c r="L264" s="359" t="e">
        <f t="shared" si="34"/>
        <v>#VALUE!</v>
      </c>
      <c r="M264" s="213" t="e">
        <f t="shared" si="35"/>
        <v>#VALUE!</v>
      </c>
      <c r="Q264" s="288"/>
    </row>
    <row r="265" spans="1:17">
      <c r="A265" s="265" t="s">
        <v>339</v>
      </c>
      <c r="B265" s="275">
        <v>1914</v>
      </c>
      <c r="C265" s="305">
        <v>80</v>
      </c>
      <c r="D265" s="213" t="e">
        <v>#VALUE!</v>
      </c>
      <c r="E265" s="213" t="e">
        <v>#VALUE!</v>
      </c>
      <c r="F265" s="213" t="e">
        <f t="shared" si="32"/>
        <v>#VALUE!</v>
      </c>
      <c r="G265" s="213" t="e">
        <v>#VALUE!</v>
      </c>
      <c r="I265" s="362"/>
      <c r="J265" s="359" t="e">
        <f t="shared" si="33"/>
        <v>#VALUE!</v>
      </c>
      <c r="K265" s="403" t="e">
        <f>ROUND(E265/1000000,0)-1</f>
        <v>#VALUE!</v>
      </c>
      <c r="L265" s="359" t="e">
        <f t="shared" si="34"/>
        <v>#VALUE!</v>
      </c>
      <c r="M265" s="213" t="e">
        <f t="shared" si="35"/>
        <v>#VALUE!</v>
      </c>
    </row>
    <row r="266" spans="1:17">
      <c r="A266" s="265" t="s">
        <v>340</v>
      </c>
      <c r="B266" s="275">
        <v>1808</v>
      </c>
      <c r="C266" s="305">
        <v>7</v>
      </c>
      <c r="D266" s="213" t="e">
        <v>#VALUE!</v>
      </c>
      <c r="E266" s="213" t="e">
        <v>#VALUE!</v>
      </c>
      <c r="F266" s="213" t="e">
        <f t="shared" si="32"/>
        <v>#VALUE!</v>
      </c>
      <c r="G266" s="213" t="e">
        <v>#VALUE!</v>
      </c>
      <c r="I266" s="362"/>
      <c r="J266" s="359" t="e">
        <f t="shared" si="33"/>
        <v>#VALUE!</v>
      </c>
      <c r="K266" s="359" t="e">
        <f t="shared" si="33"/>
        <v>#VALUE!</v>
      </c>
      <c r="L266" s="359" t="e">
        <f t="shared" si="34"/>
        <v>#VALUE!</v>
      </c>
      <c r="M266" s="213" t="e">
        <f t="shared" si="35"/>
        <v>#VALUE!</v>
      </c>
    </row>
    <row r="267" spans="1:17" ht="28.8">
      <c r="A267" s="265" t="s">
        <v>341</v>
      </c>
      <c r="B267" s="275">
        <v>3001</v>
      </c>
      <c r="C267" s="302">
        <v>1413</v>
      </c>
      <c r="D267" s="213" t="e">
        <v>#VALUE!</v>
      </c>
      <c r="E267" s="213" t="e">
        <v>#VALUE!</v>
      </c>
      <c r="F267" s="213" t="e">
        <f t="shared" si="32"/>
        <v>#VALUE!</v>
      </c>
      <c r="G267" s="213" t="e">
        <v>#VALUE!</v>
      </c>
      <c r="I267" s="362"/>
      <c r="J267" s="359" t="e">
        <f t="shared" si="33"/>
        <v>#VALUE!</v>
      </c>
      <c r="K267" s="359" t="e">
        <f t="shared" si="33"/>
        <v>#VALUE!</v>
      </c>
      <c r="L267" s="359" t="e">
        <f t="shared" si="34"/>
        <v>#VALUE!</v>
      </c>
      <c r="M267" s="213" t="e">
        <f t="shared" si="35"/>
        <v>#VALUE!</v>
      </c>
    </row>
    <row r="268" spans="1:17" ht="28.8">
      <c r="A268" s="265" t="s">
        <v>342</v>
      </c>
      <c r="B268" s="275">
        <v>2003</v>
      </c>
      <c r="C268" s="305">
        <v>70</v>
      </c>
      <c r="D268" s="213" t="e">
        <v>#VALUE!</v>
      </c>
      <c r="E268" s="213" t="e">
        <v>#VALUE!</v>
      </c>
      <c r="F268" s="213" t="e">
        <f t="shared" si="32"/>
        <v>#VALUE!</v>
      </c>
      <c r="G268" s="213" t="e">
        <v>#VALUE!</v>
      </c>
      <c r="I268" s="362"/>
      <c r="J268" s="359" t="e">
        <f t="shared" si="33"/>
        <v>#VALUE!</v>
      </c>
      <c r="K268" s="359" t="e">
        <f t="shared" si="33"/>
        <v>#VALUE!</v>
      </c>
      <c r="L268" s="359" t="e">
        <f t="shared" si="34"/>
        <v>#VALUE!</v>
      </c>
      <c r="M268" s="213" t="e">
        <f t="shared" si="35"/>
        <v>#VALUE!</v>
      </c>
    </row>
    <row r="269" spans="1:17">
      <c r="A269" s="265" t="s">
        <v>343</v>
      </c>
      <c r="B269" s="275">
        <v>2001</v>
      </c>
      <c r="C269" s="305">
        <v>75</v>
      </c>
      <c r="D269" s="213" t="e">
        <v>#VALUE!</v>
      </c>
      <c r="E269" s="213" t="e">
        <v>#VALUE!</v>
      </c>
      <c r="F269" s="213" t="e">
        <f t="shared" si="32"/>
        <v>#VALUE!</v>
      </c>
      <c r="G269" s="213" t="e">
        <v>#VALUE!</v>
      </c>
      <c r="I269" s="362"/>
      <c r="J269" s="359" t="e">
        <f t="shared" si="33"/>
        <v>#VALUE!</v>
      </c>
      <c r="K269" s="359" t="e">
        <f t="shared" si="33"/>
        <v>#VALUE!</v>
      </c>
      <c r="L269" s="359" t="e">
        <f t="shared" si="34"/>
        <v>#VALUE!</v>
      </c>
      <c r="M269" s="213" t="e">
        <f t="shared" si="35"/>
        <v>#VALUE!</v>
      </c>
    </row>
    <row r="270" spans="1:17">
      <c r="A270" s="265" t="s">
        <v>344</v>
      </c>
      <c r="B270" s="275">
        <v>5004</v>
      </c>
      <c r="C270" s="307">
        <v>1</v>
      </c>
      <c r="D270" s="213" t="e">
        <v>#VALUE!</v>
      </c>
      <c r="E270" s="213" t="e">
        <v>#VALUE!</v>
      </c>
      <c r="F270" s="213" t="e">
        <f t="shared" si="32"/>
        <v>#VALUE!</v>
      </c>
      <c r="G270" s="213" t="e">
        <v>#VALUE!</v>
      </c>
      <c r="I270" s="362"/>
      <c r="J270" s="359" t="e">
        <f t="shared" si="33"/>
        <v>#VALUE!</v>
      </c>
      <c r="K270" s="359" t="e">
        <f t="shared" si="33"/>
        <v>#VALUE!</v>
      </c>
      <c r="L270" s="359" t="e">
        <f t="shared" si="34"/>
        <v>#VALUE!</v>
      </c>
      <c r="M270" s="213" t="e">
        <f t="shared" si="35"/>
        <v>#VALUE!</v>
      </c>
    </row>
    <row r="271" spans="1:17">
      <c r="A271" s="265" t="s">
        <v>345</v>
      </c>
      <c r="B271" s="275">
        <v>5005</v>
      </c>
      <c r="C271" s="307">
        <v>460</v>
      </c>
      <c r="D271" s="213" t="e">
        <v>#VALUE!</v>
      </c>
      <c r="E271" s="213" t="e">
        <v>#VALUE!</v>
      </c>
      <c r="F271" s="213" t="e">
        <f t="shared" si="32"/>
        <v>#VALUE!</v>
      </c>
      <c r="G271" s="213" t="e">
        <v>#VALUE!</v>
      </c>
      <c r="I271" s="362"/>
      <c r="J271" s="359" t="e">
        <f t="shared" si="33"/>
        <v>#VALUE!</v>
      </c>
      <c r="K271" s="359" t="e">
        <f t="shared" si="33"/>
        <v>#VALUE!</v>
      </c>
      <c r="L271" s="359" t="e">
        <f t="shared" si="34"/>
        <v>#VALUE!</v>
      </c>
      <c r="M271" s="213" t="e">
        <f t="shared" si="35"/>
        <v>#VALUE!</v>
      </c>
    </row>
    <row r="272" spans="1:17" ht="15" thickBot="1">
      <c r="A272" s="266"/>
      <c r="B272" s="275"/>
      <c r="D272" s="228" t="e">
        <f>SUM(D253:D271)</f>
        <v>#VALUE!</v>
      </c>
      <c r="E272" s="228" t="e">
        <f>SUM(E253:E271)</f>
        <v>#VALUE!</v>
      </c>
      <c r="F272" s="228" t="e">
        <f>SUM(F253:F271)</f>
        <v>#VALUE!</v>
      </c>
      <c r="G272" s="228" t="e">
        <f>SUM(G253:G271)</f>
        <v>#VALUE!</v>
      </c>
      <c r="J272" s="365" t="e">
        <f>SUM(J253:J271)</f>
        <v>#VALUE!</v>
      </c>
      <c r="K272" s="365" t="e">
        <f>SUM(K253:K271)</f>
        <v>#VALUE!</v>
      </c>
      <c r="L272" s="365" t="e">
        <f>SUM(L253:L271)</f>
        <v>#VALUE!</v>
      </c>
      <c r="M272" s="234" t="e">
        <f>SUM(M253:M271)</f>
        <v>#VALUE!</v>
      </c>
    </row>
    <row r="273" spans="1:12" ht="15" thickTop="1">
      <c r="F273" s="284" t="e">
        <v>#VALUE!</v>
      </c>
      <c r="L273" s="359" t="e">
        <f>L272-ROUND(I248/1000,0)</f>
        <v>#VALUE!</v>
      </c>
    </row>
    <row r="275" spans="1:12">
      <c r="A275" s="308" t="s">
        <v>346</v>
      </c>
    </row>
    <row r="276" spans="1:12">
      <c r="A276" s="217" t="s">
        <v>347</v>
      </c>
      <c r="B276" s="212" t="s">
        <v>348</v>
      </c>
      <c r="D276" s="213">
        <v>0</v>
      </c>
      <c r="E276" s="213">
        <v>0</v>
      </c>
      <c r="G276" s="213">
        <f>SUM(E276:F276)</f>
        <v>0</v>
      </c>
      <c r="I276" s="359">
        <f>-'eng2-4_BS'!H52</f>
        <v>0</v>
      </c>
      <c r="J276" s="359">
        <f>-'eng2-4_BS'!D52</f>
        <v>0</v>
      </c>
      <c r="K276" s="359">
        <f t="shared" ref="K276:L287" si="41">ROUND(F276/1000,0)</f>
        <v>0</v>
      </c>
      <c r="L276" s="359">
        <f>ROUND(G276/1000,0)</f>
        <v>0</v>
      </c>
    </row>
    <row r="277" spans="1:12">
      <c r="A277" s="217" t="s">
        <v>349</v>
      </c>
      <c r="B277" s="212" t="s">
        <v>350</v>
      </c>
      <c r="D277" s="213">
        <v>0</v>
      </c>
      <c r="E277" s="213">
        <v>-292938740.73000002</v>
      </c>
      <c r="G277" s="213">
        <f>SUM(E277:F277)</f>
        <v>-292938740.73000002</v>
      </c>
      <c r="I277" s="359">
        <f>'eng2-4_BS'!H54</f>
        <v>0</v>
      </c>
      <c r="J277" s="359">
        <f>-'eng2-4_BS'!D54</f>
        <v>-292939</v>
      </c>
      <c r="K277" s="359">
        <f t="shared" si="41"/>
        <v>0</v>
      </c>
      <c r="L277" s="359">
        <f t="shared" si="41"/>
        <v>-292939</v>
      </c>
    </row>
    <row r="278" spans="1:12" ht="28.8">
      <c r="A278" s="265" t="s">
        <v>224</v>
      </c>
      <c r="B278" s="212" t="s">
        <v>225</v>
      </c>
      <c r="D278" s="213">
        <v>-1624096777.1400006</v>
      </c>
      <c r="E278" s="213">
        <v>-5.76019287109375E-3</v>
      </c>
      <c r="G278" s="213">
        <f>SUM(E278:F278)</f>
        <v>-5.76019287109375E-3</v>
      </c>
      <c r="I278" s="359">
        <f>-'eng2-4_BS'!H59</f>
        <v>-1624097</v>
      </c>
      <c r="J278" s="359">
        <f>-'eng2-4_BS'!D59</f>
        <v>0</v>
      </c>
      <c r="K278" s="359">
        <f t="shared" si="41"/>
        <v>0</v>
      </c>
      <c r="L278" s="359">
        <f t="shared" si="41"/>
        <v>0</v>
      </c>
    </row>
    <row r="279" spans="1:12" ht="28.8">
      <c r="A279" s="265" t="s">
        <v>351</v>
      </c>
      <c r="B279" s="212" t="s">
        <v>352</v>
      </c>
      <c r="D279" s="213">
        <v>0</v>
      </c>
      <c r="E279" s="213">
        <v>-2319699782.3911681</v>
      </c>
      <c r="G279" s="213">
        <f>SUM(E279:F279)</f>
        <v>-2319699782.3911681</v>
      </c>
      <c r="I279" s="359">
        <f>-'eng2-4_BS'!H60</f>
        <v>0</v>
      </c>
      <c r="J279" s="359">
        <f>-'eng2-4_BS'!D60</f>
        <v>-2319700</v>
      </c>
      <c r="K279" s="359">
        <f t="shared" si="41"/>
        <v>0</v>
      </c>
      <c r="L279" s="359">
        <f t="shared" si="41"/>
        <v>-2319700</v>
      </c>
    </row>
    <row r="280" spans="1:12">
      <c r="A280" s="217" t="s">
        <v>52</v>
      </c>
      <c r="B280" s="212" t="s">
        <v>353</v>
      </c>
      <c r="D280" s="213">
        <v>-1997972482.6700001</v>
      </c>
      <c r="E280" s="213">
        <v>-1997972482.6700001</v>
      </c>
      <c r="G280" s="213">
        <f>SUM(E280:F280)</f>
        <v>-1997972482.6700001</v>
      </c>
      <c r="I280" s="359">
        <f>-'eng2-4_BS'!H61</f>
        <v>-1997972</v>
      </c>
      <c r="J280" s="359">
        <f>-'eng2-4_BS'!D61</f>
        <v>-1997972</v>
      </c>
      <c r="K280" s="359">
        <f t="shared" si="41"/>
        <v>0</v>
      </c>
      <c r="L280" s="359">
        <f t="shared" si="41"/>
        <v>-1997972</v>
      </c>
    </row>
    <row r="281" spans="1:12">
      <c r="A281" s="217" t="s">
        <v>354</v>
      </c>
    </row>
    <row r="282" spans="1:12">
      <c r="A282" s="217" t="s">
        <v>355</v>
      </c>
      <c r="B282" s="212" t="s">
        <v>356</v>
      </c>
      <c r="D282" s="213">
        <v>0</v>
      </c>
      <c r="E282" s="213">
        <v>-12868017.750000002</v>
      </c>
      <c r="G282" s="213">
        <f>SUM(E282:F282)</f>
        <v>-12868017.750000002</v>
      </c>
      <c r="I282" s="359">
        <f>-'eng2-4_BS'!H62</f>
        <v>0</v>
      </c>
      <c r="J282" s="359">
        <f>-'eng2-4_BS'!D62</f>
        <v>-12868</v>
      </c>
      <c r="K282" s="359">
        <f t="shared" si="41"/>
        <v>0</v>
      </c>
      <c r="L282" s="359">
        <f t="shared" si="41"/>
        <v>-12868</v>
      </c>
    </row>
    <row r="283" spans="1:12">
      <c r="D283" s="246">
        <f>SUM(D276:D282)</f>
        <v>-3622069259.8100004</v>
      </c>
      <c r="E283" s="246">
        <f>SUM(E276:E282)</f>
        <v>-4623479023.5469284</v>
      </c>
      <c r="F283" s="246"/>
      <c r="G283" s="246">
        <f>SUM(G276:G282)</f>
        <v>-4623479023.5469284</v>
      </c>
      <c r="I283" s="377">
        <f>SUM(I276:I282)</f>
        <v>-3622069</v>
      </c>
      <c r="J283" s="377">
        <f>SUM(J276:J282)</f>
        <v>-4623479</v>
      </c>
      <c r="K283" s="377"/>
      <c r="L283" s="377">
        <f>SUM(L276:L282)</f>
        <v>-4623479</v>
      </c>
    </row>
    <row r="284" spans="1:12">
      <c r="A284" s="216" t="s">
        <v>357</v>
      </c>
      <c r="I284" s="367">
        <f>I283+'eng2-4_BS'!H54+'eng2-4_BS'!H59+'eng2-4_BS'!H60+'eng2-4_BS'!H61+'eng2-4_BS'!H62</f>
        <v>0</v>
      </c>
      <c r="J284" s="367"/>
      <c r="K284" s="367"/>
      <c r="L284" s="367">
        <f>L283+'eng2-4_BS'!D54+'eng2-4_BS'!D59+'eng2-4_BS'!D60+'eng2-4_BS'!D61+'eng2-4_BS'!D62</f>
        <v>0</v>
      </c>
    </row>
    <row r="285" spans="1:12">
      <c r="A285" s="217" t="s">
        <v>358</v>
      </c>
      <c r="B285" s="212" t="s">
        <v>359</v>
      </c>
      <c r="D285" s="213">
        <v>0</v>
      </c>
      <c r="E285" s="213">
        <v>-3523324842.7040319</v>
      </c>
      <c r="G285" s="213">
        <f>SUM(E285:F285)</f>
        <v>-3523324842.7040319</v>
      </c>
      <c r="I285" s="366">
        <f>-'eng2-4_BS'!H69</f>
        <v>0</v>
      </c>
      <c r="J285" s="366">
        <f>-'eng2-4_BS'!D69</f>
        <v>-3523325</v>
      </c>
      <c r="K285" s="359">
        <f t="shared" si="41"/>
        <v>0</v>
      </c>
      <c r="L285" s="359">
        <f t="shared" si="41"/>
        <v>-3523325</v>
      </c>
    </row>
    <row r="286" spans="1:12" s="310" customFormat="1">
      <c r="A286" s="309" t="s">
        <v>360</v>
      </c>
      <c r="B286" s="310" t="s">
        <v>361</v>
      </c>
      <c r="D286" s="311">
        <v>0</v>
      </c>
      <c r="E286" s="311">
        <v>0</v>
      </c>
      <c r="F286" s="311"/>
      <c r="G286" s="311">
        <f>SUM(E286:F286)</f>
        <v>0</v>
      </c>
      <c r="H286" s="312"/>
      <c r="I286" s="404">
        <f>-'eng2-4_BS'!H70</f>
        <v>0</v>
      </c>
      <c r="J286" s="404">
        <f>-'eng2-4_BS'!D70</f>
        <v>0</v>
      </c>
      <c r="K286" s="404">
        <f t="shared" si="41"/>
        <v>0</v>
      </c>
      <c r="L286" s="404">
        <f t="shared" si="41"/>
        <v>0</v>
      </c>
    </row>
    <row r="287" spans="1:12">
      <c r="A287" s="217" t="s">
        <v>61</v>
      </c>
      <c r="B287" s="212" t="s">
        <v>362</v>
      </c>
      <c r="D287" s="222">
        <v>0</v>
      </c>
      <c r="E287" s="222">
        <v>-34463586.930000007</v>
      </c>
      <c r="F287" s="222"/>
      <c r="G287" s="222">
        <f>SUM(E287:F287)</f>
        <v>-34463586.930000007</v>
      </c>
      <c r="I287" s="363">
        <f>-'eng2-4_BS'!H71</f>
        <v>0</v>
      </c>
      <c r="J287" s="363">
        <f>-'eng2-4_BS'!D71</f>
        <v>-34464</v>
      </c>
      <c r="K287" s="363">
        <f t="shared" si="41"/>
        <v>0</v>
      </c>
      <c r="L287" s="363">
        <f t="shared" si="41"/>
        <v>-34464</v>
      </c>
    </row>
    <row r="288" spans="1:12">
      <c r="D288" s="213">
        <f>SUM(D285:D287)</f>
        <v>0</v>
      </c>
      <c r="E288" s="213">
        <f>SUM(E285:E287)</f>
        <v>-3557788429.6340318</v>
      </c>
      <c r="F288" s="213">
        <f>SUM(F285:F287)</f>
        <v>0</v>
      </c>
      <c r="G288" s="213">
        <f>SUM(G285:G287)</f>
        <v>-3557788429.6340318</v>
      </c>
      <c r="I288" s="359">
        <f>SUM(I285:I287)</f>
        <v>0</v>
      </c>
      <c r="J288" s="359">
        <f>SUM(J285:J287)</f>
        <v>-3557789</v>
      </c>
      <c r="K288" s="359">
        <f>SUM(K285:K287)</f>
        <v>0</v>
      </c>
      <c r="L288" s="359">
        <f>SUM(L285:L287)</f>
        <v>-3557789</v>
      </c>
    </row>
    <row r="289" spans="1:15" ht="15" thickBot="1">
      <c r="A289" s="212" t="s">
        <v>164</v>
      </c>
      <c r="D289" s="228">
        <f>SUM(D283,D288)</f>
        <v>-3622069259.8100004</v>
      </c>
      <c r="E289" s="228">
        <f>SUM(E283,E288)</f>
        <v>-8181267453.1809597</v>
      </c>
      <c r="F289" s="228">
        <f>SUM(F283,F288)</f>
        <v>0</v>
      </c>
      <c r="G289" s="228">
        <f>SUM(G283,G288)</f>
        <v>-8181267453.1809597</v>
      </c>
      <c r="I289" s="365">
        <f>SUM(I283,I288)</f>
        <v>-3622069</v>
      </c>
      <c r="J289" s="365">
        <f>SUM(J283,J288)</f>
        <v>-8181268</v>
      </c>
      <c r="K289" s="365">
        <f>SUM(K283,K288)</f>
        <v>0</v>
      </c>
      <c r="L289" s="365">
        <f>SUM(L283,L288)</f>
        <v>-8181268</v>
      </c>
    </row>
    <row r="290" spans="1:15" ht="15" thickTop="1">
      <c r="I290" s="367">
        <f>I289-'eng2-4_BS'!H54+'eng2-4_BS'!H59+'eng2-4_BS'!H60+'eng2-4_BS'!H61+'eng2-4_BS'!H62+'eng2-4_BS'!H69+'eng2-4_BS'!H70+'eng2-4_BS'!H71</f>
        <v>0</v>
      </c>
      <c r="J290" s="367"/>
      <c r="K290" s="367"/>
      <c r="L290" s="367">
        <f>L289+'eng2-4_BS'!D54+'eng2-4_BS'!D59+'eng2-4_BS'!D60+'eng2-4_BS'!D61+'eng2-4_BS'!D62+'eng2-4_BS'!D69+'eng2-4_BS'!D70+'eng2-4_BS'!D71</f>
        <v>0</v>
      </c>
    </row>
    <row r="292" spans="1:15">
      <c r="A292" s="308" t="s">
        <v>99</v>
      </c>
      <c r="N292" s="212" t="s">
        <v>841</v>
      </c>
      <c r="O292" s="212" t="s">
        <v>842</v>
      </c>
    </row>
    <row r="293" spans="1:15">
      <c r="A293" s="313" t="s">
        <v>289</v>
      </c>
      <c r="B293" s="212" t="s">
        <v>363</v>
      </c>
      <c r="D293" s="314" t="e">
        <v>#VALUE!</v>
      </c>
      <c r="E293" s="314" t="e">
        <v>#VALUE!</v>
      </c>
      <c r="F293" s="213">
        <v>0</v>
      </c>
      <c r="G293" s="213" t="e">
        <f>SUM(E293:F293)</f>
        <v>#VALUE!</v>
      </c>
      <c r="I293" s="419" t="e">
        <f>ROUND(D293/1000,0)+1</f>
        <v>#VALUE!</v>
      </c>
      <c r="J293" s="405" t="e">
        <f t="shared" ref="I293:L301" si="42">ROUND(E293/1000,0)</f>
        <v>#VALUE!</v>
      </c>
      <c r="K293" s="359">
        <f t="shared" si="42"/>
        <v>0</v>
      </c>
      <c r="L293" s="359" t="e">
        <f t="shared" si="42"/>
        <v>#VALUE!</v>
      </c>
      <c r="M293" s="212" t="s">
        <v>840</v>
      </c>
      <c r="N293" s="396" t="e">
        <f>'eng11-13 CF'!E26-L293</f>
        <v>#VALUE!</v>
      </c>
      <c r="O293" s="396" t="e">
        <f>'eng11-13 CF'!I26+'eng11-13 CF'!I27-I293</f>
        <v>#VALUE!</v>
      </c>
    </row>
    <row r="294" spans="1:15" ht="43.2">
      <c r="A294" s="313" t="s">
        <v>364</v>
      </c>
      <c r="B294" s="212" t="s">
        <v>365</v>
      </c>
      <c r="D294" s="314" t="e">
        <v>#VALUE!</v>
      </c>
      <c r="E294" s="314" t="e">
        <v>#VALUE!</v>
      </c>
      <c r="F294" s="213">
        <v>0</v>
      </c>
      <c r="G294" s="213" t="e">
        <f t="shared" ref="G294:G300" si="43">SUM(E294:F294)</f>
        <v>#VALUE!</v>
      </c>
      <c r="I294" s="405" t="e">
        <f t="shared" si="42"/>
        <v>#VALUE!</v>
      </c>
      <c r="J294" s="405" t="e">
        <f t="shared" si="42"/>
        <v>#VALUE!</v>
      </c>
      <c r="K294" s="359">
        <f t="shared" si="42"/>
        <v>0</v>
      </c>
      <c r="L294" s="359" t="e">
        <f t="shared" si="42"/>
        <v>#VALUE!</v>
      </c>
      <c r="M294" s="315"/>
    </row>
    <row r="295" spans="1:15" ht="28.8">
      <c r="A295" s="313" t="s">
        <v>366</v>
      </c>
      <c r="B295" s="212" t="s">
        <v>367</v>
      </c>
      <c r="D295" s="316">
        <v>-9478732.870000001</v>
      </c>
      <c r="E295" s="314">
        <v>-17411229.899999999</v>
      </c>
      <c r="F295" s="213">
        <v>0</v>
      </c>
      <c r="G295" s="213">
        <f t="shared" si="43"/>
        <v>-17411229.899999999</v>
      </c>
      <c r="I295" s="406">
        <f t="shared" si="42"/>
        <v>-9479</v>
      </c>
      <c r="J295" s="405">
        <f t="shared" si="42"/>
        <v>-17411</v>
      </c>
      <c r="K295" s="359">
        <f t="shared" si="42"/>
        <v>0</v>
      </c>
      <c r="L295" s="359">
        <f t="shared" si="42"/>
        <v>-17411</v>
      </c>
    </row>
    <row r="296" spans="1:15" ht="28.8">
      <c r="A296" s="313" t="s">
        <v>368</v>
      </c>
      <c r="B296" s="212">
        <v>43030040</v>
      </c>
      <c r="D296" s="316">
        <v>0</v>
      </c>
      <c r="E296" s="314">
        <v>-5083317.32</v>
      </c>
      <c r="F296" s="213">
        <v>0</v>
      </c>
      <c r="G296" s="213">
        <f t="shared" si="43"/>
        <v>-5083317.32</v>
      </c>
      <c r="I296" s="406">
        <f t="shared" si="42"/>
        <v>0</v>
      </c>
      <c r="J296" s="405">
        <f t="shared" si="42"/>
        <v>-5083</v>
      </c>
      <c r="K296" s="359">
        <f t="shared" si="42"/>
        <v>0</v>
      </c>
      <c r="L296" s="359">
        <f t="shared" si="42"/>
        <v>-5083</v>
      </c>
    </row>
    <row r="297" spans="1:15" ht="28.8">
      <c r="A297" s="313" t="s">
        <v>401</v>
      </c>
      <c r="D297" s="316">
        <v>0</v>
      </c>
      <c r="E297" s="221"/>
      <c r="F297" s="213">
        <v>0</v>
      </c>
      <c r="G297" s="213">
        <f t="shared" si="43"/>
        <v>0</v>
      </c>
      <c r="I297" s="407">
        <f t="shared" si="42"/>
        <v>0</v>
      </c>
      <c r="J297" s="362">
        <f t="shared" si="42"/>
        <v>0</v>
      </c>
      <c r="K297" s="359">
        <f t="shared" si="42"/>
        <v>0</v>
      </c>
      <c r="L297" s="359">
        <f t="shared" si="42"/>
        <v>0</v>
      </c>
    </row>
    <row r="298" spans="1:15">
      <c r="A298" s="313" t="s">
        <v>369</v>
      </c>
      <c r="B298" s="212" t="s">
        <v>370</v>
      </c>
      <c r="D298" s="314" t="e">
        <v>#VALUE!</v>
      </c>
      <c r="E298" s="314" t="e">
        <v>#VALUE!</v>
      </c>
      <c r="F298" s="213">
        <v>0</v>
      </c>
      <c r="G298" s="213" t="e">
        <f t="shared" si="43"/>
        <v>#VALUE!</v>
      </c>
      <c r="I298" s="405" t="e">
        <f t="shared" si="42"/>
        <v>#VALUE!</v>
      </c>
      <c r="J298" s="405" t="e">
        <f t="shared" si="42"/>
        <v>#VALUE!</v>
      </c>
      <c r="K298" s="359">
        <f t="shared" si="42"/>
        <v>0</v>
      </c>
      <c r="L298" s="359" t="e">
        <f t="shared" si="42"/>
        <v>#VALUE!</v>
      </c>
    </row>
    <row r="299" spans="1:15">
      <c r="A299" s="313" t="s">
        <v>371</v>
      </c>
      <c r="B299" s="212" t="s">
        <v>372</v>
      </c>
      <c r="D299" s="314" t="e">
        <v>#VALUE!</v>
      </c>
      <c r="E299" s="314" t="e">
        <v>#VALUE!</v>
      </c>
      <c r="F299" s="213">
        <v>0</v>
      </c>
      <c r="G299" s="213" t="e">
        <f t="shared" si="43"/>
        <v>#VALUE!</v>
      </c>
      <c r="I299" s="405" t="e">
        <f t="shared" si="42"/>
        <v>#VALUE!</v>
      </c>
      <c r="J299" s="405" t="e">
        <f t="shared" si="42"/>
        <v>#VALUE!</v>
      </c>
      <c r="K299" s="359">
        <f t="shared" si="42"/>
        <v>0</v>
      </c>
      <c r="L299" s="359" t="e">
        <f t="shared" si="42"/>
        <v>#VALUE!</v>
      </c>
    </row>
    <row r="300" spans="1:15">
      <c r="A300" s="313" t="s">
        <v>404</v>
      </c>
      <c r="B300" s="212">
        <v>43000080</v>
      </c>
      <c r="D300" s="314"/>
      <c r="E300" s="314">
        <v>0</v>
      </c>
      <c r="G300" s="213">
        <f t="shared" si="43"/>
        <v>0</v>
      </c>
      <c r="I300" s="405">
        <f>ROUND(D300/1000,0)</f>
        <v>0</v>
      </c>
      <c r="J300" s="405">
        <f>ROUND(E300/1000,0)</f>
        <v>0</v>
      </c>
      <c r="K300" s="359">
        <f>ROUND(F300/1000,0)</f>
        <v>0</v>
      </c>
      <c r="L300" s="359">
        <f>ROUND(G300/1000,0)</f>
        <v>0</v>
      </c>
    </row>
    <row r="301" spans="1:15">
      <c r="A301" s="313" t="s">
        <v>373</v>
      </c>
      <c r="B301" s="212" t="s">
        <v>374</v>
      </c>
      <c r="D301" s="314" t="e">
        <v>#VALUE!</v>
      </c>
      <c r="E301" s="213" t="e">
        <v>#VALUE!</v>
      </c>
      <c r="F301" s="213">
        <v>0</v>
      </c>
      <c r="G301" s="213" t="e">
        <f>SUM(E301:F301)</f>
        <v>#VALUE!</v>
      </c>
      <c r="I301" s="406" t="e">
        <f>ROUND(D301/1000,0)</f>
        <v>#VALUE!</v>
      </c>
      <c r="J301" s="403" t="e">
        <f>ROUND(E301/1000,0)+1</f>
        <v>#VALUE!</v>
      </c>
      <c r="K301" s="359">
        <f t="shared" si="42"/>
        <v>0</v>
      </c>
      <c r="L301" s="403" t="e">
        <f>ROUND(G301/1000,0)</f>
        <v>#VALUE!</v>
      </c>
    </row>
    <row r="302" spans="1:15" ht="15" thickBot="1">
      <c r="A302" s="317" t="s">
        <v>164</v>
      </c>
      <c r="D302" s="228" t="e">
        <f>SUM(D293:D301)</f>
        <v>#VALUE!</v>
      </c>
      <c r="E302" s="228" t="e">
        <f>SUM(E293:E301)</f>
        <v>#VALUE!</v>
      </c>
      <c r="F302" s="228">
        <f>SUM(F293:F301)</f>
        <v>0</v>
      </c>
      <c r="G302" s="228" t="e">
        <f>SUM(G293:G301)</f>
        <v>#VALUE!</v>
      </c>
      <c r="I302" s="365" t="e">
        <f>SUM(I293:I301)</f>
        <v>#VALUE!</v>
      </c>
      <c r="J302" s="365" t="e">
        <f>SUM(J293:J301)</f>
        <v>#VALUE!</v>
      </c>
      <c r="K302" s="365">
        <f>SUM(K293:K301)</f>
        <v>0</v>
      </c>
      <c r="L302" s="365" t="e">
        <f>SUM(L293:L301)</f>
        <v>#VALUE!</v>
      </c>
    </row>
    <row r="303" spans="1:15" ht="15" thickTop="1">
      <c r="D303" s="213" t="e">
        <v>#VALUE!</v>
      </c>
      <c r="E303" s="213" t="e">
        <v>#VALUE!</v>
      </c>
      <c r="I303" s="367" t="e">
        <f>I302+eng7_PL_YTD!H26</f>
        <v>#VALUE!</v>
      </c>
      <c r="J303" s="367"/>
      <c r="K303" s="367"/>
      <c r="L303" s="367" t="e">
        <f>L302+eng7_PL_YTD!D26</f>
        <v>#VALUE!</v>
      </c>
    </row>
    <row r="305" spans="1:13" ht="28.8">
      <c r="A305" s="308" t="s">
        <v>118</v>
      </c>
    </row>
    <row r="306" spans="1:13">
      <c r="A306" s="211" t="s">
        <v>375</v>
      </c>
      <c r="B306" s="211" t="s">
        <v>376</v>
      </c>
    </row>
    <row r="307" spans="1:13">
      <c r="A307" s="212" t="s">
        <v>377</v>
      </c>
      <c r="B307" s="212">
        <v>67000010</v>
      </c>
      <c r="D307" s="238" t="e">
        <v>#VALUE!</v>
      </c>
      <c r="E307" s="237" t="e">
        <v>#VALUE!</v>
      </c>
      <c r="F307" s="237">
        <v>0</v>
      </c>
      <c r="G307" s="239" t="e">
        <f>SUM(E307:F307)</f>
        <v>#VALUE!</v>
      </c>
      <c r="I307" s="370" t="e">
        <f t="shared" ref="I307:L308" si="44">ROUND(D307/1000,0)</f>
        <v>#VALUE!</v>
      </c>
      <c r="J307" s="369" t="e">
        <f t="shared" si="44"/>
        <v>#VALUE!</v>
      </c>
      <c r="K307" s="369">
        <f t="shared" si="44"/>
        <v>0</v>
      </c>
      <c r="L307" s="371" t="e">
        <f t="shared" si="44"/>
        <v>#VALUE!</v>
      </c>
    </row>
    <row r="308" spans="1:13">
      <c r="A308" s="212" t="s">
        <v>378</v>
      </c>
      <c r="B308" s="212">
        <v>67000020</v>
      </c>
      <c r="D308" s="243" t="e">
        <v>#VALUE!</v>
      </c>
      <c r="E308" s="222" t="e">
        <v>#VALUE!</v>
      </c>
      <c r="F308" s="222">
        <v>0</v>
      </c>
      <c r="G308" s="244" t="e">
        <f>SUM(E308:F308)</f>
        <v>#VALUE!</v>
      </c>
      <c r="I308" s="374" t="e">
        <f t="shared" si="44"/>
        <v>#VALUE!</v>
      </c>
      <c r="J308" s="363" t="e">
        <f t="shared" si="44"/>
        <v>#VALUE!</v>
      </c>
      <c r="K308" s="363">
        <f t="shared" si="44"/>
        <v>0</v>
      </c>
      <c r="L308" s="375" t="e">
        <f>ROUND(G308/1000,0)</f>
        <v>#VALUE!</v>
      </c>
    </row>
    <row r="309" spans="1:13">
      <c r="A309" s="212" t="s">
        <v>379</v>
      </c>
      <c r="D309" s="213" t="e">
        <f>SUM(D307:D308)</f>
        <v>#VALUE!</v>
      </c>
      <c r="E309" s="213" t="e">
        <f>SUM(E307:E308)</f>
        <v>#VALUE!</v>
      </c>
      <c r="F309" s="213">
        <f>SUM(F307:F308)</f>
        <v>0</v>
      </c>
      <c r="G309" s="213" t="e">
        <f>SUM(G307:G308)</f>
        <v>#VALUE!</v>
      </c>
      <c r="I309" s="359" t="e">
        <f>SUM(I307:I308)</f>
        <v>#VALUE!</v>
      </c>
      <c r="J309" s="359" t="e">
        <f>SUM(J307:J308)</f>
        <v>#VALUE!</v>
      </c>
      <c r="K309" s="359">
        <f>SUM(K307:K308)</f>
        <v>0</v>
      </c>
      <c r="L309" s="359" t="e">
        <f>SUM(L307:L308)</f>
        <v>#VALUE!</v>
      </c>
    </row>
    <row r="310" spans="1:13">
      <c r="A310" s="230"/>
    </row>
    <row r="311" spans="1:13">
      <c r="A311" s="230" t="s">
        <v>380</v>
      </c>
      <c r="D311" s="231"/>
      <c r="E311" s="231"/>
      <c r="F311" s="231"/>
      <c r="G311" s="231"/>
      <c r="I311" s="366"/>
      <c r="J311" s="366"/>
      <c r="K311" s="366"/>
      <c r="L311" s="366"/>
    </row>
    <row r="312" spans="1:13" ht="43.2">
      <c r="A312" s="217" t="s">
        <v>381</v>
      </c>
      <c r="B312" s="212">
        <v>67000030</v>
      </c>
      <c r="D312" s="222" t="e">
        <v>#VALUE!</v>
      </c>
      <c r="E312" s="222" t="e">
        <v>#VALUE!</v>
      </c>
      <c r="F312" s="222">
        <v>0</v>
      </c>
      <c r="G312" s="222" t="e">
        <f>SUM(E312:F312)</f>
        <v>#VALUE!</v>
      </c>
      <c r="I312" s="363" t="e">
        <f>ROUND(D312/1000,0)</f>
        <v>#VALUE!</v>
      </c>
      <c r="J312" s="363" t="e">
        <f>ROUND(E312/1000,0)</f>
        <v>#VALUE!</v>
      </c>
      <c r="K312" s="363">
        <f>ROUND(F312/1000,0)</f>
        <v>0</v>
      </c>
      <c r="L312" s="363" t="e">
        <f>ROUND(G312/1000,0)</f>
        <v>#VALUE!</v>
      </c>
      <c r="M312" s="782" t="s">
        <v>791</v>
      </c>
    </row>
    <row r="313" spans="1:13" ht="15" thickBot="1">
      <c r="A313" s="207" t="s">
        <v>382</v>
      </c>
      <c r="D313" s="228" t="e">
        <f>SUM(D309:D312)</f>
        <v>#VALUE!</v>
      </c>
      <c r="E313" s="228" t="e">
        <f>SUM(E309:E312)</f>
        <v>#VALUE!</v>
      </c>
      <c r="F313" s="228">
        <f>SUM(F309:F312)</f>
        <v>0</v>
      </c>
      <c r="G313" s="228" t="e">
        <f>SUM(G309:G312)</f>
        <v>#VALUE!</v>
      </c>
      <c r="I313" s="365" t="e">
        <f>SUM(I309:I312)</f>
        <v>#VALUE!</v>
      </c>
      <c r="J313" s="365" t="e">
        <f>SUM(J309:J312)</f>
        <v>#VALUE!</v>
      </c>
      <c r="K313" s="365">
        <f>SUM(K309:K312)</f>
        <v>0</v>
      </c>
      <c r="L313" s="365" t="e">
        <f>SUM(L309:L312)</f>
        <v>#VALUE!</v>
      </c>
    </row>
    <row r="314" spans="1:13" ht="15" thickTop="1">
      <c r="D314" s="213" t="e">
        <v>#VALUE!</v>
      </c>
      <c r="G314" s="213" t="e">
        <v>#VALUE!</v>
      </c>
      <c r="I314" s="367" t="e">
        <f>I313-eng7_PL_YTD!H41</f>
        <v>#VALUE!</v>
      </c>
      <c r="J314" s="367"/>
      <c r="K314" s="367"/>
      <c r="L314" s="367" t="e">
        <f>L313-eng7_PL_YTD!D41</f>
        <v>#VALUE!</v>
      </c>
    </row>
    <row r="315" spans="1:13">
      <c r="A315" s="212" t="s">
        <v>399</v>
      </c>
      <c r="I315" s="416"/>
      <c r="J315" s="416"/>
      <c r="K315" s="416"/>
      <c r="L315" s="427">
        <f>eng7_PL_YTD!D41/eng7_PL_YTD!D40</f>
        <v>8.0324239758371357E-2</v>
      </c>
    </row>
    <row r="317" spans="1:13">
      <c r="A317" s="211" t="s">
        <v>119</v>
      </c>
      <c r="B317" s="207" t="s">
        <v>383</v>
      </c>
    </row>
    <row r="318" spans="1:13" ht="43.2">
      <c r="A318" s="230" t="s">
        <v>384</v>
      </c>
      <c r="D318" s="213">
        <v>13507150.959999979</v>
      </c>
      <c r="E318" s="213">
        <v>351066859.66036224</v>
      </c>
      <c r="I318" s="359">
        <f>eng7_PL_YTD!H45</f>
        <v>13508</v>
      </c>
      <c r="J318" s="359">
        <f>eng7_PL_YTD!D45</f>
        <v>351068</v>
      </c>
    </row>
    <row r="319" spans="1:13" ht="28.8">
      <c r="A319" s="313" t="s">
        <v>385</v>
      </c>
    </row>
    <row r="320" spans="1:13">
      <c r="A320" s="313" t="s">
        <v>386</v>
      </c>
      <c r="D320" s="213">
        <v>1822454100</v>
      </c>
      <c r="E320" s="213">
        <v>1822454100</v>
      </c>
      <c r="I320" s="359">
        <f t="shared" ref="I320:J322" si="45">ROUND(D320/1000,0)</f>
        <v>1822454</v>
      </c>
      <c r="J320" s="359">
        <f t="shared" si="45"/>
        <v>1822454</v>
      </c>
    </row>
    <row r="321" spans="1:12" ht="28.8">
      <c r="A321" s="313" t="s">
        <v>387</v>
      </c>
      <c r="D321" s="213">
        <f>D322-D320</f>
        <v>7511.1428573131561</v>
      </c>
      <c r="E321" s="213">
        <f>E322-E320</f>
        <v>7511.1428573131561</v>
      </c>
      <c r="I321" s="359">
        <f t="shared" si="45"/>
        <v>8</v>
      </c>
      <c r="J321" s="359">
        <f>ROUND(E321/1000,0)</f>
        <v>8</v>
      </c>
    </row>
    <row r="322" spans="1:12" ht="43.2">
      <c r="A322" s="317" t="s">
        <v>388</v>
      </c>
      <c r="D322" s="213">
        <f>$L$338</f>
        <v>1822461611.1428573</v>
      </c>
      <c r="E322" s="213">
        <f>$L$338</f>
        <v>1822461611.1428573</v>
      </c>
      <c r="I322" s="359">
        <f t="shared" si="45"/>
        <v>1822462</v>
      </c>
      <c r="J322" s="359">
        <f t="shared" si="45"/>
        <v>1822462</v>
      </c>
    </row>
    <row r="323" spans="1:12">
      <c r="A323" s="317"/>
    </row>
    <row r="324" spans="1:12" ht="29.4" thickBot="1">
      <c r="A324" s="230" t="s">
        <v>389</v>
      </c>
      <c r="B324" s="275"/>
      <c r="D324" s="228">
        <f>D318/D322</f>
        <v>7.4114872310148171E-3</v>
      </c>
      <c r="E324" s="228">
        <f>E318/E322</f>
        <v>0.1926333358759803</v>
      </c>
      <c r="I324" s="430">
        <f>D324</f>
        <v>7.4114872310148171E-3</v>
      </c>
      <c r="J324" s="430">
        <f>E324</f>
        <v>0.1926333358759803</v>
      </c>
    </row>
    <row r="325" spans="1:12" ht="15" thickTop="1">
      <c r="B325" s="275"/>
    </row>
    <row r="326" spans="1:12">
      <c r="A326" s="211" t="s">
        <v>119</v>
      </c>
      <c r="B326" s="207" t="s">
        <v>390</v>
      </c>
    </row>
    <row r="327" spans="1:12" ht="43.2">
      <c r="A327" s="230" t="s">
        <v>384</v>
      </c>
      <c r="I327" s="359">
        <f>eng5_PL3m!H45</f>
        <v>-33314</v>
      </c>
      <c r="J327" s="359">
        <f>eng5_PL3m!D45</f>
        <v>49139</v>
      </c>
    </row>
    <row r="328" spans="1:12" ht="28.8">
      <c r="A328" s="313" t="s">
        <v>385</v>
      </c>
    </row>
    <row r="329" spans="1:12">
      <c r="A329" s="313" t="s">
        <v>391</v>
      </c>
      <c r="I329" s="359">
        <f>ROUND($I$342/1000,0)</f>
        <v>1822464</v>
      </c>
      <c r="J329" s="359">
        <f>ROUND($I$342/1000,0)</f>
        <v>1822464</v>
      </c>
    </row>
    <row r="330" spans="1:12" ht="28.8">
      <c r="A330" s="313" t="s">
        <v>387</v>
      </c>
      <c r="I330" s="359">
        <f>I331-I329</f>
        <v>0</v>
      </c>
      <c r="J330" s="359">
        <f>J331-J329</f>
        <v>0</v>
      </c>
    </row>
    <row r="331" spans="1:12" ht="43.2">
      <c r="A331" s="317" t="s">
        <v>388</v>
      </c>
      <c r="I331" s="359">
        <f>ROUND($L$344/1000,0)</f>
        <v>1822464</v>
      </c>
      <c r="J331" s="359">
        <f>ROUND($L$344/1000,0)</f>
        <v>1822464</v>
      </c>
    </row>
    <row r="332" spans="1:12">
      <c r="A332" s="317"/>
    </row>
    <row r="333" spans="1:12" ht="29.4" thickBot="1">
      <c r="A333" s="230" t="s">
        <v>389</v>
      </c>
      <c r="B333" s="275"/>
      <c r="I333" s="430">
        <f>I327/I331</f>
        <v>-1.8279647773563702E-2</v>
      </c>
      <c r="J333" s="430">
        <f>J327/J331</f>
        <v>2.6962946867537575E-2</v>
      </c>
    </row>
    <row r="334" spans="1:12" ht="15" thickTop="1">
      <c r="A334" s="230"/>
      <c r="B334" s="275"/>
      <c r="D334" s="231"/>
      <c r="E334" s="231"/>
      <c r="I334" s="369"/>
      <c r="J334" s="369"/>
    </row>
    <row r="335" spans="1:12">
      <c r="I335" s="408" t="s">
        <v>392</v>
      </c>
      <c r="J335" s="409"/>
      <c r="K335" s="364"/>
      <c r="L335" s="371"/>
    </row>
    <row r="336" spans="1:12">
      <c r="I336" s="372">
        <v>1822454100</v>
      </c>
      <c r="J336" s="428">
        <v>42736</v>
      </c>
      <c r="K336" s="400">
        <f>J337-J336</f>
        <v>66</v>
      </c>
      <c r="L336" s="373">
        <f>I336*K336/$K$338</f>
        <v>440593298.90109891</v>
      </c>
    </row>
    <row r="337" spans="2:12">
      <c r="I337" s="411">
        <f>I336+9906</f>
        <v>1822464006</v>
      </c>
      <c r="J337" s="428">
        <v>42802</v>
      </c>
      <c r="K337" s="400">
        <f>J338-J337+1</f>
        <v>207</v>
      </c>
      <c r="L337" s="373">
        <f>I337*K337/$K$338</f>
        <v>1381868312.2417583</v>
      </c>
    </row>
    <row r="338" spans="2:12" ht="15" thickBot="1">
      <c r="I338" s="411"/>
      <c r="J338" s="429">
        <v>43008</v>
      </c>
      <c r="K338" s="401">
        <f>J338-J336+1</f>
        <v>273</v>
      </c>
      <c r="L338" s="412">
        <f>SUM(L336:L337)</f>
        <v>1822461611.1428573</v>
      </c>
    </row>
    <row r="339" spans="2:12" ht="15" thickTop="1">
      <c r="I339" s="413">
        <v>5.252838134765625E-3</v>
      </c>
      <c r="J339" s="414"/>
      <c r="K339" s="414"/>
      <c r="L339" s="375"/>
    </row>
    <row r="340" spans="2:12">
      <c r="B340" s="318"/>
    </row>
    <row r="341" spans="2:12">
      <c r="I341" s="408" t="s">
        <v>393</v>
      </c>
      <c r="J341" s="409"/>
      <c r="K341" s="364"/>
      <c r="L341" s="371"/>
    </row>
    <row r="342" spans="2:12">
      <c r="I342" s="372">
        <f>I337</f>
        <v>1822464006</v>
      </c>
      <c r="J342" s="428">
        <v>42826</v>
      </c>
      <c r="K342" s="400">
        <f>J344-J342</f>
        <v>182</v>
      </c>
      <c r="L342" s="373">
        <f>I342*K342/$K$344</f>
        <v>1822464006</v>
      </c>
    </row>
    <row r="343" spans="2:12">
      <c r="I343" s="411"/>
      <c r="J343" s="410"/>
      <c r="K343" s="400"/>
      <c r="L343" s="373"/>
    </row>
    <row r="344" spans="2:12" ht="15" thickBot="1">
      <c r="I344" s="411"/>
      <c r="J344" s="429">
        <f>J338</f>
        <v>43008</v>
      </c>
      <c r="K344" s="401">
        <f>J344-J342</f>
        <v>182</v>
      </c>
      <c r="L344" s="412">
        <f>SUM(L342:L343)</f>
        <v>1822464006</v>
      </c>
    </row>
    <row r="345" spans="2:12" ht="15" thickTop="1">
      <c r="I345" s="413">
        <v>5.252838134765625E-3</v>
      </c>
      <c r="J345" s="414"/>
      <c r="K345" s="414"/>
      <c r="L345" s="375"/>
    </row>
  </sheetData>
  <mergeCells count="9">
    <mergeCell ref="I249:M249"/>
    <mergeCell ref="D3:G3"/>
    <mergeCell ref="I3:L3"/>
    <mergeCell ref="B208:G208"/>
    <mergeCell ref="I208:N208"/>
    <mergeCell ref="C229:G229"/>
    <mergeCell ref="I229:M229"/>
    <mergeCell ref="M4:M41"/>
    <mergeCell ref="M51:M80"/>
  </mergeCell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="85" zoomScaleNormal="85" workbookViewId="0">
      <selection activeCell="J212" sqref="J212"/>
    </sheetView>
  </sheetViews>
  <sheetFormatPr defaultColWidth="9.109375" defaultRowHeight="13.8"/>
  <cols>
    <col min="1" max="1" width="61.88671875" style="420" bestFit="1" customWidth="1"/>
    <col min="2" max="2" width="11.6640625" style="420" bestFit="1" customWidth="1"/>
    <col min="3" max="3" width="9.88671875" style="420" bestFit="1" customWidth="1"/>
    <col min="4" max="4" width="11.6640625" style="420" bestFit="1" customWidth="1"/>
    <col min="5" max="5" width="9.109375" style="420"/>
    <col min="6" max="8" width="9.88671875" style="420" bestFit="1" customWidth="1"/>
    <col min="9" max="16384" width="9.109375" style="420"/>
  </cols>
  <sheetData>
    <row r="1" spans="1:8">
      <c r="A1" s="421" t="s">
        <v>398</v>
      </c>
    </row>
    <row r="2" spans="1:8">
      <c r="A2" s="421"/>
    </row>
    <row r="3" spans="1:8">
      <c r="A3" s="421" t="str">
        <f>NFS!A292</f>
        <v>Other operating income</v>
      </c>
      <c r="B3" s="1099" t="s">
        <v>9</v>
      </c>
      <c r="C3" s="1099"/>
      <c r="D3" s="1099"/>
      <c r="F3" s="1099" t="s">
        <v>397</v>
      </c>
      <c r="G3" s="1099"/>
      <c r="H3" s="1099"/>
    </row>
    <row r="4" spans="1:8">
      <c r="A4" s="421" t="s">
        <v>799</v>
      </c>
      <c r="B4" s="421" t="s">
        <v>798</v>
      </c>
      <c r="C4" s="421" t="s">
        <v>396</v>
      </c>
      <c r="D4" s="421" t="s">
        <v>800</v>
      </c>
      <c r="F4" s="421" t="str">
        <f>B4</f>
        <v>9M Sep'17</v>
      </c>
      <c r="G4" s="421" t="str">
        <f t="shared" ref="G4:H4" si="0">C4</f>
        <v>6M Jun'17</v>
      </c>
      <c r="H4" s="421" t="str">
        <f t="shared" si="0"/>
        <v>3M Sep'17</v>
      </c>
    </row>
    <row r="5" spans="1:8">
      <c r="A5" s="420" t="s">
        <v>289</v>
      </c>
      <c r="B5" s="422" t="e">
        <f>NFS!L293</f>
        <v>#VALUE!</v>
      </c>
      <c r="C5" s="422">
        <v>-20767</v>
      </c>
      <c r="D5" s="422" t="e">
        <f t="shared" ref="D5:D13" si="1">B5-C5</f>
        <v>#VALUE!</v>
      </c>
      <c r="F5" s="422" t="e">
        <f>NFS!I293</f>
        <v>#VALUE!</v>
      </c>
      <c r="G5" s="422">
        <v>-121680</v>
      </c>
      <c r="H5" s="422" t="e">
        <f>F5-G5</f>
        <v>#VALUE!</v>
      </c>
    </row>
    <row r="6" spans="1:8">
      <c r="A6" s="420" t="s">
        <v>364</v>
      </c>
      <c r="B6" s="422" t="e">
        <f>NFS!L294</f>
        <v>#VALUE!</v>
      </c>
      <c r="C6" s="422">
        <v>-275</v>
      </c>
      <c r="D6" s="422" t="e">
        <f t="shared" si="1"/>
        <v>#VALUE!</v>
      </c>
      <c r="F6" s="422" t="e">
        <f>NFS!I294</f>
        <v>#VALUE!</v>
      </c>
      <c r="G6" s="422">
        <v>0</v>
      </c>
      <c r="H6" s="422" t="e">
        <f t="shared" ref="H6:H13" si="2">F6-G6</f>
        <v>#VALUE!</v>
      </c>
    </row>
    <row r="7" spans="1:8">
      <c r="A7" s="420" t="s">
        <v>366</v>
      </c>
      <c r="B7" s="422">
        <f>NFS!L295</f>
        <v>-17411</v>
      </c>
      <c r="C7" s="422">
        <v>-12310</v>
      </c>
      <c r="D7" s="422">
        <f t="shared" si="1"/>
        <v>-5101</v>
      </c>
      <c r="F7" s="422">
        <f>NFS!I295</f>
        <v>-9479</v>
      </c>
      <c r="G7" s="422">
        <v>-4349</v>
      </c>
      <c r="H7" s="422">
        <f t="shared" si="2"/>
        <v>-5130</v>
      </c>
    </row>
    <row r="8" spans="1:8">
      <c r="A8" s="420" t="s">
        <v>368</v>
      </c>
      <c r="B8" s="422">
        <f>NFS!L296</f>
        <v>-5083</v>
      </c>
      <c r="C8" s="422">
        <v>-5083</v>
      </c>
      <c r="D8" s="422">
        <f t="shared" si="1"/>
        <v>0</v>
      </c>
      <c r="F8" s="422">
        <f>NFS!I296</f>
        <v>0</v>
      </c>
      <c r="G8" s="422">
        <v>0</v>
      </c>
      <c r="H8" s="422">
        <f t="shared" si="2"/>
        <v>0</v>
      </c>
    </row>
    <row r="9" spans="1:8">
      <c r="A9" s="420" t="s">
        <v>400</v>
      </c>
      <c r="B9" s="422">
        <f>NFS!L297</f>
        <v>0</v>
      </c>
      <c r="C9" s="422">
        <v>0</v>
      </c>
      <c r="D9" s="422">
        <f t="shared" si="1"/>
        <v>0</v>
      </c>
      <c r="F9" s="422">
        <f>NFS!I297</f>
        <v>0</v>
      </c>
      <c r="G9" s="422">
        <v>0</v>
      </c>
      <c r="H9" s="422">
        <f t="shared" si="2"/>
        <v>0</v>
      </c>
    </row>
    <row r="10" spans="1:8">
      <c r="A10" s="420" t="s">
        <v>369</v>
      </c>
      <c r="B10" s="422" t="e">
        <f>NFS!L298</f>
        <v>#VALUE!</v>
      </c>
      <c r="C10" s="422">
        <v>-130719</v>
      </c>
      <c r="D10" s="422" t="e">
        <f t="shared" si="1"/>
        <v>#VALUE!</v>
      </c>
      <c r="F10" s="422" t="e">
        <f>NFS!I298</f>
        <v>#VALUE!</v>
      </c>
      <c r="G10" s="422">
        <v>-109049</v>
      </c>
      <c r="H10" s="422" t="e">
        <f t="shared" si="2"/>
        <v>#VALUE!</v>
      </c>
    </row>
    <row r="11" spans="1:8">
      <c r="A11" s="420" t="s">
        <v>371</v>
      </c>
      <c r="B11" s="422" t="e">
        <f>NFS!L299</f>
        <v>#VALUE!</v>
      </c>
      <c r="C11" s="422">
        <v>-84965</v>
      </c>
      <c r="D11" s="422" t="e">
        <f t="shared" si="1"/>
        <v>#VALUE!</v>
      </c>
      <c r="F11" s="422" t="e">
        <f>NFS!I299</f>
        <v>#VALUE!</v>
      </c>
      <c r="G11" s="422">
        <v>-41836</v>
      </c>
      <c r="H11" s="422" t="e">
        <f t="shared" si="2"/>
        <v>#VALUE!</v>
      </c>
    </row>
    <row r="12" spans="1:8">
      <c r="A12" s="420" t="s">
        <v>405</v>
      </c>
      <c r="B12" s="422">
        <v>-35137</v>
      </c>
      <c r="C12" s="422">
        <v>-35137</v>
      </c>
      <c r="D12" s="422">
        <f t="shared" si="1"/>
        <v>0</v>
      </c>
      <c r="F12" s="422">
        <v>0</v>
      </c>
      <c r="G12" s="422">
        <v>0</v>
      </c>
      <c r="H12" s="422">
        <v>0</v>
      </c>
    </row>
    <row r="13" spans="1:8">
      <c r="A13" s="420" t="s">
        <v>373</v>
      </c>
      <c r="B13" s="422" t="e">
        <f>NFS!L301+35137+1</f>
        <v>#VALUE!</v>
      </c>
      <c r="C13" s="422">
        <v>-61905</v>
      </c>
      <c r="D13" s="422" t="e">
        <f t="shared" si="1"/>
        <v>#VALUE!</v>
      </c>
      <c r="F13" s="422" t="e">
        <f>NFS!I301</f>
        <v>#VALUE!</v>
      </c>
      <c r="G13" s="422">
        <v>-16244</v>
      </c>
      <c r="H13" s="422" t="e">
        <f t="shared" si="2"/>
        <v>#VALUE!</v>
      </c>
    </row>
    <row r="14" spans="1:8">
      <c r="A14" s="421" t="s">
        <v>164</v>
      </c>
      <c r="B14" s="423" t="e">
        <f>SUM(B5:B13)</f>
        <v>#VALUE!</v>
      </c>
      <c r="C14" s="423">
        <f>SUM(C5:C13)</f>
        <v>-351161</v>
      </c>
      <c r="D14" s="423" t="e">
        <f>SUM(D5:D13)</f>
        <v>#VALUE!</v>
      </c>
      <c r="E14" s="421"/>
      <c r="F14" s="423" t="e">
        <f>SUM(F5:F13)</f>
        <v>#VALUE!</v>
      </c>
      <c r="G14" s="423">
        <f>SUM(G5:G13)</f>
        <v>-293158</v>
      </c>
      <c r="H14" s="423" t="e">
        <f>SUM(H5:H13)</f>
        <v>#VALUE!</v>
      </c>
    </row>
    <row r="16" spans="1:8">
      <c r="A16" s="421" t="str">
        <f>NFS!A305</f>
        <v>Income tax expenses (benefits)</v>
      </c>
    </row>
    <row r="17" spans="1:8" s="424" customFormat="1">
      <c r="A17" s="424" t="s">
        <v>377</v>
      </c>
      <c r="B17" s="425" t="e">
        <f>NFS!L307</f>
        <v>#VALUE!</v>
      </c>
      <c r="C17" s="425">
        <v>32751</v>
      </c>
      <c r="D17" s="422"/>
      <c r="E17" s="425"/>
      <c r="F17" s="425" t="e">
        <f>NFS!I307</f>
        <v>#VALUE!</v>
      </c>
      <c r="G17" s="426"/>
      <c r="H17" s="422"/>
    </row>
    <row r="18" spans="1:8" s="424" customFormat="1">
      <c r="A18" s="424" t="s">
        <v>378</v>
      </c>
      <c r="B18" s="425" t="e">
        <f>NFS!L308</f>
        <v>#VALUE!</v>
      </c>
      <c r="C18" s="425">
        <v>13986</v>
      </c>
      <c r="D18" s="422"/>
      <c r="E18" s="425"/>
      <c r="F18" s="425" t="e">
        <f>NFS!I308</f>
        <v>#VALUE!</v>
      </c>
      <c r="G18" s="426"/>
      <c r="H18" s="422"/>
    </row>
    <row r="19" spans="1:8" s="424" customFormat="1">
      <c r="A19" s="424" t="s">
        <v>379</v>
      </c>
      <c r="B19" s="425" t="e">
        <f>SUM(B17:B18)</f>
        <v>#VALUE!</v>
      </c>
      <c r="C19" s="425">
        <v>46737</v>
      </c>
      <c r="D19" s="425" t="e">
        <f>B19-C19</f>
        <v>#VALUE!</v>
      </c>
      <c r="E19" s="425"/>
      <c r="F19" s="425" t="e">
        <f>SUM(F17:F18)</f>
        <v>#VALUE!</v>
      </c>
      <c r="G19" s="425">
        <f>SUM(G17:G18)</f>
        <v>0</v>
      </c>
      <c r="H19" s="425" t="e">
        <f>F19-G19</f>
        <v>#VALUE!</v>
      </c>
    </row>
    <row r="20" spans="1:8">
      <c r="B20" s="422"/>
      <c r="C20" s="422"/>
      <c r="D20" s="422"/>
      <c r="E20" s="422"/>
      <c r="F20" s="422"/>
      <c r="G20" s="422"/>
      <c r="H20" s="422"/>
    </row>
    <row r="21" spans="1:8">
      <c r="A21" s="420" t="s">
        <v>380</v>
      </c>
      <c r="B21" s="422"/>
      <c r="C21" s="422"/>
      <c r="D21" s="422"/>
      <c r="E21" s="422"/>
      <c r="F21" s="422"/>
      <c r="G21" s="422"/>
      <c r="H21" s="422"/>
    </row>
    <row r="22" spans="1:8">
      <c r="A22" s="420" t="s">
        <v>381</v>
      </c>
      <c r="B22" s="422" t="e">
        <f>NFS!L312</f>
        <v>#VALUE!</v>
      </c>
      <c r="C22" s="422">
        <v>-7929</v>
      </c>
      <c r="D22" s="422" t="e">
        <f>B22-C22</f>
        <v>#VALUE!</v>
      </c>
      <c r="E22" s="422"/>
      <c r="F22" s="425" t="e">
        <f>NFS!I312</f>
        <v>#VALUE!</v>
      </c>
      <c r="G22" s="422">
        <v>-4018</v>
      </c>
      <c r="H22" s="422" t="e">
        <f>F22-G22</f>
        <v>#VALUE!</v>
      </c>
    </row>
    <row r="23" spans="1:8">
      <c r="A23" s="421" t="s">
        <v>382</v>
      </c>
      <c r="B23" s="423" t="e">
        <f>B19+B22</f>
        <v>#VALUE!</v>
      </c>
      <c r="C23" s="423">
        <f>C19+C22</f>
        <v>38808</v>
      </c>
      <c r="D23" s="423" t="e">
        <f>D19+D22</f>
        <v>#VALUE!</v>
      </c>
      <c r="E23" s="423"/>
      <c r="F23" s="423" t="e">
        <f>F19+F22</f>
        <v>#VALUE!</v>
      </c>
      <c r="G23" s="423">
        <f>G19+G22</f>
        <v>-4018</v>
      </c>
      <c r="H23" s="423" t="e">
        <f>H19+H22</f>
        <v>#VALUE!</v>
      </c>
    </row>
    <row r="24" spans="1:8">
      <c r="B24" s="422"/>
      <c r="C24" s="422"/>
      <c r="D24" s="422"/>
      <c r="E24" s="422"/>
      <c r="F24" s="422"/>
      <c r="G24" s="422"/>
      <c r="H24" s="422"/>
    </row>
  </sheetData>
  <mergeCells count="2">
    <mergeCell ref="B3:D3"/>
    <mergeCell ref="F3:H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workbookViewId="0">
      <pane xSplit="1" ySplit="2" topLeftCell="B3" activePane="bottomRight" state="frozen"/>
      <selection activeCell="J212" sqref="J212"/>
      <selection pane="topRight" activeCell="J212" sqref="J212"/>
      <selection pane="bottomLeft" activeCell="J212" sqref="J212"/>
      <selection pane="bottomRight" activeCell="J212" sqref="J212"/>
    </sheetView>
  </sheetViews>
  <sheetFormatPr defaultRowHeight="15.75" customHeight="1"/>
  <cols>
    <col min="1" max="1" width="28.44140625" bestFit="1" customWidth="1"/>
    <col min="2" max="2" width="14.5546875" bestFit="1" customWidth="1"/>
    <col min="3" max="3" width="11" bestFit="1" customWidth="1"/>
    <col min="4" max="4" width="14" bestFit="1" customWidth="1"/>
    <col min="5" max="5" width="12.33203125" bestFit="1" customWidth="1"/>
    <col min="6" max="6" width="12.88671875" bestFit="1" customWidth="1"/>
    <col min="7" max="7" width="13.5546875" bestFit="1" customWidth="1"/>
    <col min="8" max="8" width="1.109375" style="938" customWidth="1"/>
    <col min="9" max="9" width="13.5546875" customWidth="1"/>
    <col min="10" max="11" width="11" bestFit="1" customWidth="1"/>
    <col min="12" max="12" width="14" bestFit="1" customWidth="1"/>
    <col min="13" max="13" width="12.33203125" bestFit="1" customWidth="1"/>
    <col min="14" max="14" width="12.88671875" bestFit="1" customWidth="1"/>
    <col min="15" max="15" width="11.88671875" bestFit="1" customWidth="1"/>
    <col min="16" max="16" width="7.6640625" style="953" customWidth="1"/>
    <col min="17" max="17" width="14.109375" bestFit="1" customWidth="1"/>
    <col min="18" max="18" width="11" bestFit="1" customWidth="1"/>
    <col min="19" max="19" width="14" bestFit="1" customWidth="1"/>
    <col min="20" max="20" width="12.33203125" bestFit="1" customWidth="1"/>
    <col min="21" max="21" width="12.88671875" bestFit="1" customWidth="1"/>
    <col min="22" max="22" width="11.88671875" bestFit="1" customWidth="1"/>
  </cols>
  <sheetData>
    <row r="1" spans="1:22" ht="15.75" customHeight="1" thickBot="1">
      <c r="A1" s="901"/>
      <c r="B1" s="1100" t="s">
        <v>139</v>
      </c>
      <c r="C1" s="1100"/>
      <c r="D1" s="1100"/>
      <c r="E1" s="1100"/>
      <c r="F1" s="1100"/>
      <c r="G1" s="1100"/>
      <c r="I1" s="940" t="s">
        <v>839</v>
      </c>
      <c r="J1" s="1100" t="s">
        <v>139</v>
      </c>
      <c r="K1" s="1100"/>
      <c r="L1" s="1100"/>
      <c r="M1" s="1100"/>
      <c r="N1" s="1100"/>
      <c r="O1" s="1100"/>
      <c r="Q1" s="1100" t="s">
        <v>139</v>
      </c>
      <c r="R1" s="1100"/>
      <c r="S1" s="1100"/>
      <c r="T1" s="1100"/>
      <c r="U1" s="1100"/>
      <c r="V1" s="1100"/>
    </row>
    <row r="2" spans="1:22" ht="15.75" customHeight="1" thickBot="1">
      <c r="A2" s="901"/>
      <c r="B2" s="1101" t="s">
        <v>811</v>
      </c>
      <c r="C2" s="1101"/>
      <c r="D2" s="1101"/>
      <c r="E2" s="1101"/>
      <c r="F2" s="1101"/>
      <c r="G2" s="1101"/>
      <c r="I2" s="940"/>
      <c r="J2" s="1101" t="s">
        <v>844</v>
      </c>
      <c r="K2" s="1101"/>
      <c r="L2" s="1101"/>
      <c r="M2" s="1101"/>
      <c r="N2" s="1101"/>
      <c r="O2" s="1101"/>
      <c r="Q2" s="1101" t="s">
        <v>845</v>
      </c>
      <c r="R2" s="1101"/>
      <c r="S2" s="1101"/>
      <c r="T2" s="1101"/>
      <c r="U2" s="1101"/>
      <c r="V2" s="1101"/>
    </row>
    <row r="3" spans="1:22" ht="15.75" customHeight="1">
      <c r="A3" s="901"/>
      <c r="B3" s="904"/>
      <c r="C3" s="904"/>
      <c r="D3" s="904"/>
      <c r="E3" s="904"/>
      <c r="F3" s="905" t="s">
        <v>812</v>
      </c>
      <c r="G3" s="904"/>
      <c r="I3" s="941"/>
      <c r="J3" s="904"/>
      <c r="K3" s="904"/>
      <c r="L3" s="904"/>
      <c r="M3" s="904"/>
      <c r="N3" s="905" t="s">
        <v>812</v>
      </c>
      <c r="O3" s="904"/>
      <c r="Q3" s="904"/>
      <c r="R3" s="904"/>
      <c r="S3" s="904"/>
      <c r="T3" s="904"/>
      <c r="U3" s="905" t="s">
        <v>812</v>
      </c>
      <c r="V3" s="904"/>
    </row>
    <row r="4" spans="1:22" ht="15.75" customHeight="1">
      <c r="A4" s="901"/>
      <c r="B4" s="901"/>
      <c r="C4" s="901"/>
      <c r="D4" s="901"/>
      <c r="E4" s="901"/>
      <c r="F4" s="906" t="s">
        <v>813</v>
      </c>
      <c r="G4" s="901"/>
      <c r="I4" s="901"/>
      <c r="J4" s="901"/>
      <c r="K4" s="901"/>
      <c r="L4" s="901"/>
      <c r="M4" s="901"/>
      <c r="N4" s="906" t="s">
        <v>813</v>
      </c>
      <c r="O4" s="901"/>
      <c r="Q4" s="901"/>
      <c r="R4" s="901"/>
      <c r="S4" s="901"/>
      <c r="T4" s="901"/>
      <c r="U4" s="906" t="s">
        <v>813</v>
      </c>
      <c r="V4" s="901"/>
    </row>
    <row r="5" spans="1:22" ht="15.75" customHeight="1">
      <c r="A5" s="901"/>
      <c r="B5" s="901"/>
      <c r="C5" s="902" t="s">
        <v>814</v>
      </c>
      <c r="D5" s="901"/>
      <c r="E5" s="901"/>
      <c r="F5" s="906" t="s">
        <v>815</v>
      </c>
      <c r="G5" s="901"/>
      <c r="I5" s="901"/>
      <c r="J5" s="901"/>
      <c r="K5" s="902" t="s">
        <v>814</v>
      </c>
      <c r="L5" s="901"/>
      <c r="M5" s="901"/>
      <c r="N5" s="906" t="s">
        <v>815</v>
      </c>
      <c r="O5" s="901"/>
      <c r="Q5" s="901"/>
      <c r="R5" s="902" t="s">
        <v>814</v>
      </c>
      <c r="S5" s="901"/>
      <c r="T5" s="901"/>
      <c r="U5" s="906" t="s">
        <v>815</v>
      </c>
      <c r="V5" s="901"/>
    </row>
    <row r="6" spans="1:22" ht="15.75" customHeight="1" thickBot="1">
      <c r="A6" s="901"/>
      <c r="B6" s="903" t="s">
        <v>816</v>
      </c>
      <c r="C6" s="903" t="s">
        <v>818</v>
      </c>
      <c r="D6" s="903" t="s">
        <v>817</v>
      </c>
      <c r="E6" s="903" t="s">
        <v>819</v>
      </c>
      <c r="F6" s="907" t="s">
        <v>820</v>
      </c>
      <c r="G6" s="903" t="s">
        <v>164</v>
      </c>
      <c r="I6" s="940"/>
      <c r="J6" s="903" t="s">
        <v>816</v>
      </c>
      <c r="K6" s="903" t="s">
        <v>818</v>
      </c>
      <c r="L6" s="903" t="s">
        <v>817</v>
      </c>
      <c r="M6" s="903" t="s">
        <v>819</v>
      </c>
      <c r="N6" s="907" t="s">
        <v>820</v>
      </c>
      <c r="O6" s="903" t="s">
        <v>164</v>
      </c>
      <c r="Q6" s="939" t="s">
        <v>816</v>
      </c>
      <c r="R6" s="939" t="s">
        <v>818</v>
      </c>
      <c r="S6" s="939" t="s">
        <v>817</v>
      </c>
      <c r="T6" s="939" t="s">
        <v>819</v>
      </c>
      <c r="U6" s="907" t="s">
        <v>820</v>
      </c>
      <c r="V6" s="939" t="s">
        <v>164</v>
      </c>
    </row>
    <row r="7" spans="1:22" ht="15.75" customHeight="1">
      <c r="A7" s="908"/>
      <c r="B7" s="1102" t="s">
        <v>11</v>
      </c>
      <c r="C7" s="1102"/>
      <c r="D7" s="1102"/>
      <c r="E7" s="1102"/>
      <c r="F7" s="1102"/>
      <c r="G7" s="1102"/>
      <c r="I7" s="912"/>
      <c r="J7" s="1102" t="s">
        <v>11</v>
      </c>
      <c r="K7" s="1102"/>
      <c r="L7" s="1102"/>
      <c r="M7" s="1102"/>
      <c r="N7" s="1102"/>
      <c r="O7" s="1102"/>
      <c r="Q7" s="1102" t="s">
        <v>11</v>
      </c>
      <c r="R7" s="1102"/>
      <c r="S7" s="1102"/>
      <c r="T7" s="1102"/>
      <c r="U7" s="1102"/>
      <c r="V7" s="1102"/>
    </row>
    <row r="8" spans="1:22" ht="15.75" customHeight="1">
      <c r="A8" s="908"/>
      <c r="B8" s="909"/>
      <c r="C8" s="909"/>
      <c r="D8" s="909"/>
      <c r="E8" s="901"/>
      <c r="F8" s="910"/>
      <c r="G8" s="910"/>
      <c r="I8" s="910"/>
      <c r="J8" s="909"/>
      <c r="K8" s="909"/>
      <c r="L8" s="909"/>
      <c r="M8" s="901"/>
      <c r="N8" s="910"/>
      <c r="O8" s="910"/>
      <c r="Q8" s="909"/>
      <c r="R8" s="909"/>
      <c r="S8" s="909"/>
      <c r="T8" s="901"/>
      <c r="U8" s="910"/>
      <c r="V8" s="910"/>
    </row>
    <row r="9" spans="1:22" ht="15.75" customHeight="1">
      <c r="A9" s="908" t="s">
        <v>821</v>
      </c>
      <c r="B9" s="914">
        <v>2921398</v>
      </c>
      <c r="C9" s="914">
        <v>3816203</v>
      </c>
      <c r="D9" s="914">
        <v>2105624</v>
      </c>
      <c r="E9" s="914">
        <v>1047735</v>
      </c>
      <c r="F9" s="914">
        <v>-45858</v>
      </c>
      <c r="G9" s="915">
        <f>SUM(B9:F9)</f>
        <v>9845102</v>
      </c>
      <c r="I9" s="915"/>
      <c r="J9" s="914">
        <f t="shared" ref="J9:N10" si="0">B9-Q9</f>
        <v>907053</v>
      </c>
      <c r="K9" s="914">
        <f t="shared" si="0"/>
        <v>1008236</v>
      </c>
      <c r="L9" s="914">
        <f t="shared" si="0"/>
        <v>750422</v>
      </c>
      <c r="M9" s="914">
        <f t="shared" si="0"/>
        <v>490240</v>
      </c>
      <c r="N9" s="914">
        <f t="shared" si="0"/>
        <v>-10745</v>
      </c>
      <c r="O9" s="915">
        <f>SUM(J9:N9)</f>
        <v>3145206</v>
      </c>
      <c r="P9" s="954"/>
      <c r="Q9" s="914">
        <v>2014345</v>
      </c>
      <c r="R9" s="914">
        <v>2807967</v>
      </c>
      <c r="S9" s="914">
        <v>1355202</v>
      </c>
      <c r="T9" s="914">
        <v>557495</v>
      </c>
      <c r="U9" s="914">
        <v>-35113</v>
      </c>
      <c r="V9" s="915">
        <f>SUM(Q9:U9)</f>
        <v>6699896</v>
      </c>
    </row>
    <row r="10" spans="1:22" ht="15.75" customHeight="1" thickBot="1">
      <c r="A10" s="908" t="s">
        <v>822</v>
      </c>
      <c r="B10" s="916">
        <v>-45858</v>
      </c>
      <c r="C10" s="916">
        <v>0</v>
      </c>
      <c r="D10" s="916">
        <v>0</v>
      </c>
      <c r="E10" s="916">
        <v>0</v>
      </c>
      <c r="F10" s="916">
        <v>45858</v>
      </c>
      <c r="G10" s="919">
        <f>SUM(B10:F10)</f>
        <v>0</v>
      </c>
      <c r="I10" s="942"/>
      <c r="J10" s="916">
        <f t="shared" si="0"/>
        <v>-10745</v>
      </c>
      <c r="K10" s="917">
        <f t="shared" si="0"/>
        <v>0</v>
      </c>
      <c r="L10" s="917">
        <f t="shared" si="0"/>
        <v>0</v>
      </c>
      <c r="M10" s="918">
        <f t="shared" si="0"/>
        <v>0</v>
      </c>
      <c r="N10" s="917">
        <f t="shared" si="0"/>
        <v>10745</v>
      </c>
      <c r="O10" s="919">
        <f>SUM(J10:N10)</f>
        <v>0</v>
      </c>
      <c r="Q10" s="916">
        <v>-35113</v>
      </c>
      <c r="R10" s="917">
        <v>0</v>
      </c>
      <c r="S10" s="917">
        <v>0</v>
      </c>
      <c r="T10" s="918">
        <v>0</v>
      </c>
      <c r="U10" s="917">
        <v>35113</v>
      </c>
      <c r="V10" s="919">
        <f>SUM(Q10:U10)</f>
        <v>0</v>
      </c>
    </row>
    <row r="11" spans="1:22" ht="15.75" customHeight="1">
      <c r="A11" s="911"/>
      <c r="B11" s="920"/>
      <c r="C11" s="921"/>
      <c r="D11" s="921"/>
      <c r="E11" s="914"/>
      <c r="F11" s="921"/>
      <c r="G11" s="921"/>
      <c r="I11" s="921"/>
      <c r="J11" s="920"/>
      <c r="K11" s="921"/>
      <c r="L11" s="921"/>
      <c r="M11" s="914"/>
      <c r="N11" s="921"/>
      <c r="O11" s="921"/>
      <c r="Q11" s="920"/>
      <c r="R11" s="921"/>
      <c r="S11" s="921"/>
      <c r="T11" s="914"/>
      <c r="U11" s="921"/>
      <c r="V11" s="921"/>
    </row>
    <row r="12" spans="1:22" ht="15.75" customHeight="1" thickBot="1">
      <c r="A12" s="908" t="s">
        <v>823</v>
      </c>
      <c r="B12" s="922">
        <f>SUM(B9:B10)</f>
        <v>2875540</v>
      </c>
      <c r="C12" s="922">
        <f t="shared" ref="C12:F12" si="1">SUM(C9:C10)</f>
        <v>3816203</v>
      </c>
      <c r="D12" s="922">
        <f>SUM(D9:D10)</f>
        <v>2105624</v>
      </c>
      <c r="E12" s="922">
        <f t="shared" si="1"/>
        <v>1047735</v>
      </c>
      <c r="F12" s="922">
        <f t="shared" si="1"/>
        <v>0</v>
      </c>
      <c r="G12" s="924">
        <f>SUM(B12:F12)</f>
        <v>9845102</v>
      </c>
      <c r="I12" s="943">
        <f>eng7_PL_YTD!D15-G12</f>
        <v>0</v>
      </c>
      <c r="J12" s="922">
        <f>B12-Q12</f>
        <v>896308</v>
      </c>
      <c r="K12" s="922">
        <f>C12-R12</f>
        <v>1008236</v>
      </c>
      <c r="L12" s="922">
        <f>D12-S12</f>
        <v>750422</v>
      </c>
      <c r="M12" s="922">
        <f>E12-T12</f>
        <v>490240</v>
      </c>
      <c r="N12" s="923">
        <f>F12-U12</f>
        <v>0</v>
      </c>
      <c r="O12" s="924">
        <f>SUM(J12:N12)</f>
        <v>3145206</v>
      </c>
      <c r="P12" s="954">
        <f>O12-eng5_PL3m!D15</f>
        <v>0</v>
      </c>
      <c r="Q12" s="922">
        <f>SUM(Q9:Q10)</f>
        <v>1979232</v>
      </c>
      <c r="R12" s="922">
        <f t="shared" ref="R12" si="2">SUM(R9:R10)</f>
        <v>2807967</v>
      </c>
      <c r="S12" s="922">
        <f t="shared" ref="S12" si="3">SUM(S9:S10)</f>
        <v>1355202</v>
      </c>
      <c r="T12" s="922">
        <f t="shared" ref="T12" si="4">SUM(T9:T10)</f>
        <v>557495</v>
      </c>
      <c r="U12" s="923">
        <f t="shared" ref="U12" si="5">SUM(U9:U10)</f>
        <v>0</v>
      </c>
      <c r="V12" s="924">
        <f t="shared" ref="V12" si="6">SUM(V9:V10)</f>
        <v>6699896</v>
      </c>
    </row>
    <row r="13" spans="1:22" ht="15.75" customHeight="1" thickTop="1">
      <c r="A13" s="911"/>
      <c r="B13" s="920"/>
      <c r="C13" s="920"/>
      <c r="D13" s="920"/>
      <c r="E13" s="914"/>
      <c r="F13" s="921"/>
      <c r="G13" s="921"/>
      <c r="I13" s="921"/>
      <c r="J13" s="920"/>
      <c r="K13" s="920"/>
      <c r="L13" s="920"/>
      <c r="M13" s="914"/>
      <c r="N13" s="921"/>
      <c r="O13" s="921"/>
      <c r="Q13" s="920"/>
      <c r="R13" s="920"/>
      <c r="S13" s="920"/>
      <c r="T13" s="914"/>
      <c r="U13" s="921"/>
      <c r="V13" s="921"/>
    </row>
    <row r="14" spans="1:22" ht="15.75" customHeight="1" thickBot="1">
      <c r="A14" s="908" t="s">
        <v>824</v>
      </c>
      <c r="B14" s="922">
        <v>372507</v>
      </c>
      <c r="C14" s="922">
        <v>510202</v>
      </c>
      <c r="D14" s="922">
        <v>47466</v>
      </c>
      <c r="E14" s="958">
        <v>98165</v>
      </c>
      <c r="F14" s="922">
        <v>0</v>
      </c>
      <c r="G14" s="924">
        <f>SUM(B14:F14)</f>
        <v>1028340</v>
      </c>
      <c r="I14" s="943">
        <f>'eng11-13 CF'!E14-G14</f>
        <v>0</v>
      </c>
      <c r="J14" s="922">
        <f>B14-Q14</f>
        <v>129377</v>
      </c>
      <c r="K14" s="922">
        <f>C14-R14</f>
        <v>159610</v>
      </c>
      <c r="L14" s="922">
        <f>D14-S14</f>
        <v>15888</v>
      </c>
      <c r="M14" s="922">
        <f>E14-T14</f>
        <v>44389</v>
      </c>
      <c r="N14" s="923">
        <f>F14-U14</f>
        <v>5</v>
      </c>
      <c r="O14" s="924">
        <f>SUM(J14:N14)</f>
        <v>349269</v>
      </c>
      <c r="Q14" s="922">
        <v>243130</v>
      </c>
      <c r="R14" s="922">
        <v>350592</v>
      </c>
      <c r="S14" s="922">
        <v>31578</v>
      </c>
      <c r="T14" s="922">
        <v>53776</v>
      </c>
      <c r="U14" s="922">
        <v>-5</v>
      </c>
      <c r="V14" s="924">
        <f>SUM(Q14:U14)</f>
        <v>679071</v>
      </c>
    </row>
    <row r="15" spans="1:22" ht="15.75" customHeight="1" thickTop="1">
      <c r="A15" s="911"/>
      <c r="B15" s="920"/>
      <c r="C15" s="920"/>
      <c r="D15" s="920"/>
      <c r="E15" s="914"/>
      <c r="F15" s="925"/>
      <c r="G15" s="921"/>
      <c r="I15" s="921"/>
      <c r="J15" s="920"/>
      <c r="K15" s="920"/>
      <c r="L15" s="920"/>
      <c r="M15" s="914"/>
      <c r="N15" s="925"/>
      <c r="O15" s="921"/>
      <c r="Q15" s="920"/>
      <c r="R15" s="920"/>
      <c r="S15" s="920"/>
      <c r="T15" s="914"/>
      <c r="U15" s="925"/>
      <c r="V15" s="921"/>
    </row>
    <row r="16" spans="1:22" ht="15.75" customHeight="1">
      <c r="A16" s="908" t="s">
        <v>825</v>
      </c>
      <c r="B16" s="914">
        <v>333443</v>
      </c>
      <c r="C16" s="914">
        <v>47584</v>
      </c>
      <c r="D16" s="914">
        <v>164749</v>
      </c>
      <c r="E16" s="914">
        <v>227005</v>
      </c>
      <c r="F16" s="914">
        <v>-225196</v>
      </c>
      <c r="G16" s="915">
        <f>SUM(B16:F16)</f>
        <v>547585</v>
      </c>
      <c r="I16" s="915">
        <f>eng7_PL_YTD!D33-G16</f>
        <v>0</v>
      </c>
      <c r="J16" s="914">
        <f>B16-Q16</f>
        <v>112493</v>
      </c>
      <c r="K16" s="914">
        <f>C16-R16</f>
        <v>-81850</v>
      </c>
      <c r="L16" s="914">
        <f>D16-S16</f>
        <v>67899</v>
      </c>
      <c r="M16" s="914">
        <f>E16-T16</f>
        <v>-65630</v>
      </c>
      <c r="N16" s="915">
        <f>F16-U16</f>
        <v>-19306</v>
      </c>
      <c r="O16" s="915">
        <f>SUM(J16:N16)</f>
        <v>13606</v>
      </c>
      <c r="P16" s="954">
        <f>O16-eng5_PL3m!D33</f>
        <v>0</v>
      </c>
      <c r="Q16" s="914">
        <v>220950</v>
      </c>
      <c r="R16" s="914">
        <v>129434</v>
      </c>
      <c r="S16" s="914">
        <v>96850</v>
      </c>
      <c r="T16" s="914">
        <v>292635</v>
      </c>
      <c r="U16" s="914">
        <v>-205890</v>
      </c>
      <c r="V16" s="915">
        <f>SUM(Q16:U16)</f>
        <v>533979</v>
      </c>
    </row>
    <row r="17" spans="1:22" ht="15.75" customHeight="1">
      <c r="A17" s="908" t="s">
        <v>826</v>
      </c>
      <c r="B17" s="914">
        <v>0</v>
      </c>
      <c r="C17" s="914">
        <v>0</v>
      </c>
      <c r="D17" s="914">
        <v>0</v>
      </c>
      <c r="E17" s="914">
        <v>0</v>
      </c>
      <c r="F17" s="914">
        <v>0</v>
      </c>
      <c r="G17" s="915"/>
      <c r="I17" s="915"/>
      <c r="J17" s="914"/>
      <c r="K17" s="914"/>
      <c r="L17" s="914"/>
      <c r="M17" s="914"/>
      <c r="N17" s="915"/>
      <c r="O17" s="915"/>
      <c r="Q17" s="914"/>
      <c r="R17" s="914"/>
      <c r="S17" s="914"/>
      <c r="T17" s="914"/>
      <c r="U17" s="915"/>
      <c r="V17" s="915"/>
    </row>
    <row r="18" spans="1:22" ht="15.75" customHeight="1">
      <c r="A18" s="908" t="s">
        <v>827</v>
      </c>
      <c r="B18" s="914">
        <v>0</v>
      </c>
      <c r="C18" s="914">
        <v>119657</v>
      </c>
      <c r="D18" s="914">
        <v>0</v>
      </c>
      <c r="E18" s="914">
        <v>89162</v>
      </c>
      <c r="F18" s="914">
        <v>0</v>
      </c>
      <c r="G18" s="915">
        <f>SUM(B18:F18)</f>
        <v>208819</v>
      </c>
      <c r="I18" s="915">
        <f>eng7_PL_YTD!D35-G18</f>
        <v>0</v>
      </c>
      <c r="J18" s="914">
        <f t="shared" ref="J18:N20" si="7">B18-Q18</f>
        <v>0</v>
      </c>
      <c r="K18" s="914">
        <f t="shared" si="7"/>
        <v>37513</v>
      </c>
      <c r="L18" s="915">
        <f t="shared" si="7"/>
        <v>0</v>
      </c>
      <c r="M18" s="914">
        <f t="shared" si="7"/>
        <v>30859</v>
      </c>
      <c r="N18" s="915">
        <f t="shared" si="7"/>
        <v>0</v>
      </c>
      <c r="O18" s="915">
        <f t="shared" ref="O18:O20" si="8">SUM(J18:N18)</f>
        <v>68372</v>
      </c>
      <c r="P18" s="954">
        <f>O18-eng5_PL3m!D35</f>
        <v>0</v>
      </c>
      <c r="Q18" s="914">
        <v>0</v>
      </c>
      <c r="R18" s="914">
        <v>82144</v>
      </c>
      <c r="S18" s="914">
        <v>0</v>
      </c>
      <c r="T18" s="914">
        <v>58303</v>
      </c>
      <c r="U18" s="914">
        <v>0</v>
      </c>
      <c r="V18" s="915">
        <f>SUM(Q18:U18)</f>
        <v>140447</v>
      </c>
    </row>
    <row r="19" spans="1:22" ht="15.75" customHeight="1">
      <c r="A19" s="908" t="s">
        <v>430</v>
      </c>
      <c r="B19" s="914">
        <v>-113489</v>
      </c>
      <c r="C19" s="914">
        <v>-91986</v>
      </c>
      <c r="D19" s="914">
        <v>-1299</v>
      </c>
      <c r="E19" s="914">
        <v>-158598</v>
      </c>
      <c r="F19" s="915">
        <v>60239</v>
      </c>
      <c r="G19" s="915">
        <f>SUM(B19:F19)</f>
        <v>-305133</v>
      </c>
      <c r="I19" s="915">
        <f>-eng7_PL_YTD!D39-G19</f>
        <v>0</v>
      </c>
      <c r="J19" s="914">
        <f t="shared" si="7"/>
        <v>-36185</v>
      </c>
      <c r="K19" s="914">
        <f t="shared" si="7"/>
        <v>-30629</v>
      </c>
      <c r="L19" s="914">
        <f t="shared" si="7"/>
        <v>-928</v>
      </c>
      <c r="M19" s="914">
        <f t="shared" si="7"/>
        <v>-10430</v>
      </c>
      <c r="N19" s="915">
        <f t="shared" si="7"/>
        <v>19247</v>
      </c>
      <c r="O19" s="915">
        <f t="shared" si="8"/>
        <v>-58925</v>
      </c>
      <c r="P19" s="954">
        <f>O19+eng5_PL3m!D39</f>
        <v>0</v>
      </c>
      <c r="Q19" s="914">
        <v>-77304</v>
      </c>
      <c r="R19" s="914">
        <v>-61357</v>
      </c>
      <c r="S19" s="914">
        <v>-371</v>
      </c>
      <c r="T19" s="914">
        <v>-148168</v>
      </c>
      <c r="U19" s="914">
        <v>40992</v>
      </c>
      <c r="V19" s="915">
        <f>SUM(Q19:U19)</f>
        <v>-246208</v>
      </c>
    </row>
    <row r="20" spans="1:22" ht="15.75" customHeight="1" thickBot="1">
      <c r="A20" s="908" t="s">
        <v>828</v>
      </c>
      <c r="B20" s="916">
        <v>-4658</v>
      </c>
      <c r="C20" s="916">
        <v>5566</v>
      </c>
      <c r="D20" s="916">
        <v>-30336</v>
      </c>
      <c r="E20" s="916">
        <v>-6820</v>
      </c>
      <c r="F20" s="916">
        <v>0</v>
      </c>
      <c r="G20" s="917">
        <f>SUM(B20:F20)</f>
        <v>-36248</v>
      </c>
      <c r="I20" s="943">
        <f>-eng7_PL_YTD!D41-G20</f>
        <v>0</v>
      </c>
      <c r="J20" s="916">
        <f t="shared" si="7"/>
        <v>-2089</v>
      </c>
      <c r="K20" s="916">
        <f t="shared" si="7"/>
        <v>5587</v>
      </c>
      <c r="L20" s="916">
        <f t="shared" si="7"/>
        <v>-10055</v>
      </c>
      <c r="M20" s="916">
        <f t="shared" si="7"/>
        <v>9117</v>
      </c>
      <c r="N20" s="917">
        <f t="shared" si="7"/>
        <v>0</v>
      </c>
      <c r="O20" s="917">
        <f t="shared" si="8"/>
        <v>2560</v>
      </c>
      <c r="P20" s="954">
        <f>O20+eng5_PL3m!D41</f>
        <v>0</v>
      </c>
      <c r="Q20" s="916">
        <v>-2569</v>
      </c>
      <c r="R20" s="916">
        <v>-21</v>
      </c>
      <c r="S20" s="916">
        <v>-20281</v>
      </c>
      <c r="T20" s="916">
        <v>-15937</v>
      </c>
      <c r="U20" s="916">
        <v>0</v>
      </c>
      <c r="V20" s="917">
        <f>SUM(Q20:U20)</f>
        <v>-38808</v>
      </c>
    </row>
    <row r="21" spans="1:22" ht="15.75" customHeight="1">
      <c r="A21" s="911"/>
      <c r="B21" s="920"/>
      <c r="C21" s="920"/>
      <c r="D21" s="920"/>
      <c r="E21" s="914"/>
      <c r="F21" s="925"/>
      <c r="G21" s="925"/>
      <c r="I21" s="925"/>
      <c r="J21" s="920"/>
      <c r="K21" s="920"/>
      <c r="L21" s="920"/>
      <c r="M21" s="914"/>
      <c r="N21" s="925"/>
      <c r="O21" s="925"/>
      <c r="Q21" s="920"/>
      <c r="R21" s="920"/>
      <c r="S21" s="920"/>
      <c r="T21" s="914"/>
      <c r="U21" s="925"/>
      <c r="V21" s="925"/>
    </row>
    <row r="22" spans="1:22" ht="15.75" customHeight="1" thickBot="1">
      <c r="A22" s="908" t="s">
        <v>829</v>
      </c>
      <c r="B22" s="922">
        <f>SUM(B16:B20)</f>
        <v>215296</v>
      </c>
      <c r="C22" s="922">
        <f t="shared" ref="C22:F22" si="9">SUM(C16:C20)</f>
        <v>80821</v>
      </c>
      <c r="D22" s="922">
        <f>SUM(D16:D20)</f>
        <v>133114</v>
      </c>
      <c r="E22" s="922">
        <f t="shared" si="9"/>
        <v>150749</v>
      </c>
      <c r="F22" s="922">
        <f t="shared" si="9"/>
        <v>-164957</v>
      </c>
      <c r="G22" s="924">
        <f>SUM(B22:F22)</f>
        <v>415023</v>
      </c>
      <c r="I22" s="943">
        <f>eng7_PL_YTD!D42-G22</f>
        <v>0</v>
      </c>
      <c r="J22" s="922">
        <f>SUM(J16:J20)</f>
        <v>74219</v>
      </c>
      <c r="K22" s="922">
        <f t="shared" ref="K22" si="10">SUM(K16:K20)</f>
        <v>-69379</v>
      </c>
      <c r="L22" s="922">
        <f t="shared" ref="L22" si="11">SUM(L16:L20)</f>
        <v>56916</v>
      </c>
      <c r="M22" s="922">
        <f t="shared" ref="M22" si="12">SUM(M16:M20)</f>
        <v>-36084</v>
      </c>
      <c r="N22" s="922">
        <f t="shared" ref="N22" si="13">SUM(N16:N20)</f>
        <v>-59</v>
      </c>
      <c r="O22" s="922">
        <f>SUM(O16:O20)</f>
        <v>25613</v>
      </c>
      <c r="P22" s="954">
        <f>O22-eng5_PL3m!D47</f>
        <v>0</v>
      </c>
      <c r="Q22" s="922">
        <f>SUM(Q16:Q20)</f>
        <v>141077</v>
      </c>
      <c r="R22" s="922">
        <f t="shared" ref="R22:U22" si="14">SUM(R16:R20)</f>
        <v>150200</v>
      </c>
      <c r="S22" s="922">
        <f>SUM(S16:S20)</f>
        <v>76198</v>
      </c>
      <c r="T22" s="922">
        <f t="shared" si="14"/>
        <v>186833</v>
      </c>
      <c r="U22" s="922">
        <f t="shared" si="14"/>
        <v>-164898</v>
      </c>
      <c r="V22" s="922">
        <f>SUM(V16:V20)</f>
        <v>389410</v>
      </c>
    </row>
    <row r="23" spans="1:22" ht="15.75" customHeight="1" thickTop="1">
      <c r="B23" s="928"/>
      <c r="C23" s="928"/>
      <c r="D23" s="928"/>
      <c r="E23" s="928"/>
      <c r="F23" s="928"/>
      <c r="G23" s="928"/>
      <c r="I23" s="928"/>
      <c r="J23" s="928"/>
      <c r="K23" s="928"/>
      <c r="L23" s="928"/>
      <c r="M23" s="928"/>
      <c r="N23" s="928"/>
      <c r="O23" s="928"/>
      <c r="Q23" s="928"/>
      <c r="R23" s="928"/>
      <c r="S23" s="928"/>
      <c r="T23" s="928"/>
      <c r="U23" s="928"/>
      <c r="V23" s="928"/>
    </row>
    <row r="24" spans="1:22" ht="15.75" customHeight="1">
      <c r="B24" s="928"/>
      <c r="C24" s="928"/>
      <c r="D24" s="928"/>
      <c r="E24" s="928"/>
      <c r="F24" s="928"/>
      <c r="G24" s="928"/>
      <c r="I24" s="928"/>
      <c r="J24" s="928"/>
      <c r="K24" s="928"/>
      <c r="L24" s="928"/>
      <c r="M24" s="928"/>
      <c r="N24" s="928"/>
      <c r="O24" s="928"/>
      <c r="Q24" s="928"/>
      <c r="R24" s="928"/>
      <c r="S24" s="928"/>
      <c r="T24" s="928"/>
      <c r="U24" s="928"/>
      <c r="V24" s="928"/>
    </row>
    <row r="25" spans="1:22" ht="15.75" customHeight="1" thickBot="1">
      <c r="A25" s="908"/>
      <c r="B25" s="1104" t="s">
        <v>139</v>
      </c>
      <c r="C25" s="1104"/>
      <c r="D25" s="1104"/>
      <c r="E25" s="1104"/>
      <c r="F25" s="1104"/>
      <c r="G25" s="1104"/>
      <c r="I25" s="944"/>
      <c r="J25" s="956"/>
      <c r="K25" s="956"/>
      <c r="L25" s="956"/>
      <c r="M25" s="956"/>
      <c r="N25" s="956"/>
      <c r="O25" s="956"/>
      <c r="Q25" s="956"/>
      <c r="R25" s="956"/>
      <c r="S25" s="956"/>
      <c r="T25" s="956"/>
      <c r="U25" s="956"/>
      <c r="V25" s="956"/>
    </row>
    <row r="26" spans="1:22" ht="15.75" customHeight="1" thickBot="1">
      <c r="A26" s="908"/>
      <c r="B26" s="1105" t="s">
        <v>830</v>
      </c>
      <c r="C26" s="1105"/>
      <c r="D26" s="1105"/>
      <c r="E26" s="1105"/>
      <c r="F26" s="1105"/>
      <c r="G26" s="1105"/>
      <c r="I26" s="944"/>
      <c r="J26" s="956"/>
      <c r="K26" s="956"/>
      <c r="L26" s="956"/>
      <c r="M26" s="956"/>
      <c r="N26" s="956"/>
      <c r="O26" s="956"/>
      <c r="Q26" s="956"/>
      <c r="R26" s="956"/>
      <c r="S26" s="956"/>
      <c r="T26" s="956"/>
      <c r="U26" s="956"/>
      <c r="V26" s="956"/>
    </row>
    <row r="27" spans="1:22" ht="15.75" customHeight="1">
      <c r="A27" s="908"/>
      <c r="B27" s="926"/>
      <c r="C27" s="929"/>
      <c r="D27" s="929"/>
      <c r="E27" s="929"/>
      <c r="F27" s="930" t="s">
        <v>812</v>
      </c>
      <c r="G27" s="929"/>
      <c r="I27" s="945"/>
      <c r="J27" s="945"/>
      <c r="K27" s="945"/>
      <c r="L27" s="945"/>
      <c r="M27" s="945"/>
      <c r="N27" s="948"/>
      <c r="O27" s="945"/>
      <c r="Q27" s="945"/>
      <c r="R27" s="945"/>
      <c r="S27" s="945"/>
      <c r="T27" s="945"/>
      <c r="U27" s="948"/>
      <c r="V27" s="945"/>
    </row>
    <row r="28" spans="1:22" ht="15.75" customHeight="1">
      <c r="A28" s="908"/>
      <c r="B28" s="926"/>
      <c r="C28" s="926"/>
      <c r="D28" s="926"/>
      <c r="E28" s="926"/>
      <c r="F28" s="931" t="s">
        <v>813</v>
      </c>
      <c r="G28" s="926"/>
      <c r="I28" s="926"/>
      <c r="J28" s="945"/>
      <c r="K28" s="945"/>
      <c r="L28" s="945"/>
      <c r="M28" s="945"/>
      <c r="N28" s="948"/>
      <c r="O28" s="945"/>
      <c r="Q28" s="945"/>
      <c r="R28" s="945"/>
      <c r="S28" s="945"/>
      <c r="T28" s="945"/>
      <c r="U28" s="948"/>
      <c r="V28" s="945"/>
    </row>
    <row r="29" spans="1:22" ht="15.75" customHeight="1">
      <c r="A29" s="908"/>
      <c r="B29" s="926"/>
      <c r="C29" s="932" t="s">
        <v>814</v>
      </c>
      <c r="D29" s="926"/>
      <c r="E29" s="926"/>
      <c r="F29" s="931" t="s">
        <v>815</v>
      </c>
      <c r="G29" s="926"/>
      <c r="I29" s="926"/>
      <c r="J29" s="945"/>
      <c r="K29" s="944"/>
      <c r="L29" s="945"/>
      <c r="M29" s="945"/>
      <c r="N29" s="948"/>
      <c r="O29" s="945"/>
      <c r="Q29" s="945"/>
      <c r="R29" s="955"/>
      <c r="S29" s="945"/>
      <c r="T29" s="945"/>
      <c r="U29" s="948"/>
      <c r="V29" s="945"/>
    </row>
    <row r="30" spans="1:22" ht="15.75" customHeight="1" thickBot="1">
      <c r="A30" s="908"/>
      <c r="B30" s="933" t="s">
        <v>816</v>
      </c>
      <c r="C30" s="933" t="s">
        <v>818</v>
      </c>
      <c r="D30" s="933" t="s">
        <v>817</v>
      </c>
      <c r="E30" s="933" t="s">
        <v>819</v>
      </c>
      <c r="F30" s="934" t="s">
        <v>820</v>
      </c>
      <c r="G30" s="933" t="s">
        <v>164</v>
      </c>
      <c r="I30" s="944"/>
      <c r="J30" s="944"/>
      <c r="K30" s="944"/>
      <c r="L30" s="944"/>
      <c r="M30" s="944"/>
      <c r="N30" s="948"/>
      <c r="O30" s="944"/>
      <c r="Q30" s="955"/>
      <c r="R30" s="955"/>
      <c r="S30" s="955"/>
      <c r="T30" s="955"/>
      <c r="U30" s="948"/>
      <c r="V30" s="955"/>
    </row>
    <row r="31" spans="1:22" ht="15.75" customHeight="1">
      <c r="A31" s="908"/>
      <c r="B31" s="1103" t="s">
        <v>11</v>
      </c>
      <c r="C31" s="1103"/>
      <c r="D31" s="1103"/>
      <c r="E31" s="1103"/>
      <c r="F31" s="1103"/>
      <c r="G31" s="1103"/>
      <c r="I31" s="935"/>
      <c r="J31" s="957"/>
      <c r="K31" s="957"/>
      <c r="L31" s="957"/>
      <c r="M31" s="957"/>
      <c r="N31" s="957"/>
      <c r="O31" s="957"/>
      <c r="Q31" s="957"/>
      <c r="R31" s="957"/>
      <c r="S31" s="957"/>
      <c r="T31" s="957"/>
      <c r="U31" s="957"/>
      <c r="V31" s="957"/>
    </row>
    <row r="32" spans="1:22" ht="15.75" customHeight="1">
      <c r="A32" s="908"/>
      <c r="B32" s="936"/>
      <c r="C32" s="936"/>
      <c r="D32" s="936"/>
      <c r="E32" s="936"/>
      <c r="F32" s="936"/>
      <c r="G32" s="936"/>
      <c r="I32" s="936"/>
      <c r="J32" s="946"/>
      <c r="K32" s="946"/>
      <c r="L32" s="946"/>
      <c r="M32" s="946"/>
      <c r="N32" s="946"/>
      <c r="O32" s="946"/>
      <c r="Q32" s="946"/>
      <c r="R32" s="946"/>
      <c r="S32" s="946"/>
      <c r="T32" s="946"/>
      <c r="U32" s="946"/>
      <c r="V32" s="946"/>
    </row>
    <row r="33" spans="1:22" ht="15.75" customHeight="1" thickBot="1">
      <c r="A33" s="908" t="s">
        <v>831</v>
      </c>
      <c r="B33" s="937">
        <v>11365805</v>
      </c>
      <c r="C33" s="937">
        <v>15211343</v>
      </c>
      <c r="D33" s="937">
        <v>1987547</v>
      </c>
      <c r="E33" s="937">
        <v>39318959</v>
      </c>
      <c r="F33" s="937">
        <v>-31956960</v>
      </c>
      <c r="G33" s="937">
        <f>SUM(B33:F33)</f>
        <v>35926694</v>
      </c>
      <c r="I33" s="946">
        <f>'eng2-4_BS'!D40-G33</f>
        <v>0</v>
      </c>
      <c r="J33" s="946"/>
      <c r="K33" s="946"/>
      <c r="L33" s="946"/>
      <c r="M33" s="946"/>
      <c r="N33" s="946"/>
      <c r="O33" s="946"/>
      <c r="Q33" s="946"/>
      <c r="R33" s="946"/>
      <c r="S33" s="946"/>
      <c r="T33" s="946"/>
      <c r="U33" s="946"/>
      <c r="V33" s="946"/>
    </row>
    <row r="34" spans="1:22" ht="15.75" customHeight="1" thickTop="1">
      <c r="A34" s="911"/>
      <c r="B34" s="920"/>
      <c r="C34" s="927"/>
      <c r="D34" s="920"/>
      <c r="E34" s="920"/>
      <c r="F34" s="927"/>
      <c r="G34" s="925"/>
      <c r="I34" s="925"/>
      <c r="J34" s="949"/>
      <c r="K34" s="950"/>
      <c r="L34" s="949"/>
      <c r="M34" s="949"/>
      <c r="N34" s="950"/>
      <c r="O34" s="951"/>
      <c r="Q34" s="949"/>
      <c r="R34" s="950"/>
      <c r="S34" s="949"/>
      <c r="T34" s="949"/>
      <c r="U34" s="950"/>
      <c r="V34" s="951"/>
    </row>
    <row r="35" spans="1:22" ht="15.75" customHeight="1" thickBot="1">
      <c r="A35" s="913" t="s">
        <v>832</v>
      </c>
      <c r="B35" s="924">
        <v>-3804533</v>
      </c>
      <c r="C35" s="924">
        <v>-3853178</v>
      </c>
      <c r="D35" s="924">
        <v>-373811</v>
      </c>
      <c r="E35" s="959">
        <v>-9250172</v>
      </c>
      <c r="F35" s="924">
        <v>6686818</v>
      </c>
      <c r="G35" s="924">
        <f>SUM(B35:F35)</f>
        <v>-10594876</v>
      </c>
      <c r="I35" s="947">
        <f>-'eng2-4_BS'!D77-G35</f>
        <v>0</v>
      </c>
      <c r="J35" s="943"/>
      <c r="K35" s="943"/>
      <c r="L35" s="943"/>
      <c r="M35" s="943"/>
      <c r="N35" s="943"/>
      <c r="O35" s="943"/>
      <c r="Q35" s="943"/>
      <c r="R35" s="943"/>
      <c r="S35" s="943"/>
      <c r="T35" s="943"/>
      <c r="U35" s="943"/>
      <c r="V35" s="943"/>
    </row>
    <row r="36" spans="1:22" ht="15.75" customHeight="1" thickTop="1">
      <c r="J36" s="952"/>
      <c r="K36" s="952"/>
      <c r="L36" s="952"/>
      <c r="M36" s="952"/>
      <c r="N36" s="952"/>
      <c r="O36" s="952"/>
      <c r="Q36" s="952"/>
      <c r="R36" s="952"/>
      <c r="S36" s="952"/>
      <c r="T36" s="952"/>
      <c r="U36" s="952"/>
      <c r="V36" s="952"/>
    </row>
    <row r="37" spans="1:22" ht="15.75" customHeight="1">
      <c r="J37" s="952"/>
      <c r="K37" s="952"/>
      <c r="L37" s="952"/>
      <c r="M37" s="952"/>
      <c r="N37" s="952"/>
      <c r="O37" s="952"/>
      <c r="Q37" s="952"/>
      <c r="R37" s="952"/>
      <c r="S37" s="952"/>
      <c r="T37" s="952"/>
      <c r="U37" s="952"/>
      <c r="V37" s="952"/>
    </row>
    <row r="38" spans="1:22" ht="15.75" customHeight="1">
      <c r="J38" s="952"/>
      <c r="K38" s="952"/>
      <c r="L38" s="952"/>
      <c r="M38" s="952"/>
      <c r="N38" s="952"/>
      <c r="O38" s="952"/>
      <c r="Q38" s="952"/>
      <c r="R38" s="952"/>
      <c r="S38" s="952"/>
      <c r="T38" s="952"/>
      <c r="U38" s="952"/>
      <c r="V38" s="952"/>
    </row>
  </sheetData>
  <mergeCells count="12">
    <mergeCell ref="B31:G31"/>
    <mergeCell ref="B1:G1"/>
    <mergeCell ref="B2:G2"/>
    <mergeCell ref="B7:G7"/>
    <mergeCell ref="B25:G25"/>
    <mergeCell ref="B26:G26"/>
    <mergeCell ref="J1:O1"/>
    <mergeCell ref="J2:O2"/>
    <mergeCell ref="J7:O7"/>
    <mergeCell ref="Q1:V1"/>
    <mergeCell ref="Q2:V2"/>
    <mergeCell ref="Q7:V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12</vt:i4>
      </vt:variant>
    </vt:vector>
  </HeadingPairs>
  <TitlesOfParts>
    <vt:vector size="27" baseType="lpstr">
      <vt:lpstr>eng2-4_BS</vt:lpstr>
      <vt:lpstr>eng5_PL3m</vt:lpstr>
      <vt:lpstr>eng6_PL compre3m</vt:lpstr>
      <vt:lpstr>eng7_PL_YTD</vt:lpstr>
      <vt:lpstr>eng8_PL compre</vt:lpstr>
      <vt:lpstr>eng9_SOC_conso</vt:lpstr>
      <vt:lpstr>eng10_SOC_TTA</vt:lpstr>
      <vt:lpstr>eng11-13 CF</vt:lpstr>
      <vt:lpstr>thai-BS-3-11</vt:lpstr>
      <vt:lpstr>thai-12-13</vt:lpstr>
      <vt:lpstr>thai-14-15</vt:lpstr>
      <vt:lpstr>thai-16-19 CF</vt:lpstr>
      <vt:lpstr>NFS</vt:lpstr>
      <vt:lpstr>NFS PL 3M</vt:lpstr>
      <vt:lpstr>NFS_seg</vt:lpstr>
      <vt:lpstr>eng10_SOC_TTA!Print_Area</vt:lpstr>
      <vt:lpstr>'eng11-13 CF'!Print_Area</vt:lpstr>
      <vt:lpstr>'eng2-4_BS'!Print_Area</vt:lpstr>
      <vt:lpstr>eng5_PL3m!Print_Area</vt:lpstr>
      <vt:lpstr>'eng6_PL compre3m'!Print_Area</vt:lpstr>
      <vt:lpstr>eng7_PL_YTD!Print_Area</vt:lpstr>
      <vt:lpstr>'eng8_PL compre'!Print_Area</vt:lpstr>
      <vt:lpstr>eng9_SOC_conso!Print_Area</vt:lpstr>
      <vt:lpstr>'thai-12-13'!Print_Area</vt:lpstr>
      <vt:lpstr>'thai-14-15'!Print_Area</vt:lpstr>
      <vt:lpstr>'thai-16-19 CF'!Print_Area</vt:lpstr>
      <vt:lpstr>'thai-BS-3-11'!Print_Area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Pensiri Yubolmetarak</cp:lastModifiedBy>
  <cp:lastPrinted>2017-11-09T09:21:07Z</cp:lastPrinted>
  <dcterms:created xsi:type="dcterms:W3CDTF">2017-07-24T07:59:16Z</dcterms:created>
  <dcterms:modified xsi:type="dcterms:W3CDTF">2017-11-13T11:57:23Z</dcterms:modified>
</cp:coreProperties>
</file>