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6915" tabRatio="890" activeTab="5"/>
  </bookViews>
  <sheets>
    <sheet name="BS-E " sheetId="24" r:id="rId1"/>
    <sheet name="PL-E 3 " sheetId="25" r:id="rId2"/>
    <sheet name="PL-E  9" sheetId="36" r:id="rId3"/>
    <sheet name="CS - conso-E " sheetId="27" r:id="rId4"/>
    <sheet name="CS - separate-E " sheetId="28" r:id="rId5"/>
    <sheet name="CF-E  " sheetId="30" r:id="rId6"/>
    <sheet name="Sheet2" sheetId="38" state="hidden" r:id="rId7"/>
    <sheet name="BS-T (Segment)" sheetId="34" state="hidden" r:id="rId8"/>
    <sheet name="PL-T (Segment)" sheetId="31" state="hidden" r:id="rId9"/>
    <sheet name="PL-T (Segment) (2)" sheetId="3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thi3" localSheetId="0">#REF!</definedName>
    <definedName name="____thi3" localSheetId="7">#REF!</definedName>
    <definedName name="____thi3" localSheetId="5">#REF!</definedName>
    <definedName name="____thi3" localSheetId="3">#REF!</definedName>
    <definedName name="____thi3" localSheetId="4">#REF!</definedName>
    <definedName name="____thi3" localSheetId="2">#REF!</definedName>
    <definedName name="____thi3" localSheetId="1">#REF!</definedName>
    <definedName name="____thi3" localSheetId="8">#REF!</definedName>
    <definedName name="____thi3" localSheetId="9">#REF!</definedName>
    <definedName name="____thi3">#REF!</definedName>
    <definedName name="___thi3" localSheetId="0">#REF!</definedName>
    <definedName name="___thi3" localSheetId="7">#REF!</definedName>
    <definedName name="___thi3" localSheetId="5">#REF!</definedName>
    <definedName name="___thi3" localSheetId="3">#REF!</definedName>
    <definedName name="___thi3" localSheetId="4">#REF!</definedName>
    <definedName name="___thi3" localSheetId="2">#REF!</definedName>
    <definedName name="___thi3" localSheetId="1">#REF!</definedName>
    <definedName name="___thi3" localSheetId="8">#REF!</definedName>
    <definedName name="___thi3" localSheetId="9">#REF!</definedName>
    <definedName name="___thi3">#REF!</definedName>
    <definedName name="__thi3" localSheetId="0">#REF!</definedName>
    <definedName name="__thi3" localSheetId="7">#REF!</definedName>
    <definedName name="__thi3" localSheetId="5">#REF!</definedName>
    <definedName name="__thi3" localSheetId="3">#REF!</definedName>
    <definedName name="__thi3" localSheetId="4">#REF!</definedName>
    <definedName name="__thi3" localSheetId="2">#REF!</definedName>
    <definedName name="__thi3" localSheetId="1">#REF!</definedName>
    <definedName name="__thi3" localSheetId="8">#REF!</definedName>
    <definedName name="__thi3" localSheetId="9">#REF!</definedName>
    <definedName name="__thi3">#REF!</definedName>
    <definedName name="_thi3" localSheetId="0">#REF!</definedName>
    <definedName name="_thi3" localSheetId="7">#REF!</definedName>
    <definedName name="_thi3" localSheetId="5">#REF!</definedName>
    <definedName name="_thi3" localSheetId="3">#REF!</definedName>
    <definedName name="_thi3" localSheetId="4">#REF!</definedName>
    <definedName name="_thi3" localSheetId="2">#REF!</definedName>
    <definedName name="_thi3" localSheetId="1">#REF!</definedName>
    <definedName name="_thi3" localSheetId="8">#REF!</definedName>
    <definedName name="_thi3" localSheetId="9">#REF!</definedName>
    <definedName name="_thi3">#REF!</definedName>
    <definedName name="A" localSheetId="0">'[1]11922'!#REF!</definedName>
    <definedName name="A" localSheetId="7">'[1]11922'!#REF!</definedName>
    <definedName name="A" localSheetId="5">'[1]11922'!#REF!</definedName>
    <definedName name="A" localSheetId="3">'[1]11922'!#REF!</definedName>
    <definedName name="A" localSheetId="4">'[1]11922'!#REF!</definedName>
    <definedName name="A" localSheetId="2">'[1]11922'!#REF!</definedName>
    <definedName name="A" localSheetId="1">'[1]11922'!#REF!</definedName>
    <definedName name="A" localSheetId="8">'[1]11922'!#REF!</definedName>
    <definedName name="A" localSheetId="9">'[1]11922'!#REF!</definedName>
    <definedName name="A">'[1]11922'!#REF!</definedName>
    <definedName name="aom" localSheetId="3">'CS - conso-E '!$A$1:$Z$19</definedName>
    <definedName name="BSsheet" localSheetId="0">#REF!</definedName>
    <definedName name="BSsheet" localSheetId="7">#REF!</definedName>
    <definedName name="BSsheet" localSheetId="5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 localSheetId="8">#REF!</definedName>
    <definedName name="BSsheet" localSheetId="9">#REF!</definedName>
    <definedName name="BSsheet">#REF!</definedName>
    <definedName name="Cover" localSheetId="0">#REF!</definedName>
    <definedName name="Cover" localSheetId="7">#REF!</definedName>
    <definedName name="Cover" localSheetId="5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 localSheetId="8">#REF!</definedName>
    <definedName name="Cover" localSheetId="9">#REF!</definedName>
    <definedName name="Cover">#REF!</definedName>
    <definedName name="d" localSheetId="7">#REF!</definedName>
    <definedName name="d" localSheetId="2">#REF!</definedName>
    <definedName name="d">#REF!</definedName>
    <definedName name="_xlnm.Database" localSheetId="0">#REF!</definedName>
    <definedName name="_xlnm.Database" localSheetId="7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8">#REF!</definedName>
    <definedName name="_xlnm.Database" localSheetId="9">#REF!</definedName>
    <definedName name="_xlnm.Database">#REF!</definedName>
    <definedName name="Notes" localSheetId="0">#REF!</definedName>
    <definedName name="Notes" localSheetId="7">#REF!</definedName>
    <definedName name="Notes" localSheetId="5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 localSheetId="8">#REF!</definedName>
    <definedName name="Notes" localSheetId="9">#REF!</definedName>
    <definedName name="Notes">#REF!</definedName>
    <definedName name="PLstment" localSheetId="0">#REF!</definedName>
    <definedName name="PLstment" localSheetId="7">#REF!</definedName>
    <definedName name="PLstment" localSheetId="5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 localSheetId="8">#REF!</definedName>
    <definedName name="PLstment" localSheetId="9">#REF!</definedName>
    <definedName name="PLstment">#REF!</definedName>
    <definedName name="_xlnm.Print_Area" localSheetId="0">'BS-E '!$A$1:$P$75</definedName>
    <definedName name="_xlnm.Print_Area" localSheetId="7">'BS-T (Segment)'!$A$1:$T$14</definedName>
    <definedName name="_xlnm.Print_Area" localSheetId="5">'CF-E  '!$A$1:$K$78</definedName>
    <definedName name="_xlnm.Print_Area" localSheetId="3">'CS - conso-E '!$A$1:$Z$28</definedName>
    <definedName name="_xlnm.Print_Area" localSheetId="4">'CS - separate-E '!$A$1:$R$26</definedName>
    <definedName name="_xlnm.Print_Area" localSheetId="2">'PL-E  9'!$A$1:$L$43</definedName>
    <definedName name="_xlnm.Print_Area" localSheetId="1">'PL-E 3 '!$A$1:$L$46</definedName>
    <definedName name="_xlnm.Print_Area" localSheetId="8">'PL-T (Segment)'!$A$1:$P$40</definedName>
    <definedName name="_xlnm.Print_Area" localSheetId="9">'PL-T (Segment) (2)'!$A$1:$P$11</definedName>
    <definedName name="Print_Area_MI" localSheetId="0">#REF!</definedName>
    <definedName name="Print_Area_MI" localSheetId="7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8">#REF!</definedName>
    <definedName name="Print_Area_MI" localSheetId="9">#REF!</definedName>
    <definedName name="Print_Area_MI">#REF!</definedName>
    <definedName name="_xlnm.Print_Titles" localSheetId="0">'BS-E '!$1:$8</definedName>
    <definedName name="_xlnm.Print_Titles" localSheetId="7">'BS-T (Segment)'!$1:$5</definedName>
    <definedName name="_xlnm.Print_Titles" localSheetId="5">'CF-E  '!$1:$10</definedName>
    <definedName name="Report" localSheetId="0">#REF!</definedName>
    <definedName name="Report" localSheetId="7">#REF!</definedName>
    <definedName name="Report" localSheetId="5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 localSheetId="8">#REF!</definedName>
    <definedName name="Report" localSheetId="9">#REF!</definedName>
    <definedName name="Report">#REF!</definedName>
    <definedName name="ss" localSheetId="0">#REF!</definedName>
    <definedName name="ss" localSheetId="7">#REF!</definedName>
    <definedName name="ss" localSheetId="5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 localSheetId="8">#REF!</definedName>
    <definedName name="ss" localSheetId="9">#REF!</definedName>
    <definedName name="ss">#REF!</definedName>
    <definedName name="t" localSheetId="0">#REF!</definedName>
    <definedName name="t" localSheetId="7">#REF!</definedName>
    <definedName name="t" localSheetId="5">#REF!</definedName>
    <definedName name="t" localSheetId="3">#REF!</definedName>
    <definedName name="t" localSheetId="4">#REF!</definedName>
    <definedName name="t" localSheetId="2">#REF!</definedName>
    <definedName name="t" localSheetId="1">#REF!</definedName>
    <definedName name="t" localSheetId="8">#REF!</definedName>
    <definedName name="t" localSheetId="9">#REF!</definedName>
    <definedName name="t">#REF!</definedName>
    <definedName name="thi" localSheetId="0">#REF!</definedName>
    <definedName name="thi" localSheetId="7">#REF!</definedName>
    <definedName name="thi" localSheetId="5">#REF!</definedName>
    <definedName name="thi" localSheetId="3">#REF!</definedName>
    <definedName name="thi" localSheetId="4">#REF!</definedName>
    <definedName name="thi" localSheetId="2">#REF!</definedName>
    <definedName name="thi" localSheetId="1">#REF!</definedName>
    <definedName name="thi" localSheetId="8">#REF!</definedName>
    <definedName name="thi" localSheetId="9">#REF!</definedName>
    <definedName name="thi">#REF!</definedName>
    <definedName name="thit" localSheetId="0">#REF!</definedName>
    <definedName name="thit" localSheetId="7">#REF!</definedName>
    <definedName name="thit" localSheetId="5">#REF!</definedName>
    <definedName name="thit" localSheetId="3">#REF!</definedName>
    <definedName name="thit" localSheetId="4">#REF!</definedName>
    <definedName name="thit" localSheetId="2">#REF!</definedName>
    <definedName name="thit" localSheetId="1">#REF!</definedName>
    <definedName name="thit" localSheetId="8">#REF!</definedName>
    <definedName name="thit" localSheetId="9">#REF!</definedName>
    <definedName name="thit">#REF!</definedName>
    <definedName name="thitiwan" localSheetId="0">#REF!</definedName>
    <definedName name="thitiwan" localSheetId="7">#REF!</definedName>
    <definedName name="thitiwan" localSheetId="5">#REF!</definedName>
    <definedName name="thitiwan" localSheetId="3">#REF!</definedName>
    <definedName name="thitiwan" localSheetId="4">#REF!</definedName>
    <definedName name="thitiwan" localSheetId="2">#REF!</definedName>
    <definedName name="thitiwan" localSheetId="1">#REF!</definedName>
    <definedName name="thitiwan" localSheetId="8">#REF!</definedName>
    <definedName name="thitiwan" localSheetId="9">#REF!</definedName>
    <definedName name="thitiwan">#REF!</definedName>
    <definedName name="งบการเงิน" localSheetId="3">'CS - conso-E '!$A$1:$IL$65512</definedName>
  </definedNames>
  <calcPr calcId="125725"/>
</workbook>
</file>

<file path=xl/calcChain.xml><?xml version="1.0" encoding="utf-8"?>
<calcChain xmlns="http://schemas.openxmlformats.org/spreadsheetml/2006/main">
  <c r="B10" i="38"/>
  <c r="C10" s="1"/>
  <c r="B9"/>
  <c r="B6"/>
  <c r="C6" s="1"/>
  <c r="B5"/>
  <c r="E6"/>
  <c r="F6" s="1"/>
  <c r="E5"/>
  <c r="P202" i="32" l="1"/>
  <c r="O202" l="1"/>
  <c r="V201"/>
  <c r="T201"/>
  <c r="R201"/>
  <c r="H11"/>
  <c r="G11"/>
  <c r="F11"/>
  <c r="E11"/>
  <c r="D11"/>
  <c r="C11"/>
  <c r="K11" l="1"/>
  <c r="H9"/>
  <c r="G9"/>
  <c r="F9"/>
  <c r="L9" s="1"/>
  <c r="K9" s="1"/>
  <c r="E9"/>
  <c r="P205" i="31"/>
  <c r="V204"/>
  <c r="T204"/>
  <c r="R204"/>
  <c r="J30" l="1"/>
  <c r="I30"/>
  <c r="H27" l="1"/>
  <c r="G27"/>
  <c r="F27"/>
  <c r="E27"/>
  <c r="H13" l="1"/>
  <c r="H31" s="1"/>
  <c r="G13" l="1"/>
  <c r="G31" s="1"/>
  <c r="F13" l="1"/>
  <c r="F31" s="1"/>
  <c r="E13" l="1"/>
  <c r="E31" s="1"/>
  <c r="D13" l="1"/>
  <c r="C13"/>
  <c r="H12"/>
  <c r="H30" s="1"/>
  <c r="G12"/>
  <c r="G30" s="1"/>
  <c r="F12"/>
  <c r="F30" s="1"/>
  <c r="E12"/>
  <c r="E30" s="1"/>
  <c r="D12"/>
  <c r="C12"/>
  <c r="C30" s="1"/>
  <c r="H11"/>
  <c r="H29" s="1"/>
  <c r="G11"/>
  <c r="G29" s="1"/>
  <c r="F11"/>
  <c r="F29" s="1"/>
  <c r="E11"/>
  <c r="D11"/>
  <c r="C11"/>
  <c r="D30" l="1"/>
  <c r="C14"/>
  <c r="C32" s="1"/>
  <c r="C29"/>
  <c r="D31"/>
  <c r="L13"/>
  <c r="E29"/>
  <c r="E14"/>
  <c r="E32" s="1"/>
  <c r="L12"/>
  <c r="K12" s="1"/>
  <c r="C31"/>
  <c r="K13"/>
  <c r="D29"/>
  <c r="D14"/>
  <c r="D32" s="1"/>
  <c r="L11"/>
  <c r="K11"/>
  <c r="H9"/>
  <c r="G9"/>
  <c r="F9"/>
  <c r="L9" s="1"/>
  <c r="K9" s="1"/>
  <c r="E9"/>
  <c r="N13" i="34" l="1"/>
  <c r="M13"/>
  <c r="L13"/>
  <c r="K13" l="1"/>
  <c r="J13"/>
  <c r="I13"/>
  <c r="H13"/>
  <c r="G13"/>
  <c r="F13"/>
  <c r="E13"/>
  <c r="N12"/>
  <c r="M12"/>
  <c r="L12"/>
  <c r="K12"/>
  <c r="J12"/>
  <c r="I12"/>
  <c r="H12"/>
  <c r="G12"/>
  <c r="F12"/>
  <c r="E12"/>
  <c r="N11"/>
  <c r="M11"/>
  <c r="L11"/>
  <c r="K11"/>
  <c r="J11"/>
  <c r="I11"/>
  <c r="H11"/>
  <c r="G11"/>
  <c r="F11"/>
  <c r="E11"/>
  <c r="N10"/>
  <c r="M10"/>
  <c r="L10"/>
  <c r="K10"/>
  <c r="J10"/>
  <c r="I10"/>
  <c r="H10"/>
  <c r="G10"/>
  <c r="F10"/>
  <c r="E10"/>
  <c r="N9"/>
  <c r="M9"/>
  <c r="L9"/>
  <c r="K9"/>
  <c r="J9"/>
  <c r="I9"/>
  <c r="H9"/>
  <c r="G9"/>
  <c r="F9"/>
  <c r="E9"/>
  <c r="N8"/>
  <c r="M8"/>
  <c r="L8"/>
  <c r="K8"/>
  <c r="J8"/>
  <c r="I8"/>
  <c r="H8"/>
  <c r="G8"/>
  <c r="F8"/>
  <c r="E8"/>
  <c r="N7"/>
  <c r="M7"/>
  <c r="L7"/>
  <c r="K7"/>
  <c r="J7"/>
  <c r="I7"/>
  <c r="H7"/>
  <c r="G7"/>
  <c r="F7"/>
  <c r="E7"/>
  <c r="K14" l="1"/>
  <c r="G14"/>
  <c r="F14" s="1"/>
  <c r="E14" s="1"/>
  <c r="N14"/>
  <c r="H14"/>
  <c r="L14"/>
  <c r="J14"/>
  <c r="I14" s="1"/>
  <c r="M14"/>
  <c r="H14" i="31" l="1"/>
  <c r="G14" l="1"/>
  <c r="H32"/>
  <c r="F14" l="1"/>
  <c r="F32" s="1"/>
  <c r="G32"/>
  <c r="L14" l="1"/>
  <c r="K14"/>
  <c r="L11" i="32"/>
  <c r="O16" i="31" l="1"/>
  <c r="I16" s="1"/>
  <c r="I34" s="1"/>
  <c r="P16"/>
  <c r="J16" s="1"/>
  <c r="J34" s="1"/>
  <c r="S7" i="34" l="1"/>
  <c r="O11" i="32"/>
  <c r="I11" s="1"/>
  <c r="M11" s="1"/>
  <c r="O11" i="31"/>
  <c r="T8" i="34"/>
  <c r="P8" s="1"/>
  <c r="R8" s="1"/>
  <c r="P17" i="31"/>
  <c r="J17" s="1"/>
  <c r="J35" s="1"/>
  <c r="P13"/>
  <c r="J13" s="1"/>
  <c r="S9" i="34"/>
  <c r="O9" s="1"/>
  <c r="Q9" s="1"/>
  <c r="E9" i="38"/>
  <c r="G9"/>
  <c r="T12" i="34"/>
  <c r="P12" s="1"/>
  <c r="R12" s="1"/>
  <c r="D9" i="38"/>
  <c r="C9" s="1"/>
  <c r="I21" i="31"/>
  <c r="I39" s="1"/>
  <c r="S10" i="34"/>
  <c r="O10" s="1"/>
  <c r="Q10" s="1"/>
  <c r="P11" i="32"/>
  <c r="J11" s="1"/>
  <c r="N11" s="1"/>
  <c r="P11" i="31"/>
  <c r="P15"/>
  <c r="J15" s="1"/>
  <c r="J33" s="1"/>
  <c r="D5" i="38"/>
  <c r="C5" s="1"/>
  <c r="S8" i="34"/>
  <c r="O8" s="1"/>
  <c r="Q8" s="1"/>
  <c r="O13" i="31"/>
  <c r="I13" s="1"/>
  <c r="G5" i="38"/>
  <c r="F5" s="1"/>
  <c r="O18" i="31"/>
  <c r="I18" s="1"/>
  <c r="I36" s="1"/>
  <c r="T13" i="34"/>
  <c r="P13" s="1"/>
  <c r="R13" s="1"/>
  <c r="P19" i="31"/>
  <c r="J19" s="1"/>
  <c r="J37" s="1"/>
  <c r="O17"/>
  <c r="I17" s="1"/>
  <c r="I35" s="1"/>
  <c r="J21"/>
  <c r="J39" s="1"/>
  <c r="S12" i="34"/>
  <c r="O12" s="1"/>
  <c r="Q12" s="1"/>
  <c r="O19" i="31"/>
  <c r="I19" s="1"/>
  <c r="I37" s="1"/>
  <c r="T7" i="34"/>
  <c r="T11"/>
  <c r="P11" s="1"/>
  <c r="R11" s="1"/>
  <c r="O15" i="31"/>
  <c r="I15" s="1"/>
  <c r="I33" s="1"/>
  <c r="T9" i="34"/>
  <c r="P9" s="1"/>
  <c r="R9" s="1"/>
  <c r="E10" i="38"/>
  <c r="F10" s="1"/>
  <c r="S13" i="34"/>
  <c r="O13" s="1"/>
  <c r="Q13" s="1"/>
  <c r="S11"/>
  <c r="O11" s="1"/>
  <c r="Q11" s="1"/>
  <c r="P18" i="31"/>
  <c r="J18" s="1"/>
  <c r="J36" s="1"/>
  <c r="T10" i="34"/>
  <c r="P10" s="1"/>
  <c r="R10" s="1"/>
  <c r="F9" i="38" l="1"/>
  <c r="I31" i="31"/>
  <c r="M13"/>
  <c r="N13"/>
  <c r="J31"/>
  <c r="P7" i="34"/>
  <c r="T14"/>
  <c r="O14" i="31"/>
  <c r="O20" s="1"/>
  <c r="I11"/>
  <c r="P14"/>
  <c r="P20" s="1"/>
  <c r="O205" s="1"/>
  <c r="J11"/>
  <c r="O7" i="34"/>
  <c r="S14"/>
  <c r="P14" l="1"/>
  <c r="R7"/>
  <c r="R14" s="1"/>
  <c r="Q7"/>
  <c r="Q14" s="1"/>
  <c r="O14"/>
  <c r="J14" i="31"/>
  <c r="N11"/>
  <c r="N14" s="1"/>
  <c r="J29"/>
  <c r="I14"/>
  <c r="M11"/>
  <c r="M14" s="1"/>
  <c r="I29"/>
  <c r="I32" l="1"/>
  <c r="I20"/>
  <c r="J20"/>
  <c r="J32"/>
  <c r="J38" l="1"/>
  <c r="J40" s="1"/>
  <c r="J22"/>
  <c r="I38"/>
  <c r="I40" s="1"/>
  <c r="I22"/>
</calcChain>
</file>

<file path=xl/comments1.xml><?xml version="1.0" encoding="utf-8"?>
<comments xmlns="http://schemas.openxmlformats.org/spreadsheetml/2006/main">
  <authors>
    <author>supaporn.m</author>
    <author>Chitchuta</author>
  </authors>
  <commentList>
    <comment ref="K10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+0.01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E12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-0.01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supaporn.m:</t>
        </r>
        <r>
          <rPr>
            <sz val="9"/>
            <color indexed="81"/>
            <rFont val="Tahoma"/>
            <family val="2"/>
          </rPr>
          <t xml:space="preserve">
+0.01</t>
        </r>
      </text>
    </comment>
    <comment ref="S13" authorId="1">
      <text>
        <r>
          <rPr>
            <b/>
            <sz val="9"/>
            <color indexed="81"/>
            <rFont val="Tahoma"/>
            <family val="2"/>
          </rPr>
          <t>Chitchuta:</t>
        </r>
        <r>
          <rPr>
            <sz val="9"/>
            <color indexed="81"/>
            <rFont val="Tahoma"/>
            <family val="2"/>
          </rPr>
          <t xml:space="preserve">
0.01</t>
        </r>
      </text>
    </comment>
  </commentList>
</comments>
</file>

<file path=xl/sharedStrings.xml><?xml version="1.0" encoding="utf-8"?>
<sst xmlns="http://schemas.openxmlformats.org/spreadsheetml/2006/main" count="538" uniqueCount="326">
  <si>
    <t xml:space="preserve">BUILDERSMART PUBLIC COMPANY LIMITED AND ITS SUBSIDIARIES      </t>
  </si>
  <si>
    <t>Unit: Baht</t>
  </si>
  <si>
    <t>Consolidated financial statements</t>
  </si>
  <si>
    <t>Separate financial statements</t>
  </si>
  <si>
    <t>Notes</t>
  </si>
  <si>
    <t>December 31, 2016</t>
  </si>
  <si>
    <t>Current assets</t>
  </si>
  <si>
    <t xml:space="preserve">Cash and cash equivalents </t>
  </si>
  <si>
    <t>Trade and other receivables - net</t>
  </si>
  <si>
    <t xml:space="preserve">Inventories - net </t>
  </si>
  <si>
    <t>Other current assets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</si>
  <si>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</si>
  <si>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</si>
  <si>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</si>
  <si>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</si>
  <si>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</si>
  <si>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</si>
  <si>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Short-term loans from financial institutions</t>
  </si>
  <si>
    <t>Trade and other payables</t>
  </si>
  <si>
    <t>Income tax payable</t>
  </si>
  <si>
    <t>Customer deposits</t>
  </si>
  <si>
    <t>Short-term debentures</t>
  </si>
  <si>
    <t>Other 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</si>
  <si>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</si>
  <si>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</si>
  <si>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</si>
  <si>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</si>
  <si>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</si>
  <si>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</si>
  <si>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</si>
  <si>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</si>
  <si>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Unappropriated</t>
  </si>
  <si>
    <t>Non-controlling interests</t>
  </si>
  <si>
    <t>บริษัท บิวเดอสมาร์ท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</si>
  <si>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</si>
  <si>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</si>
  <si>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</si>
  <si>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</si>
  <si>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สินทรัพย์ไม่หมุนเวียน</t>
  </si>
  <si>
    <t>เงินลงทุนในบริษัทย่อย - สุทธิ</t>
  </si>
  <si>
    <t>อสังหาริมทรัพย์เพื่อการลงทุน</t>
  </si>
  <si>
    <t>เงินฝากธนาคารติดภาระค้ำประกัน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</si>
  <si>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</si>
  <si>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</si>
  <si>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</si>
  <si>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</si>
  <si>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เงินกู้ยืมระยะยาวจากสถาบันการเงิน - สุทธิ</t>
  </si>
  <si>
    <t>A5</t>
  </si>
  <si>
    <t>A6</t>
  </si>
  <si>
    <t>A1.1</t>
  </si>
  <si>
    <t>2016</t>
  </si>
  <si>
    <t>Revenues from sales and services</t>
  </si>
  <si>
    <t>Cost of sales and services</t>
  </si>
  <si>
    <t>Gross profit</t>
  </si>
  <si>
    <t>Other incomes</t>
  </si>
  <si>
    <t>Selling expenses</t>
  </si>
  <si>
    <t>Administrative expenses</t>
  </si>
  <si>
    <t>Finance costs</t>
  </si>
  <si>
    <t xml:space="preserve">Profit for the period </t>
  </si>
  <si>
    <t>Equity holders of the Company</t>
  </si>
  <si>
    <t>งบกำไรขาดทุนและกำไรขาดทุนเบ็ดเสร็จอื่น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</si>
  <si>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</si>
  <si>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</si>
  <si>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</si>
  <si>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</si>
  <si>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</si>
  <si>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หนี้สูญได้รับคืน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</si>
  <si>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</si>
  <si>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</si>
  <si>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</si>
  <si>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</si>
  <si>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</si>
  <si>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</si>
  <si>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2560</t>
  </si>
  <si>
    <t>STATEMENTS OF CASH FLOWS</t>
  </si>
  <si>
    <t>assets and liabilities</t>
  </si>
  <si>
    <t>Trade and other receivables</t>
  </si>
  <si>
    <t>Inventories</t>
  </si>
  <si>
    <t>Cash payment for purchase of fixed assets</t>
  </si>
  <si>
    <t>Cash received from decreasing of shares capital in subsidiary</t>
  </si>
  <si>
    <t>Cash received from disposal of investment in subsidiary</t>
  </si>
  <si>
    <t>หมายเหตุประกอบงบการเงินเป็นส่วนหนึ่งของงบการเงินนี้</t>
  </si>
  <si>
    <t>B3</t>
  </si>
  <si>
    <t>C1</t>
  </si>
  <si>
    <t>B4</t>
  </si>
  <si>
    <t>B5</t>
  </si>
  <si>
    <t>B1</t>
  </si>
  <si>
    <t>D2</t>
  </si>
  <si>
    <t>D1</t>
  </si>
  <si>
    <t>เงินกู้ยืมระยะยาวที่ถึงกำหนดชำระภายในหนึ่งปี</t>
  </si>
  <si>
    <t>Total</t>
  </si>
  <si>
    <t>A3.5</t>
  </si>
  <si>
    <t>D3.2</t>
  </si>
  <si>
    <t>D3.3</t>
  </si>
  <si>
    <t>D3.4</t>
  </si>
  <si>
    <t>A4.1</t>
  </si>
  <si>
    <t>A3.10</t>
  </si>
  <si>
    <t>เงินกู้ยืมระยะสั้น-กิจการที่เกี่ยวข้องกัน</t>
  </si>
  <si>
    <t>E1</t>
  </si>
  <si>
    <t>E3.4</t>
  </si>
  <si>
    <t>A4.2</t>
  </si>
  <si>
    <t>A4.3</t>
  </si>
  <si>
    <t>E3.5</t>
  </si>
  <si>
    <t>A4.4</t>
  </si>
  <si>
    <t>E3.7</t>
  </si>
  <si>
    <t>A4.5</t>
  </si>
  <si>
    <t>A4.6</t>
  </si>
  <si>
    <t>E4</t>
  </si>
  <si>
    <t>A1.2</t>
  </si>
  <si>
    <t>A1.4</t>
  </si>
  <si>
    <t>A1.3</t>
  </si>
  <si>
    <t>A1.7</t>
  </si>
  <si>
    <t>A1.10</t>
  </si>
  <si>
    <t>E2</t>
  </si>
  <si>
    <t>D4.1</t>
  </si>
  <si>
    <t>D4.2</t>
  </si>
  <si>
    <t>E6.1</t>
  </si>
  <si>
    <t>E6.2</t>
  </si>
  <si>
    <t>E5</t>
  </si>
  <si>
    <t>F1</t>
  </si>
  <si>
    <t>A1.9</t>
  </si>
  <si>
    <t>PL Nci</t>
  </si>
  <si>
    <t>ณ วันที่ 31 มีนาคม พ.ศ. 2560</t>
  </si>
  <si>
    <t>สำหรับงวดสามเดือนสิ้นสุดวันที่ 31 มีนาคม พ.ศ. 2560</t>
  </si>
  <si>
    <t>สำรองเพื่อการจ่าย</t>
  </si>
  <si>
    <t>ที่ใช้หุ้นเป็นเกณฑ์</t>
  </si>
  <si>
    <t>การคณิตศาสตร์ประกันภัย</t>
  </si>
  <si>
    <t>Equity attributable to shareholders' equity of the Company</t>
  </si>
  <si>
    <t>STATEMENTS OF CHANGES IN SHAREHOLDERS' EQUITY</t>
  </si>
  <si>
    <t>A1.7 PL</t>
  </si>
  <si>
    <t>รวม</t>
  </si>
  <si>
    <t>WPL</t>
  </si>
  <si>
    <t>E3.E</t>
  </si>
  <si>
    <t>E7</t>
  </si>
  <si>
    <t>B4.1</t>
  </si>
  <si>
    <t>E7.1</t>
  </si>
  <si>
    <t>D4.3</t>
  </si>
  <si>
    <t>ส่วนปรับปรุงอาคารและอุปกรณ์ - สุทธิ</t>
  </si>
  <si>
    <t>4, 6</t>
  </si>
  <si>
    <t>E3.8</t>
  </si>
  <si>
    <t>Non-current liabilities</t>
  </si>
  <si>
    <t>2,047,361,510 ordinary shares, Baht 0.10 par value</t>
  </si>
  <si>
    <t>1,695,980,676 ordinary shares, Baht 0.10 par value</t>
  </si>
  <si>
    <t>STATEMENT OF FINANCIAL POSITION</t>
  </si>
  <si>
    <t>"Unaudited"</t>
  </si>
  <si>
    <t>"Reviewed"</t>
  </si>
  <si>
    <t>"Audited"</t>
  </si>
  <si>
    <t>Assets</t>
  </si>
  <si>
    <t>Investment in subsidiaries company - net</t>
  </si>
  <si>
    <t>Intangible assets - net</t>
  </si>
  <si>
    <t>Liabilities and shareholders' equity</t>
  </si>
  <si>
    <t>Current portion of long-term liabilities under finance leases</t>
  </si>
  <si>
    <t>Long-term liabilities under finance leases - net</t>
  </si>
  <si>
    <t>Employee benefit obligations</t>
  </si>
  <si>
    <t>Shareholders' equity</t>
  </si>
  <si>
    <t>Appropriated to legal reserve</t>
  </si>
  <si>
    <t>Other component of shareholders' equity</t>
  </si>
  <si>
    <t>Total shareholders' equity of the Company</t>
  </si>
  <si>
    <t>Total shareholders' equity</t>
  </si>
  <si>
    <t>Total liabilities and shareholders' equity</t>
  </si>
  <si>
    <t>Other income</t>
  </si>
  <si>
    <t>Income tax expenses</t>
  </si>
  <si>
    <t>Items that may be reclassified subsequently to profit or loss</t>
  </si>
  <si>
    <t>of foreign operation</t>
  </si>
  <si>
    <t>Other comprehensive income (loss) for the period</t>
  </si>
  <si>
    <t>Total comprehensive income for the period</t>
  </si>
  <si>
    <t>Profit (loss) attributable to:</t>
  </si>
  <si>
    <t>Total comprehensive income (loss) attributable to:</t>
  </si>
  <si>
    <t xml:space="preserve">   of foreign operation</t>
  </si>
  <si>
    <t>Reversal allowance for doubtful accounts</t>
  </si>
  <si>
    <t>ค่าเผื่อหนี้สงสัยจะสูญโอนกลับ</t>
  </si>
  <si>
    <t>2017</t>
  </si>
  <si>
    <t>STATEMENT OF PROFIT OR LOSS AND OTHER COMPREHENSIVE INCOME</t>
  </si>
  <si>
    <t>Translating financial statements</t>
  </si>
  <si>
    <t>Non-controlling</t>
  </si>
  <si>
    <t>Shareholders'</t>
  </si>
  <si>
    <t>interests</t>
  </si>
  <si>
    <t>Equity</t>
  </si>
  <si>
    <t xml:space="preserve">Issued and </t>
  </si>
  <si>
    <t>paid-up</t>
  </si>
  <si>
    <t xml:space="preserve">Premium on </t>
  </si>
  <si>
    <t>share capital</t>
  </si>
  <si>
    <t>Appropriated for</t>
  </si>
  <si>
    <t xml:space="preserve"> legal reserve</t>
  </si>
  <si>
    <t>Balance as at January 1, 2017</t>
  </si>
  <si>
    <t>Balance as at January 1, 2016</t>
  </si>
  <si>
    <t>Cash flows from operating activities:</t>
  </si>
  <si>
    <t>Adjustment to reconcile profit to net cash by</t>
  </si>
  <si>
    <t xml:space="preserve">Profit from operations before changes in operating </t>
  </si>
  <si>
    <t>Operating assets (increase) decrease</t>
  </si>
  <si>
    <t>Operating liabilities increase (decrease)</t>
  </si>
  <si>
    <t>Cash paid for corporate income tax</t>
  </si>
  <si>
    <t>Non-cash transactions</t>
  </si>
  <si>
    <t xml:space="preserve">  (used in) operating activities</t>
  </si>
  <si>
    <t>Interest income</t>
  </si>
  <si>
    <t xml:space="preserve">Cash received from operating activities </t>
  </si>
  <si>
    <t>Net cash flow provided by operating activities</t>
  </si>
  <si>
    <t>Net cash flows used in investing activities</t>
  </si>
  <si>
    <t xml:space="preserve">Exchange differences on translating financial statements </t>
  </si>
  <si>
    <t>Cash and cash equivalents at beginning of period</t>
  </si>
  <si>
    <t>Cash and cash equivalents at ending of period</t>
  </si>
  <si>
    <t>Supplemental cash flows information</t>
  </si>
  <si>
    <t>Cash paid for finance costs</t>
  </si>
  <si>
    <t>หน่วย: พันบาท</t>
  </si>
  <si>
    <t>Diff</t>
  </si>
  <si>
    <t>ขายวัสดุก่อสร้าง</t>
  </si>
  <si>
    <t>ขายสินค้าพร้อมติดตั้ง</t>
  </si>
  <si>
    <t>ให้เช่าและให้บริการ</t>
  </si>
  <si>
    <t>ตัดรายการระหว่างส่วนงาน</t>
  </si>
  <si>
    <t>รายได้ระหว่างส่วนงาน</t>
  </si>
  <si>
    <t xml:space="preserve"> ประเทศไทย </t>
  </si>
  <si>
    <t>ต่างประเทศ</t>
  </si>
  <si>
    <t>Unit: Thousand Baht</t>
  </si>
  <si>
    <t>Sales of construction materials</t>
  </si>
  <si>
    <t>Selling and installing</t>
  </si>
  <si>
    <t>Elimination of inter-segment revenues</t>
  </si>
  <si>
    <t>Intersegment revenues</t>
  </si>
  <si>
    <t>Segment gross profit</t>
  </si>
  <si>
    <t>Profit (loss) before income tax expense</t>
  </si>
  <si>
    <t>ส่วนกลาง</t>
  </si>
  <si>
    <t>ตัดรายการระหว่างกัน</t>
  </si>
  <si>
    <t>Retentions</t>
  </si>
  <si>
    <t>Reversal of allowance for doubtful accounts</t>
  </si>
  <si>
    <t>Cash flows from investing activities</t>
  </si>
  <si>
    <t>Cash payment for purchase of  computer software</t>
  </si>
  <si>
    <t>Cash flows from financing activities</t>
  </si>
  <si>
    <t xml:space="preserve">Increase in non-controlling interests </t>
  </si>
  <si>
    <t xml:space="preserve">   without a change in control</t>
  </si>
  <si>
    <t>Deferred tax assets - net</t>
  </si>
  <si>
    <t>Transfer out of employee benefit obligations within the Group</t>
  </si>
  <si>
    <t xml:space="preserve">Net increase (decrease) in cash and cash equivalent </t>
  </si>
  <si>
    <t>Increase in share capital</t>
  </si>
  <si>
    <t xml:space="preserve">    Dividend payment</t>
  </si>
  <si>
    <t xml:space="preserve">    Increase in share capital</t>
  </si>
  <si>
    <t xml:space="preserve">                                                                                                                                  </t>
  </si>
  <si>
    <t>Cash received from short-term loan to related party</t>
  </si>
  <si>
    <t>Payment for investment in subsidiaries</t>
  </si>
  <si>
    <t>Payment for advance to subsidiary</t>
  </si>
  <si>
    <t xml:space="preserve">Payment of long-term loans from financial institutions </t>
  </si>
  <si>
    <t>Cash receipt from capital increase</t>
  </si>
  <si>
    <t>Dividend payment</t>
  </si>
  <si>
    <t>E3.10</t>
  </si>
  <si>
    <t>D1.T</t>
  </si>
  <si>
    <t>C1.P</t>
  </si>
  <si>
    <t>E4.1</t>
  </si>
  <si>
    <t>B4.C</t>
  </si>
  <si>
    <t xml:space="preserve">Profit (loss) for the period </t>
  </si>
  <si>
    <t>Total comprehensive income (loss) for the period</t>
  </si>
  <si>
    <t>Other comprehensive income (loss)</t>
  </si>
  <si>
    <t>งวดสามเดือนสิ้นสุดวันที่ 30 มิถุนายน พ.ศ. 2560</t>
  </si>
  <si>
    <t>งวดหกเดือนสิ้นสุดวันที่ 30 มิถุนายน พ.ศ. 2560</t>
  </si>
  <si>
    <t>ตามรายงานไว้</t>
  </si>
  <si>
    <t>จำนวนที่จัดประเภท</t>
  </si>
  <si>
    <t>ตามที่จัดประเภทใหม่</t>
  </si>
  <si>
    <t>Non</t>
  </si>
  <si>
    <t>B6</t>
  </si>
  <si>
    <t>Cash received from interest income</t>
  </si>
  <si>
    <t>3, 11</t>
  </si>
  <si>
    <t>3, 12</t>
  </si>
  <si>
    <t>D4.A</t>
  </si>
  <si>
    <t>D3.5</t>
  </si>
  <si>
    <t>Payment of long-term liabilities under finance leases</t>
  </si>
  <si>
    <t xml:space="preserve">Senior living project under development </t>
  </si>
  <si>
    <t xml:space="preserve">Cash payment for senior living project under development </t>
  </si>
  <si>
    <t>Building and equipment - net</t>
  </si>
  <si>
    <t>Weighted average number of ordinary shares (Thousands shares)</t>
  </si>
  <si>
    <t>Total comprehensive loss for the period</t>
  </si>
  <si>
    <t>Investment properties - net</t>
  </si>
  <si>
    <t>Short-term loan to related parties</t>
  </si>
  <si>
    <t>Restricted deposits with financial institutions</t>
  </si>
  <si>
    <t>Revenue from sales and services</t>
  </si>
  <si>
    <t>Changes in equity for the period :</t>
  </si>
  <si>
    <t>Cash payment for short-term loan to related parties</t>
  </si>
  <si>
    <t>Depreciation and amortization</t>
  </si>
  <si>
    <t>Employee benefit expenses</t>
  </si>
  <si>
    <t>Unrealized gain on exchange rate - net</t>
  </si>
  <si>
    <t>Gain on fair value adjustment of investment properties</t>
  </si>
  <si>
    <t xml:space="preserve">Increase of assets under finance lease agreement </t>
  </si>
  <si>
    <t>Liability for guarantee refund to lessee</t>
  </si>
  <si>
    <t>Deferred tax liabilities - net</t>
  </si>
  <si>
    <t>AS AT SEPTEMBER 30, 2017</t>
  </si>
  <si>
    <t>September 30, 2017</t>
  </si>
  <si>
    <t>FOR THE THREE-MONTH PERIOD ENDED SEPTEMBER 30, 2017</t>
  </si>
  <si>
    <t>Balance as at September 30, 2017</t>
  </si>
  <si>
    <t>Balance as at September 30, 2016</t>
  </si>
  <si>
    <t>FOR THE NINE-MONTH PERIOD ENDED SEPTEMBER 30, 2017</t>
  </si>
  <si>
    <t>B2.1</t>
  </si>
  <si>
    <t>Items that will not be reclassified to profit or loss</t>
  </si>
  <si>
    <t>Actuarial loss on defined employee benefit plans - net income tax</t>
  </si>
  <si>
    <t>Earnings (Loss) per share</t>
  </si>
  <si>
    <t>Basic earnings (loss) per share (Baht)</t>
  </si>
  <si>
    <t>Actuarial loss on defined</t>
  </si>
  <si>
    <t xml:space="preserve">employee benefit plans </t>
  </si>
  <si>
    <t>Transferred to retained earnings</t>
  </si>
  <si>
    <t>3, 13</t>
  </si>
  <si>
    <t>4, 16</t>
  </si>
  <si>
    <t>4, 26</t>
  </si>
  <si>
    <t>Other comprehensive loss for the period</t>
  </si>
  <si>
    <t>Earnings (loss) per share</t>
  </si>
  <si>
    <t>B3.2</t>
  </si>
  <si>
    <t>B3.3</t>
  </si>
  <si>
    <t>Increase in restricted deposit at bank</t>
  </si>
  <si>
    <t>Issued and paid-up</t>
  </si>
  <si>
    <t xml:space="preserve">    Transferred to retained earnings</t>
  </si>
  <si>
    <t>(Gain) loss on disposal of assets</t>
  </si>
  <si>
    <t>Shareholders' Equity</t>
  </si>
  <si>
    <t>Other comprehensive loss -</t>
  </si>
  <si>
    <t>Increase (decrease) in short-term loans from financial institutions</t>
  </si>
  <si>
    <t>Cash receipt from sales of fixed assets</t>
  </si>
  <si>
    <t>Allowance for doubtful accounts (reversal)</t>
  </si>
  <si>
    <t>employee benefit plans</t>
  </si>
  <si>
    <t>Total other components of shareholder's equity</t>
  </si>
  <si>
    <t>Investment in debt securities held to maturity - net</t>
  </si>
  <si>
    <t xml:space="preserve">    Total comprehensive income for the period</t>
  </si>
  <si>
    <t>Total other components</t>
  </si>
  <si>
    <t xml:space="preserve"> of shareholder's equity</t>
  </si>
  <si>
    <t xml:space="preserve">    Appropriated to legal reserve</t>
  </si>
  <si>
    <t>Profit before income tax</t>
  </si>
  <si>
    <t>Cash payment for purchase of investment in debt securities held to maturity</t>
  </si>
  <si>
    <t>Allowance for obsolete inventory (reversal)</t>
  </si>
  <si>
    <t>Allowance for impairment loss of investment in subsidiary</t>
  </si>
  <si>
    <t>Profit before income tax expenses</t>
  </si>
  <si>
    <t>Net cash flows provided by financing activities</t>
  </si>
  <si>
    <t>Loss on impairment of investment in subsidiary</t>
  </si>
  <si>
    <t xml:space="preserve">senior living project under development </t>
  </si>
  <si>
    <t>Capitalised borrowing costs relating to the acquisition of</t>
  </si>
</sst>
</file>

<file path=xl/styles.xml><?xml version="1.0" encoding="utf-8"?>
<styleSheet xmlns="http://schemas.openxmlformats.org/spreadsheetml/2006/main">
  <numFmts count="30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.00_-;\-&quot;£&quot;* #,##0.00_-;_-&quot;£&quot;* &quot;-&quot;??_-;_-@_-"/>
    <numFmt numFmtId="166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_-* #,##0.00_-;\-* #,##0.00_-;_-* &quot;-&quot;_-;_-@_-"/>
    <numFmt numFmtId="171" formatCode="\t&quot;฿&quot;#,##0.00_);[Red]\(\t&quot;฿&quot;#,##0.00\)"/>
    <numFmt numFmtId="172" formatCode="&quot;$&quot;#,##0_);[Red]\(&quot;$&quot;#,##0\)"/>
    <numFmt numFmtId="173" formatCode="_(&quot;$&quot;* #,##0.00_);_(&quot;$&quot;* \(#,##0.00\);_(&quot;$&quot;* &quot;-&quot;??_);_(@_)"/>
    <numFmt numFmtId="174" formatCode="0.0%"/>
    <numFmt numFmtId="175" formatCode="_(* #,##0_);_(* \(#,##0\);_(* &quot;-&quot;_);_(@_)"/>
    <numFmt numFmtId="176" formatCode="#,##0;[Red]\(#,##0\)"/>
    <numFmt numFmtId="177" formatCode="\t&quot;฿&quot;#,##0_);[Red]\(\t&quot;฿&quot;#,##0\)"/>
    <numFmt numFmtId="178" formatCode="#,##0;\(#,##0\)"/>
    <numFmt numFmtId="179" formatCode="#,##0.00\ &quot;F&quot;;\-#,##0.00\ &quot;F&quot;"/>
    <numFmt numFmtId="181" formatCode="0.00_)"/>
    <numFmt numFmtId="182" formatCode="dd\-mmm\-yy_)"/>
    <numFmt numFmtId="183" formatCode="#,##0\ &quot;F&quot;;[Red]\-#,##0\ &quot;F&quot;"/>
    <numFmt numFmtId="184" formatCode="#,##0\ &quot;FB&quot;;\-#,##0\ &quot;FB&quot;"/>
    <numFmt numFmtId="185" formatCode="General_)"/>
    <numFmt numFmtId="186" formatCode="_ * #,##0.00_ ;_ * \-#,##0.00_ ;_ * &quot;-&quot;??_ ;_ @_ "/>
    <numFmt numFmtId="187" formatCode="#,##0\ ;\(#,##0\);\-\ "/>
    <numFmt numFmtId="191" formatCode="_-* #,##0_-;\(#,##0\)_-;_-* &quot;-&quot;_-;_-@_-"/>
    <numFmt numFmtId="192" formatCode="#,##0_ ;[Red]\-#,##0\ "/>
    <numFmt numFmtId="199" formatCode="_-* #,##0.000_-;\-* #,##0.000_-;_-* &quot;-&quot;??_-;_-@_-"/>
    <numFmt numFmtId="201" formatCode="_(* #,##0.000_);_ \(#,##0.000\);_(* &quot;-&quot;_);_(@_)"/>
    <numFmt numFmtId="202" formatCode="_(* #,##0.000_);_(* \(#,##0.000\);_(* &quot;-&quot;??_);_(@_)"/>
  </numFmts>
  <fonts count="81">
    <font>
      <sz val="14"/>
      <name val="Cordi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CordiaUPC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  <font>
      <sz val="12"/>
      <name val="Angsana New"/>
      <family val="1"/>
    </font>
    <font>
      <sz val="12"/>
      <name val="Angsana New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6"/>
      <name val="AngsanaUPC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0070C0"/>
      <name val="Angsana New"/>
      <family val="1"/>
    </font>
    <font>
      <b/>
      <sz val="16"/>
      <color rgb="FFFF0000"/>
      <name val="Angsana New"/>
      <family val="1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color rgb="FF000000"/>
      <name val="Angsana New"/>
      <family val="1"/>
    </font>
    <font>
      <b/>
      <sz val="14"/>
      <color theme="0"/>
      <name val="Angsana New"/>
      <family val="1"/>
      <charset val="222"/>
    </font>
    <font>
      <b/>
      <u/>
      <sz val="14"/>
      <color theme="0"/>
      <name val="Angsana New"/>
      <family val="1"/>
      <charset val="222"/>
    </font>
    <font>
      <b/>
      <sz val="12"/>
      <color theme="0"/>
      <name val="Angsana New"/>
      <family val="1"/>
      <charset val="222"/>
    </font>
    <font>
      <sz val="12"/>
      <color theme="0"/>
      <name val="Angsana New"/>
      <family val="1"/>
      <charset val="222"/>
    </font>
    <font>
      <sz val="14"/>
      <color theme="0"/>
      <name val="Angsana New"/>
      <family val="1"/>
      <charset val="222"/>
    </font>
    <font>
      <b/>
      <sz val="14"/>
      <color theme="0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9">
    <xf numFmtId="0" fontId="0" fillId="0" borderId="0"/>
    <xf numFmtId="43" fontId="9" fillId="0" borderId="0" applyFont="0" applyFill="0" applyBorder="0" applyAlignment="0" applyProtection="0"/>
    <xf numFmtId="37" fontId="10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8" fontId="22" fillId="0" borderId="0"/>
    <xf numFmtId="179" fontId="23" fillId="0" borderId="0"/>
    <xf numFmtId="173" fontId="19" fillId="0" borderId="0" applyFont="0" applyFill="0" applyBorder="0" applyAlignment="0" applyProtection="0"/>
    <xf numFmtId="44" fontId="9" fillId="0" borderId="0" applyFont="0" applyFill="0" applyBorder="0" applyAlignment="0" applyProtection="0"/>
    <xf numFmtId="181" fontId="23" fillId="0" borderId="0"/>
    <xf numFmtId="182" fontId="23" fillId="0" borderId="0"/>
    <xf numFmtId="183" fontId="23" fillId="0" borderId="0"/>
    <xf numFmtId="174" fontId="23" fillId="0" borderId="0"/>
    <xf numFmtId="38" fontId="24" fillId="14" borderId="0" applyNumberFormat="0" applyBorder="0" applyAlignment="0" applyProtection="0"/>
    <xf numFmtId="38" fontId="25" fillId="14" borderId="0" applyNumberFormat="0" applyBorder="0" applyAlignment="0" applyProtection="0"/>
    <xf numFmtId="0" fontId="26" fillId="0" borderId="9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7" fillId="0" borderId="0" applyNumberFormat="0" applyFill="0" applyBorder="0" applyAlignment="0" applyProtection="0">
      <alignment vertical="top"/>
      <protection locked="0"/>
    </xf>
    <xf numFmtId="10" fontId="24" fillId="15" borderId="8" applyNumberFormat="0" applyBorder="0" applyAlignment="0" applyProtection="0"/>
    <xf numFmtId="10" fontId="24" fillId="16" borderId="8" applyNumberFormat="0" applyBorder="0" applyAlignment="0" applyProtection="0"/>
    <xf numFmtId="10" fontId="25" fillId="15" borderId="8" applyNumberFormat="0" applyBorder="0" applyAlignment="0" applyProtection="0"/>
    <xf numFmtId="37" fontId="28" fillId="0" borderId="0"/>
    <xf numFmtId="184" fontId="23" fillId="0" borderId="0"/>
    <xf numFmtId="0" fontId="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21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7" fillId="0" borderId="0"/>
    <xf numFmtId="0" fontId="9" fillId="0" borderId="0"/>
    <xf numFmtId="0" fontId="1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0" fontId="3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19" fillId="0" borderId="0"/>
    <xf numFmtId="0" fontId="7" fillId="0" borderId="0"/>
    <xf numFmtId="0" fontId="34" fillId="0" borderId="0" pivotButton="1"/>
    <xf numFmtId="0" fontId="19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4" fillId="2" borderId="1" applyNumberFormat="0" applyFont="0" applyAlignment="0" applyProtection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1" fontId="19" fillId="0" borderId="7" applyNumberFormat="0" applyFill="0" applyAlignment="0" applyProtection="0">
      <alignment horizontal="center" vertical="center"/>
    </xf>
    <xf numFmtId="0" fontId="35" fillId="0" borderId="0"/>
    <xf numFmtId="0" fontId="36" fillId="17" borderId="10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18" borderId="11" applyNumberFormat="0" applyAlignment="0" applyProtection="0"/>
    <xf numFmtId="0" fontId="37" fillId="0" borderId="12" applyNumberFormat="0" applyFill="0" applyAlignment="0" applyProtection="0"/>
    <xf numFmtId="0" fontId="41" fillId="9" borderId="0" applyNumberFormat="0" applyBorder="0" applyAlignment="0" applyProtection="0"/>
    <xf numFmtId="0" fontId="7" fillId="0" borderId="0"/>
    <xf numFmtId="0" fontId="19" fillId="0" borderId="0"/>
    <xf numFmtId="185" fontId="42" fillId="0" borderId="0"/>
    <xf numFmtId="0" fontId="43" fillId="10" borderId="10" applyNumberFormat="0" applyAlignment="0" applyProtection="0"/>
    <xf numFmtId="0" fontId="44" fillId="10" borderId="0" applyNumberFormat="0" applyBorder="0" applyAlignment="0" applyProtection="0"/>
    <xf numFmtId="9" fontId="7" fillId="0" borderId="0" applyFont="0" applyFill="0" applyBorder="0" applyAlignment="0" applyProtection="0"/>
    <xf numFmtId="0" fontId="45" fillId="0" borderId="13" applyNumberFormat="0" applyFill="0" applyAlignment="0" applyProtection="0"/>
    <xf numFmtId="0" fontId="4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47" fillId="17" borderId="14" applyNumberFormat="0" applyAlignment="0" applyProtection="0"/>
    <xf numFmtId="0" fontId="9" fillId="7" borderId="15" applyNumberFormat="0" applyFont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9" fontId="5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/>
    <xf numFmtId="186" fontId="52" fillId="0" borderId="0" applyFont="0" applyFill="0" applyBorder="0" applyAlignment="0" applyProtection="0"/>
    <xf numFmtId="0" fontId="53" fillId="0" borderId="0">
      <alignment vertical="center"/>
    </xf>
    <xf numFmtId="0" fontId="18" fillId="0" borderId="0">
      <alignment vertical="center"/>
    </xf>
    <xf numFmtId="0" fontId="51" fillId="0" borderId="0"/>
    <xf numFmtId="0" fontId="52" fillId="0" borderId="0"/>
    <xf numFmtId="9" fontId="4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3" fillId="2" borderId="1" applyNumberFormat="0" applyFon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19" fillId="0" borderId="0"/>
    <xf numFmtId="0" fontId="65" fillId="0" borderId="0"/>
    <xf numFmtId="0" fontId="19" fillId="0" borderId="0"/>
    <xf numFmtId="0" fontId="9" fillId="0" borderId="0"/>
    <xf numFmtId="0" fontId="19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</cellStyleXfs>
  <cellXfs count="394">
    <xf numFmtId="0" fontId="0" fillId="0" borderId="0" xfId="0"/>
    <xf numFmtId="0" fontId="5" fillId="3" borderId="0" xfId="0" applyFont="1" applyFill="1" applyAlignment="1"/>
    <xf numFmtId="0" fontId="6" fillId="3" borderId="0" xfId="0" applyFont="1" applyFill="1" applyAlignment="1"/>
    <xf numFmtId="0" fontId="6" fillId="3" borderId="0" xfId="0" applyFont="1" applyFill="1" applyAlignment="1" applyProtection="1">
      <protection locked="0"/>
    </xf>
    <xf numFmtId="166" fontId="6" fillId="3" borderId="0" xfId="0" applyNumberFormat="1" applyFont="1" applyFill="1" applyAlignment="1"/>
    <xf numFmtId="166" fontId="6" fillId="3" borderId="0" xfId="1" applyNumberFormat="1" applyFont="1" applyFill="1" applyAlignment="1"/>
    <xf numFmtId="43" fontId="6" fillId="3" borderId="0" xfId="1" applyNumberFormat="1" applyFont="1" applyFill="1" applyAlignment="1"/>
    <xf numFmtId="43" fontId="6" fillId="3" borderId="0" xfId="1" applyNumberFormat="1" applyFont="1" applyFill="1" applyBorder="1" applyAlignment="1"/>
    <xf numFmtId="166" fontId="6" fillId="3" borderId="0" xfId="1" applyNumberFormat="1" applyFont="1" applyFill="1" applyBorder="1" applyAlignment="1"/>
    <xf numFmtId="43" fontId="5" fillId="3" borderId="0" xfId="1" applyNumberFormat="1" applyFont="1" applyFill="1" applyBorder="1" applyAlignment="1"/>
    <xf numFmtId="166" fontId="5" fillId="3" borderId="0" xfId="1" applyNumberFormat="1" applyFont="1" applyFill="1" applyBorder="1" applyAlignment="1"/>
    <xf numFmtId="0" fontId="6" fillId="3" borderId="0" xfId="0" applyFont="1" applyFill="1"/>
    <xf numFmtId="43" fontId="6" fillId="3" borderId="0" xfId="1" applyFont="1" applyFill="1" applyAlignment="1"/>
    <xf numFmtId="166" fontId="8" fillId="3" borderId="0" xfId="1" applyNumberFormat="1" applyFont="1" applyFill="1" applyBorder="1"/>
    <xf numFmtId="166" fontId="8" fillId="3" borderId="2" xfId="1" applyNumberFormat="1" applyFont="1" applyFill="1" applyBorder="1"/>
    <xf numFmtId="166" fontId="8" fillId="3" borderId="2" xfId="1" applyNumberFormat="1" applyFont="1" applyFill="1" applyBorder="1" applyAlignment="1"/>
    <xf numFmtId="0" fontId="5" fillId="3" borderId="0" xfId="0" applyFont="1" applyFill="1" applyAlignment="1" applyProtection="1">
      <protection locked="0"/>
    </xf>
    <xf numFmtId="0" fontId="11" fillId="3" borderId="0" xfId="0" applyFont="1" applyFill="1" applyAlignment="1"/>
    <xf numFmtId="43" fontId="8" fillId="3" borderId="0" xfId="1" applyFont="1" applyFill="1"/>
    <xf numFmtId="0" fontId="8" fillId="0" borderId="0" xfId="121" applyFont="1" applyFill="1"/>
    <xf numFmtId="0" fontId="11" fillId="0" borderId="0" xfId="121" applyFont="1" applyFill="1"/>
    <xf numFmtId="0" fontId="5" fillId="3" borderId="0" xfId="117" applyFont="1" applyFill="1" applyBorder="1" applyAlignment="1"/>
    <xf numFmtId="0" fontId="8" fillId="3" borderId="0" xfId="121" applyFont="1" applyFill="1" applyBorder="1"/>
    <xf numFmtId="0" fontId="8" fillId="3" borderId="0" xfId="121" applyFont="1" applyFill="1"/>
    <xf numFmtId="0" fontId="11" fillId="3" borderId="0" xfId="121" applyFont="1" applyFill="1" applyAlignment="1" applyProtection="1">
      <alignment vertical="center"/>
      <protection locked="0"/>
    </xf>
    <xf numFmtId="0" fontId="11" fillId="3" borderId="0" xfId="121" applyFont="1" applyFill="1"/>
    <xf numFmtId="0" fontId="11" fillId="3" borderId="0" xfId="121" applyFont="1" applyFill="1" applyBorder="1"/>
    <xf numFmtId="0" fontId="11" fillId="3" borderId="0" xfId="121" applyFont="1" applyFill="1" applyBorder="1" applyAlignment="1">
      <alignment horizontal="center"/>
    </xf>
    <xf numFmtId="41" fontId="56" fillId="3" borderId="0" xfId="121" applyNumberFormat="1" applyFont="1" applyFill="1" applyBorder="1" applyAlignment="1">
      <alignment horizontal="center"/>
    </xf>
    <xf numFmtId="0" fontId="56" fillId="3" borderId="0" xfId="121" applyFont="1" applyFill="1" applyBorder="1" applyAlignment="1">
      <alignment horizontal="center"/>
    </xf>
    <xf numFmtId="0" fontId="8" fillId="3" borderId="0" xfId="121" applyFont="1" applyFill="1" applyBorder="1" applyAlignment="1">
      <alignment horizontal="center"/>
    </xf>
    <xf numFmtId="167" fontId="8" fillId="3" borderId="0" xfId="45" applyNumberFormat="1" applyFont="1" applyFill="1" applyBorder="1" applyAlignment="1">
      <alignment horizontal="center"/>
    </xf>
    <xf numFmtId="168" fontId="8" fillId="3" borderId="0" xfId="121" applyNumberFormat="1" applyFont="1" applyFill="1" applyBorder="1" applyAlignment="1">
      <alignment horizontal="center"/>
    </xf>
    <xf numFmtId="0" fontId="8" fillId="3" borderId="0" xfId="121" applyFont="1" applyFill="1" applyAlignment="1">
      <alignment horizontal="left"/>
    </xf>
    <xf numFmtId="168" fontId="8" fillId="3" borderId="0" xfId="45" applyNumberFormat="1" applyFont="1" applyFill="1" applyBorder="1"/>
    <xf numFmtId="168" fontId="8" fillId="3" borderId="0" xfId="121" applyNumberFormat="1" applyFont="1" applyFill="1" applyBorder="1"/>
    <xf numFmtId="168" fontId="8" fillId="3" borderId="0" xfId="121" applyNumberFormat="1" applyFont="1" applyFill="1"/>
    <xf numFmtId="0" fontId="11" fillId="3" borderId="0" xfId="121" applyFont="1" applyFill="1" applyAlignment="1">
      <alignment horizontal="left"/>
    </xf>
    <xf numFmtId="166" fontId="11" fillId="3" borderId="0" xfId="121" applyNumberFormat="1" applyFont="1" applyFill="1"/>
    <xf numFmtId="166" fontId="8" fillId="3" borderId="0" xfId="121" applyNumberFormat="1" applyFont="1" applyFill="1"/>
    <xf numFmtId="168" fontId="8" fillId="3" borderId="0" xfId="121" applyNumberFormat="1" applyFont="1" applyFill="1" applyBorder="1" applyAlignment="1"/>
    <xf numFmtId="168" fontId="8" fillId="3" borderId="0" xfId="117" applyNumberFormat="1" applyFont="1" applyFill="1" applyBorder="1" applyAlignment="1"/>
    <xf numFmtId="0" fontId="54" fillId="3" borderId="0" xfId="117" applyFont="1" applyFill="1" applyAlignment="1"/>
    <xf numFmtId="187" fontId="55" fillId="3" borderId="0" xfId="1" applyNumberFormat="1" applyFont="1" applyFill="1" applyBorder="1" applyAlignment="1">
      <alignment horizontal="right"/>
    </xf>
    <xf numFmtId="166" fontId="8" fillId="3" borderId="0" xfId="121" applyNumberFormat="1" applyFont="1" applyFill="1" applyBorder="1"/>
    <xf numFmtId="166" fontId="8" fillId="3" borderId="0" xfId="45" applyNumberFormat="1" applyFont="1" applyFill="1" applyBorder="1"/>
    <xf numFmtId="166" fontId="11" fillId="3" borderId="0" xfId="121" applyNumberFormat="1" applyFont="1" applyFill="1" applyBorder="1"/>
    <xf numFmtId="168" fontId="8" fillId="3" borderId="0" xfId="45" applyNumberFormat="1" applyFont="1" applyFill="1"/>
    <xf numFmtId="41" fontId="8" fillId="3" borderId="0" xfId="45" applyNumberFormat="1" applyFont="1" applyFill="1"/>
    <xf numFmtId="170" fontId="8" fillId="3" borderId="0" xfId="45" applyNumberFormat="1" applyFont="1" applyFill="1"/>
    <xf numFmtId="41" fontId="8" fillId="3" borderId="0" xfId="121" applyNumberFormat="1" applyFont="1" applyFill="1"/>
    <xf numFmtId="0" fontId="6" fillId="0" borderId="0" xfId="121" applyFont="1" applyFill="1"/>
    <xf numFmtId="0" fontId="6" fillId="0" borderId="0" xfId="117" applyFont="1" applyFill="1"/>
    <xf numFmtId="0" fontId="11" fillId="3" borderId="0" xfId="0" applyFont="1" applyFill="1" applyAlignment="1" applyProtection="1">
      <protection locked="0"/>
    </xf>
    <xf numFmtId="166" fontId="11" fillId="3" borderId="0" xfId="1" applyNumberFormat="1" applyFont="1" applyFill="1" applyBorder="1" applyAlignment="1"/>
    <xf numFmtId="166" fontId="11" fillId="3" borderId="0" xfId="1" applyNumberFormat="1" applyFont="1" applyFill="1" applyBorder="1"/>
    <xf numFmtId="166" fontId="11" fillId="3" borderId="4" xfId="1" applyNumberFormat="1" applyFont="1" applyFill="1" applyBorder="1" applyAlignment="1"/>
    <xf numFmtId="166" fontId="11" fillId="3" borderId="4" xfId="1" applyNumberFormat="1" applyFont="1" applyFill="1" applyBorder="1"/>
    <xf numFmtId="166" fontId="11" fillId="3" borderId="3" xfId="1" applyNumberFormat="1" applyFont="1" applyFill="1" applyBorder="1" applyAlignment="1"/>
    <xf numFmtId="0" fontId="11" fillId="3" borderId="0" xfId="121" applyFont="1" applyFill="1" applyProtection="1">
      <protection locked="0"/>
    </xf>
    <xf numFmtId="178" fontId="11" fillId="3" borderId="0" xfId="121" applyNumberFormat="1" applyFont="1" applyFill="1" applyBorder="1" applyAlignment="1" applyProtection="1">
      <alignment horizontal="right" vertical="center"/>
      <protection locked="0"/>
    </xf>
    <xf numFmtId="168" fontId="11" fillId="3" borderId="0" xfId="45" applyNumberFormat="1" applyFont="1" applyFill="1" applyBorder="1"/>
    <xf numFmtId="168" fontId="11" fillId="3" borderId="0" xfId="121" applyNumberFormat="1" applyFont="1" applyFill="1"/>
    <xf numFmtId="168" fontId="11" fillId="3" borderId="0" xfId="121" applyNumberFormat="1" applyFont="1" applyFill="1" applyBorder="1" applyAlignment="1"/>
    <xf numFmtId="0" fontId="59" fillId="3" borderId="0" xfId="117" applyFont="1" applyFill="1" applyAlignment="1"/>
    <xf numFmtId="0" fontId="5" fillId="3" borderId="0" xfId="117" applyFont="1" applyFill="1" applyAlignment="1"/>
    <xf numFmtId="166" fontId="8" fillId="0" borderId="0" xfId="1" applyNumberFormat="1" applyFont="1" applyFill="1" applyBorder="1"/>
    <xf numFmtId="166" fontId="8" fillId="3" borderId="0" xfId="1" applyNumberFormat="1" applyFont="1" applyFill="1" applyBorder="1" applyAlignment="1">
      <alignment horizontal="right"/>
    </xf>
    <xf numFmtId="166" fontId="8" fillId="3" borderId="0" xfId="121" applyNumberFormat="1" applyFont="1" applyFill="1" applyBorder="1" applyAlignment="1"/>
    <xf numFmtId="166" fontId="8" fillId="3" borderId="0" xfId="121" applyNumberFormat="1" applyFont="1" applyFill="1" applyAlignment="1"/>
    <xf numFmtId="0" fontId="11" fillId="3" borderId="0" xfId="121" applyFont="1" applyFill="1" applyBorder="1" applyAlignment="1"/>
    <xf numFmtId="166" fontId="11" fillId="3" borderId="6" xfId="1" applyNumberFormat="1" applyFont="1" applyFill="1" applyBorder="1" applyAlignment="1"/>
    <xf numFmtId="0" fontId="11" fillId="3" borderId="0" xfId="117" applyFont="1" applyFill="1" applyAlignment="1"/>
    <xf numFmtId="166" fontId="11" fillId="3" borderId="0" xfId="1" applyNumberFormat="1" applyFont="1" applyFill="1" applyBorder="1" applyAlignment="1">
      <alignment horizontal="right"/>
    </xf>
    <xf numFmtId="166" fontId="11" fillId="0" borderId="0" xfId="121" applyNumberFormat="1" applyFont="1" applyFill="1" applyBorder="1" applyAlignment="1">
      <alignment horizontal="left"/>
    </xf>
    <xf numFmtId="166" fontId="11" fillId="3" borderId="0" xfId="121" applyNumberFormat="1" applyFont="1" applyFill="1" applyBorder="1" applyAlignment="1">
      <alignment horizontal="left"/>
    </xf>
    <xf numFmtId="166" fontId="11" fillId="3" borderId="3" xfId="45" applyNumberFormat="1" applyFont="1" applyFill="1" applyBorder="1" applyAlignment="1" applyProtection="1">
      <alignment horizontal="center" vertical="center"/>
      <protection locked="0"/>
    </xf>
    <xf numFmtId="166" fontId="11" fillId="3" borderId="0" xfId="121" applyNumberFormat="1" applyFont="1" applyFill="1" applyBorder="1" applyAlignment="1">
      <alignment horizontal="center"/>
    </xf>
    <xf numFmtId="166" fontId="11" fillId="3" borderId="0" xfId="1" applyNumberFormat="1" applyFont="1" applyFill="1"/>
    <xf numFmtId="166" fontId="55" fillId="3" borderId="0" xfId="1" applyNumberFormat="1" applyFont="1" applyFill="1" applyAlignment="1">
      <alignment horizontal="right"/>
    </xf>
    <xf numFmtId="166" fontId="11" fillId="3" borderId="0" xfId="121" applyNumberFormat="1" applyFont="1" applyFill="1" applyBorder="1" applyAlignment="1">
      <alignment horizontal="right"/>
    </xf>
    <xf numFmtId="166" fontId="8" fillId="3" borderId="0" xfId="121" applyNumberFormat="1" applyFont="1" applyFill="1" applyBorder="1" applyAlignment="1">
      <alignment horizontal="center"/>
    </xf>
    <xf numFmtId="166" fontId="8" fillId="3" borderId="0" xfId="45" applyNumberFormat="1" applyFont="1" applyFill="1"/>
    <xf numFmtId="166" fontId="6" fillId="0" borderId="0" xfId="1" applyNumberFormat="1" applyFont="1" applyFill="1" applyBorder="1"/>
    <xf numFmtId="166" fontId="8" fillId="3" borderId="0" xfId="1" applyNumberFormat="1" applyFont="1" applyFill="1"/>
    <xf numFmtId="166" fontId="11" fillId="3" borderId="0" xfId="1" applyNumberFormat="1" applyFont="1" applyFill="1" applyAlignment="1"/>
    <xf numFmtId="166" fontId="54" fillId="3" borderId="0" xfId="1" applyNumberFormat="1" applyFont="1" applyFill="1" applyAlignment="1">
      <alignment horizontal="center"/>
    </xf>
    <xf numFmtId="43" fontId="5" fillId="3" borderId="0" xfId="1" applyNumberFormat="1" applyFont="1" applyFill="1" applyAlignment="1"/>
    <xf numFmtId="43" fontId="5" fillId="3" borderId="0" xfId="0" applyNumberFormat="1" applyFont="1" applyFill="1" applyAlignment="1"/>
    <xf numFmtId="43" fontId="5" fillId="3" borderId="0" xfId="0" applyNumberFormat="1" applyFont="1" applyFill="1" applyAlignment="1" applyProtection="1">
      <protection locked="0"/>
    </xf>
    <xf numFmtId="43" fontId="6" fillId="3" borderId="0" xfId="0" applyNumberFormat="1" applyFont="1" applyFill="1" applyAlignment="1"/>
    <xf numFmtId="43" fontId="11" fillId="3" borderId="3" xfId="1" applyNumberFormat="1" applyFont="1" applyFill="1" applyBorder="1" applyAlignment="1"/>
    <xf numFmtId="43" fontId="5" fillId="3" borderId="0" xfId="0" applyNumberFormat="1" applyFont="1" applyFill="1" applyBorder="1" applyAlignment="1"/>
    <xf numFmtId="0" fontId="6" fillId="3" borderId="0" xfId="121" applyFont="1" applyFill="1" applyBorder="1"/>
    <xf numFmtId="0" fontId="5" fillId="3" borderId="0" xfId="121" applyFont="1" applyFill="1"/>
    <xf numFmtId="0" fontId="5" fillId="3" borderId="0" xfId="121" applyFont="1" applyFill="1" applyBorder="1"/>
    <xf numFmtId="0" fontId="6" fillId="3" borderId="0" xfId="121" applyFont="1" applyFill="1"/>
    <xf numFmtId="0" fontId="6" fillId="3" borderId="0" xfId="117" applyFont="1" applyFill="1" applyAlignment="1"/>
    <xf numFmtId="166" fontId="6" fillId="3" borderId="0" xfId="1" applyNumberFormat="1" applyFont="1" applyFill="1" applyAlignment="1">
      <alignment horizontal="right"/>
    </xf>
    <xf numFmtId="166" fontId="6" fillId="3" borderId="0" xfId="1" applyNumberFormat="1" applyFont="1" applyFill="1"/>
    <xf numFmtId="166" fontId="6" fillId="3" borderId="0" xfId="1" applyNumberFormat="1" applyFont="1" applyFill="1" applyBorder="1"/>
    <xf numFmtId="166" fontId="6" fillId="3" borderId="0" xfId="1" applyNumberFormat="1" applyFont="1" applyFill="1" applyBorder="1" applyAlignment="1">
      <alignment horizontal="right"/>
    </xf>
    <xf numFmtId="166" fontId="11" fillId="26" borderId="0" xfId="121" applyNumberFormat="1" applyFont="1" applyFill="1"/>
    <xf numFmtId="0" fontId="8" fillId="3" borderId="0" xfId="0" applyFont="1" applyFill="1" applyAlignment="1"/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37" fontId="11" fillId="3" borderId="0" xfId="0" applyNumberFormat="1" applyFont="1" applyFill="1"/>
    <xf numFmtId="0" fontId="5" fillId="0" borderId="0" xfId="121" applyFont="1" applyFill="1" applyBorder="1" applyAlignment="1"/>
    <xf numFmtId="0" fontId="6" fillId="3" borderId="0" xfId="121" applyFont="1" applyFill="1" applyAlignment="1">
      <alignment horizontal="left" indent="2"/>
    </xf>
    <xf numFmtId="0" fontId="6" fillId="3" borderId="0" xfId="121" applyFont="1" applyFill="1" applyBorder="1" applyAlignment="1">
      <alignment horizontal="left" indent="2"/>
    </xf>
    <xf numFmtId="178" fontId="11" fillId="3" borderId="0" xfId="170" applyNumberFormat="1" applyFont="1" applyFill="1" applyBorder="1" applyAlignment="1" applyProtection="1">
      <alignment horizontal="center" vertical="center"/>
      <protection locked="0"/>
    </xf>
    <xf numFmtId="0" fontId="5" fillId="3" borderId="0" xfId="117" applyFont="1" applyFill="1" applyAlignment="1">
      <alignment horizontal="left"/>
    </xf>
    <xf numFmtId="0" fontId="11" fillId="3" borderId="0" xfId="121" applyFont="1" applyFill="1" applyBorder="1" applyAlignment="1">
      <alignment horizontal="left"/>
    </xf>
    <xf numFmtId="0" fontId="11" fillId="0" borderId="0" xfId="121" applyFont="1" applyFill="1" applyBorder="1" applyAlignment="1">
      <alignment horizontal="left"/>
    </xf>
    <xf numFmtId="0" fontId="67" fillId="3" borderId="3" xfId="0" quotePrefix="1" applyFont="1" applyFill="1" applyBorder="1" applyAlignment="1">
      <alignment horizontal="center" wrapText="1"/>
    </xf>
    <xf numFmtId="0" fontId="67" fillId="3" borderId="3" xfId="0" applyFont="1" applyFill="1" applyBorder="1" applyAlignment="1">
      <alignment horizontal="center" wrapText="1"/>
    </xf>
    <xf numFmtId="0" fontId="68" fillId="3" borderId="0" xfId="117" applyFont="1" applyFill="1" applyAlignment="1">
      <alignment horizontal="left"/>
    </xf>
    <xf numFmtId="0" fontId="68" fillId="3" borderId="0" xfId="121" applyFont="1" applyFill="1" applyBorder="1" applyAlignment="1">
      <alignment horizontal="left"/>
    </xf>
    <xf numFmtId="0" fontId="68" fillId="0" borderId="0" xfId="121" applyFont="1" applyFill="1" applyBorder="1" applyAlignment="1">
      <alignment horizontal="left"/>
    </xf>
    <xf numFmtId="166" fontId="68" fillId="0" borderId="0" xfId="121" applyNumberFormat="1" applyFont="1" applyFill="1" applyBorder="1" applyAlignment="1">
      <alignment horizontal="left"/>
    </xf>
    <xf numFmtId="166" fontId="68" fillId="3" borderId="0" xfId="121" applyNumberFormat="1" applyFont="1" applyFill="1" applyBorder="1" applyAlignment="1">
      <alignment horizontal="left"/>
    </xf>
    <xf numFmtId="166" fontId="68" fillId="3" borderId="3" xfId="45" applyNumberFormat="1" applyFont="1" applyFill="1" applyBorder="1" applyAlignment="1" applyProtection="1">
      <alignment horizontal="center" vertical="center"/>
      <protection locked="0"/>
    </xf>
    <xf numFmtId="166" fontId="68" fillId="3" borderId="0" xfId="121" applyNumberFormat="1" applyFont="1" applyFill="1" applyBorder="1" applyAlignment="1">
      <alignment horizontal="center"/>
    </xf>
    <xf numFmtId="166" fontId="69" fillId="3" borderId="0" xfId="1" applyNumberFormat="1" applyFont="1" applyFill="1" applyBorder="1"/>
    <xf numFmtId="166" fontId="69" fillId="3" borderId="0" xfId="45" applyNumberFormat="1" applyFont="1" applyFill="1"/>
    <xf numFmtId="166" fontId="69" fillId="3" borderId="0" xfId="121" applyNumberFormat="1" applyFont="1" applyFill="1"/>
    <xf numFmtId="0" fontId="8" fillId="27" borderId="0" xfId="121" applyFont="1" applyFill="1"/>
    <xf numFmtId="166" fontId="8" fillId="27" borderId="0" xfId="1" applyNumberFormat="1" applyFont="1" applyFill="1" applyBorder="1"/>
    <xf numFmtId="166" fontId="11" fillId="3" borderId="6" xfId="1" applyNumberFormat="1" applyFont="1" applyFill="1" applyBorder="1"/>
    <xf numFmtId="166" fontId="68" fillId="3" borderId="6" xfId="1" applyNumberFormat="1" applyFont="1" applyFill="1" applyBorder="1"/>
    <xf numFmtId="0" fontId="67" fillId="3" borderId="3" xfId="0" quotePrefix="1" applyFont="1" applyFill="1" applyBorder="1" applyAlignment="1">
      <alignment horizontal="center"/>
    </xf>
    <xf numFmtId="0" fontId="67" fillId="3" borderId="3" xfId="0" applyFont="1" applyFill="1" applyBorder="1" applyAlignment="1">
      <alignment horizontal="center"/>
    </xf>
    <xf numFmtId="0" fontId="61" fillId="3" borderId="3" xfId="0" applyFont="1" applyFill="1" applyBorder="1" applyAlignment="1">
      <alignment horizontal="center" wrapText="1"/>
    </xf>
    <xf numFmtId="43" fontId="5" fillId="3" borderId="0" xfId="1" applyFont="1" applyFill="1" applyAlignment="1"/>
    <xf numFmtId="0" fontId="68" fillId="3" borderId="0" xfId="0" applyFont="1" applyFill="1" applyAlignment="1"/>
    <xf numFmtId="43" fontId="68" fillId="3" borderId="2" xfId="0" applyNumberFormat="1" applyFont="1" applyFill="1" applyBorder="1" applyAlignment="1" applyProtection="1">
      <alignment horizontal="center"/>
      <protection locked="0"/>
    </xf>
    <xf numFmtId="0" fontId="68" fillId="3" borderId="3" xfId="0" applyFont="1" applyFill="1" applyBorder="1" applyAlignment="1">
      <alignment horizontal="center" wrapText="1"/>
    </xf>
    <xf numFmtId="43" fontId="68" fillId="3" borderId="0" xfId="1" applyNumberFormat="1" applyFont="1" applyFill="1" applyBorder="1" applyAlignment="1"/>
    <xf numFmtId="43" fontId="69" fillId="3" borderId="0" xfId="1" applyFont="1" applyFill="1" applyAlignment="1"/>
    <xf numFmtId="43" fontId="68" fillId="3" borderId="3" xfId="1" applyNumberFormat="1" applyFont="1" applyFill="1" applyBorder="1" applyAlignment="1"/>
    <xf numFmtId="0" fontId="69" fillId="3" borderId="0" xfId="0" applyFont="1" applyFill="1" applyAlignment="1"/>
    <xf numFmtId="43" fontId="8" fillId="3" borderId="0" xfId="1" applyFont="1" applyFill="1" applyAlignment="1"/>
    <xf numFmtId="166" fontId="60" fillId="3" borderId="0" xfId="1" applyNumberFormat="1" applyFont="1" applyFill="1" applyBorder="1"/>
    <xf numFmtId="166" fontId="70" fillId="3" borderId="0" xfId="1" applyNumberFormat="1" applyFont="1" applyFill="1" applyBorder="1"/>
    <xf numFmtId="43" fontId="60" fillId="4" borderId="0" xfId="1" applyFont="1" applyFill="1" applyAlignment="1"/>
    <xf numFmtId="43" fontId="71" fillId="3" borderId="3" xfId="1" applyNumberFormat="1" applyFont="1" applyFill="1" applyBorder="1" applyAlignment="1"/>
    <xf numFmtId="43" fontId="6" fillId="4" borderId="0" xfId="1" applyFont="1" applyFill="1" applyAlignment="1"/>
    <xf numFmtId="0" fontId="11" fillId="3" borderId="0" xfId="117" applyFont="1" applyFill="1" applyAlignment="1">
      <alignment horizontal="right"/>
    </xf>
    <xf numFmtId="0" fontId="6" fillId="0" borderId="0" xfId="121" applyFont="1" applyFill="1" applyBorder="1"/>
    <xf numFmtId="0" fontId="5" fillId="0" borderId="0" xfId="121" applyFont="1" applyFill="1"/>
    <xf numFmtId="0" fontId="6" fillId="0" borderId="0" xfId="0" applyFont="1" applyFill="1"/>
    <xf numFmtId="0" fontId="5" fillId="0" borderId="0" xfId="121" applyFont="1" applyFill="1" applyBorder="1"/>
    <xf numFmtId="0" fontId="6" fillId="0" borderId="0" xfId="0" applyFont="1" applyFill="1" applyAlignment="1"/>
    <xf numFmtId="0" fontId="8" fillId="3" borderId="0" xfId="0" applyFont="1" applyFill="1" applyBorder="1" applyAlignment="1">
      <alignment horizontal="left" indent="1"/>
    </xf>
    <xf numFmtId="166" fontId="6" fillId="3" borderId="0" xfId="1" applyNumberFormat="1" applyFont="1" applyFill="1" applyBorder="1" applyAlignment="1">
      <alignment horizontal="center"/>
    </xf>
    <xf numFmtId="166" fontId="11" fillId="3" borderId="0" xfId="1" applyNumberFormat="1" applyFont="1" applyFill="1" applyBorder="1" applyAlignment="1">
      <alignment horizontal="center"/>
    </xf>
    <xf numFmtId="178" fontId="11" fillId="3" borderId="0" xfId="170" applyNumberFormat="1" applyFont="1" applyFill="1" applyBorder="1" applyAlignment="1" applyProtection="1">
      <alignment horizontal="center" vertical="center"/>
      <protection locked="0"/>
    </xf>
    <xf numFmtId="0" fontId="11" fillId="3" borderId="0" xfId="121" applyFont="1" applyFill="1" applyBorder="1" applyAlignment="1">
      <alignment horizontal="left"/>
    </xf>
    <xf numFmtId="166" fontId="11" fillId="3" borderId="3" xfId="1" applyNumberFormat="1" applyFont="1" applyFill="1" applyBorder="1"/>
    <xf numFmtId="199" fontId="8" fillId="3" borderId="5" xfId="1" applyNumberFormat="1" applyFont="1" applyFill="1" applyBorder="1"/>
    <xf numFmtId="199" fontId="8" fillId="3" borderId="0" xfId="1" applyNumberFormat="1" applyFont="1" applyFill="1"/>
    <xf numFmtId="168" fontId="8" fillId="3" borderId="5" xfId="1" applyNumberFormat="1" applyFont="1" applyFill="1" applyBorder="1"/>
    <xf numFmtId="168" fontId="8" fillId="3" borderId="0" xfId="1" applyNumberFormat="1" applyFont="1" applyFill="1"/>
    <xf numFmtId="166" fontId="8" fillId="3" borderId="0" xfId="45" applyNumberFormat="1" applyFont="1" applyFill="1" applyBorder="1" applyAlignment="1">
      <alignment horizontal="right"/>
    </xf>
    <xf numFmtId="0" fontId="8" fillId="3" borderId="0" xfId="121" applyFont="1" applyFill="1" applyBorder="1" applyAlignment="1">
      <alignment horizontal="left" indent="1"/>
    </xf>
    <xf numFmtId="166" fontId="8" fillId="3" borderId="0" xfId="1" applyNumberFormat="1" applyFont="1" applyFill="1" applyBorder="1" applyAlignment="1"/>
    <xf numFmtId="166" fontId="11" fillId="3" borderId="4" xfId="121" applyNumberFormat="1" applyFont="1" applyFill="1" applyBorder="1" applyAlignment="1"/>
    <xf numFmtId="166" fontId="11" fillId="3" borderId="0" xfId="121" applyNumberFormat="1" applyFont="1" applyFill="1" applyBorder="1" applyAlignment="1"/>
    <xf numFmtId="166" fontId="11" fillId="3" borderId="0" xfId="121" applyNumberFormat="1" applyFont="1" applyFill="1" applyAlignment="1"/>
    <xf numFmtId="166" fontId="11" fillId="3" borderId="4" xfId="121" applyNumberFormat="1" applyFont="1" applyFill="1" applyBorder="1"/>
    <xf numFmtId="43" fontId="6" fillId="3" borderId="0" xfId="1" applyNumberFormat="1" applyFont="1" applyFill="1" applyAlignment="1" applyProtection="1">
      <protection locked="0"/>
    </xf>
    <xf numFmtId="43" fontId="6" fillId="3" borderId="5" xfId="1" applyNumberFormat="1" applyFont="1" applyFill="1" applyBorder="1" applyAlignment="1"/>
    <xf numFmtId="43" fontId="6" fillId="3" borderId="2" xfId="1" applyNumberFormat="1" applyFont="1" applyFill="1" applyBorder="1" applyAlignment="1"/>
    <xf numFmtId="43" fontId="5" fillId="3" borderId="0" xfId="0" applyNumberFormat="1" applyFont="1" applyFill="1" applyBorder="1" applyAlignment="1">
      <alignment horizontal="center"/>
    </xf>
    <xf numFmtId="43" fontId="6" fillId="3" borderId="0" xfId="1" applyNumberFormat="1" applyFont="1" applyFill="1" applyBorder="1" applyAlignment="1" applyProtection="1">
      <alignment horizontal="center"/>
      <protection locked="0"/>
    </xf>
    <xf numFmtId="43" fontId="5" fillId="3" borderId="3" xfId="1" applyNumberFormat="1" applyFont="1" applyFill="1" applyBorder="1" applyAlignment="1"/>
    <xf numFmtId="43" fontId="5" fillId="3" borderId="4" xfId="1" applyNumberFormat="1" applyFont="1" applyFill="1" applyBorder="1" applyAlignment="1"/>
    <xf numFmtId="43" fontId="5" fillId="3" borderId="6" xfId="1" applyNumberFormat="1" applyFont="1" applyFill="1" applyBorder="1" applyAlignment="1"/>
    <xf numFmtId="166" fontId="5" fillId="3" borderId="0" xfId="1" applyNumberFormat="1" applyFont="1" applyFill="1" applyBorder="1"/>
    <xf numFmtId="166" fontId="5" fillId="3" borderId="0" xfId="121" applyNumberFormat="1" applyFont="1" applyFill="1" applyBorder="1" applyAlignment="1">
      <alignment horizontal="left"/>
    </xf>
    <xf numFmtId="0" fontId="5" fillId="3" borderId="0" xfId="121" applyFont="1" applyFill="1" applyBorder="1" applyAlignment="1">
      <alignment horizontal="left"/>
    </xf>
    <xf numFmtId="166" fontId="5" fillId="3" borderId="0" xfId="121" applyNumberFormat="1" applyFont="1" applyFill="1" applyBorder="1" applyAlignment="1">
      <alignment horizontal="right"/>
    </xf>
    <xf numFmtId="166" fontId="5" fillId="3" borderId="0" xfId="1" applyNumberFormat="1" applyFont="1" applyFill="1"/>
    <xf numFmtId="166" fontId="5" fillId="3" borderId="3" xfId="1" applyNumberFormat="1" applyFont="1" applyFill="1" applyBorder="1"/>
    <xf numFmtId="166" fontId="6" fillId="3" borderId="0" xfId="45" applyNumberFormat="1" applyFont="1" applyFill="1"/>
    <xf numFmtId="166" fontId="6" fillId="3" borderId="0" xfId="121" applyNumberFormat="1" applyFont="1" applyFill="1"/>
    <xf numFmtId="166" fontId="5" fillId="3" borderId="0" xfId="1" applyNumberFormat="1" applyFont="1" applyFill="1" applyBorder="1" applyAlignment="1">
      <alignment horizontal="right"/>
    </xf>
    <xf numFmtId="166" fontId="5" fillId="3" borderId="0" xfId="121" applyNumberFormat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6" fontId="5" fillId="0" borderId="0" xfId="1" applyNumberFormat="1" applyFont="1" applyFill="1" applyBorder="1" applyAlignment="1">
      <alignment horizontal="right"/>
    </xf>
    <xf numFmtId="166" fontId="11" fillId="3" borderId="4" xfId="1" applyNumberFormat="1" applyFont="1" applyFill="1" applyBorder="1" applyAlignment="1">
      <alignment horizontal="right"/>
    </xf>
    <xf numFmtId="0" fontId="5" fillId="3" borderId="0" xfId="121" applyFont="1" applyFill="1" applyBorder="1" applyAlignment="1">
      <alignment horizontal="center"/>
    </xf>
    <xf numFmtId="0" fontId="5" fillId="0" borderId="0" xfId="0" applyFont="1"/>
    <xf numFmtId="0" fontId="5" fillId="0" borderId="0" xfId="240" applyFont="1" applyFill="1"/>
    <xf numFmtId="0" fontId="6" fillId="0" borderId="0" xfId="0" applyFont="1" applyFill="1" applyAlignment="1">
      <alignment vertical="center"/>
    </xf>
    <xf numFmtId="0" fontId="6" fillId="0" borderId="0" xfId="240" applyFont="1"/>
    <xf numFmtId="166" fontId="6" fillId="3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center" indent="2"/>
    </xf>
    <xf numFmtId="169" fontId="6" fillId="3" borderId="0" xfId="45" applyNumberFormat="1" applyFont="1" applyFill="1" applyBorder="1" applyAlignment="1">
      <alignment horizontal="left" indent="2"/>
    </xf>
    <xf numFmtId="0" fontId="6" fillId="3" borderId="0" xfId="121" applyFont="1" applyFill="1" applyBorder="1" applyAlignment="1">
      <alignment horizontal="left"/>
    </xf>
    <xf numFmtId="38" fontId="5" fillId="0" borderId="0" xfId="241" applyNumberFormat="1" applyFont="1" applyAlignment="1"/>
    <xf numFmtId="166" fontId="5" fillId="3" borderId="3" xfId="1" applyNumberFormat="1" applyFont="1" applyFill="1" applyBorder="1" applyAlignment="1">
      <alignment horizontal="right"/>
    </xf>
    <xf numFmtId="0" fontId="5" fillId="0" borderId="0" xfId="241" applyFont="1" applyAlignment="1"/>
    <xf numFmtId="38" fontId="6" fillId="0" borderId="0" xfId="241" applyNumberFormat="1" applyFont="1" applyAlignment="1"/>
    <xf numFmtId="166" fontId="5" fillId="3" borderId="4" xfId="1" applyNumberFormat="1" applyFont="1" applyFill="1" applyBorder="1" applyAlignment="1">
      <alignment horizontal="right"/>
    </xf>
    <xf numFmtId="43" fontId="11" fillId="3" borderId="0" xfId="45" applyFont="1" applyFill="1" applyBorder="1" applyAlignment="1"/>
    <xf numFmtId="0" fontId="11" fillId="3" borderId="0" xfId="121" applyFont="1" applyFill="1" applyAlignment="1"/>
    <xf numFmtId="43" fontId="11" fillId="3" borderId="0" xfId="45" applyFont="1" applyFill="1" applyAlignment="1">
      <alignment horizontal="left"/>
    </xf>
    <xf numFmtId="43" fontId="11" fillId="3" borderId="0" xfId="45" applyFont="1" applyFill="1" applyBorder="1" applyAlignment="1">
      <alignment horizontal="center"/>
    </xf>
    <xf numFmtId="43" fontId="11" fillId="3" borderId="0" xfId="45" applyFont="1" applyFill="1" applyAlignment="1">
      <alignment horizontal="center"/>
    </xf>
    <xf numFmtId="168" fontId="11" fillId="3" borderId="0" xfId="239" applyNumberFormat="1" applyFont="1" applyFill="1" applyAlignment="1">
      <alignment horizontal="center"/>
    </xf>
    <xf numFmtId="0" fontId="11" fillId="3" borderId="0" xfId="121" applyFont="1" applyFill="1" applyAlignment="1">
      <alignment horizontal="center"/>
    </xf>
    <xf numFmtId="0" fontId="11" fillId="3" borderId="0" xfId="117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168" fontId="11" fillId="3" borderId="0" xfId="239" applyNumberFormat="1" applyFont="1" applyFill="1" applyBorder="1" applyAlignment="1">
      <alignment horizontal="center"/>
    </xf>
    <xf numFmtId="168" fontId="11" fillId="3" borderId="0" xfId="239" applyNumberFormat="1" applyFont="1" applyFill="1" applyBorder="1" applyAlignment="1"/>
    <xf numFmtId="0" fontId="11" fillId="3" borderId="2" xfId="121" applyFont="1" applyFill="1" applyBorder="1" applyAlignment="1">
      <alignment horizontal="center"/>
    </xf>
    <xf numFmtId="168" fontId="11" fillId="3" borderId="2" xfId="239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166" fontId="8" fillId="3" borderId="6" xfId="45" applyNumberFormat="1" applyFont="1" applyFill="1" applyBorder="1" applyAlignment="1">
      <alignment horizontal="right"/>
    </xf>
    <xf numFmtId="0" fontId="11" fillId="3" borderId="0" xfId="121" applyFont="1" applyFill="1" applyBorder="1" applyAlignment="1">
      <alignment horizontal="left" indent="1"/>
    </xf>
    <xf numFmtId="191" fontId="8" fillId="3" borderId="0" xfId="121" applyNumberFormat="1" applyFont="1" applyFill="1"/>
    <xf numFmtId="43" fontId="11" fillId="3" borderId="3" xfId="45" applyFont="1" applyFill="1" applyBorder="1" applyAlignment="1">
      <alignment wrapText="1"/>
    </xf>
    <xf numFmtId="168" fontId="11" fillId="3" borderId="0" xfId="239" applyNumberFormat="1" applyFont="1" applyFill="1" applyBorder="1" applyAlignment="1">
      <alignment horizontal="center" vertical="center"/>
    </xf>
    <xf numFmtId="43" fontId="11" fillId="3" borderId="0" xfId="45" applyFont="1" applyFill="1" applyBorder="1" applyAlignment="1">
      <alignment horizontal="center" wrapText="1"/>
    </xf>
    <xf numFmtId="43" fontId="8" fillId="3" borderId="0" xfId="121" applyNumberFormat="1" applyFont="1" applyFill="1" applyBorder="1" applyAlignment="1"/>
    <xf numFmtId="43" fontId="8" fillId="3" borderId="0" xfId="121" applyNumberFormat="1" applyFont="1" applyFill="1" applyAlignment="1"/>
    <xf numFmtId="43" fontId="8" fillId="3" borderId="0" xfId="45" applyNumberFormat="1" applyFont="1" applyFill="1" applyBorder="1" applyAlignment="1">
      <alignment horizontal="right"/>
    </xf>
    <xf numFmtId="43" fontId="8" fillId="3" borderId="0" xfId="45" applyFont="1" applyFill="1" applyAlignment="1"/>
    <xf numFmtId="0" fontId="8" fillId="3" borderId="0" xfId="121" applyFont="1" applyFill="1" applyAlignment="1"/>
    <xf numFmtId="166" fontId="8" fillId="3" borderId="0" xfId="1" applyNumberFormat="1" applyFont="1" applyFill="1" applyBorder="1" applyAlignment="1">
      <alignment horizontal="center"/>
    </xf>
    <xf numFmtId="37" fontId="8" fillId="3" borderId="0" xfId="0" applyNumberFormat="1" applyFont="1" applyFill="1"/>
    <xf numFmtId="0" fontId="63" fillId="3" borderId="0" xfId="0" applyFont="1" applyFill="1"/>
    <xf numFmtId="0" fontId="8" fillId="3" borderId="0" xfId="238" applyFont="1" applyFill="1"/>
    <xf numFmtId="0" fontId="8" fillId="3" borderId="0" xfId="0" applyFont="1" applyFill="1" applyBorder="1" applyAlignment="1"/>
    <xf numFmtId="37" fontId="11" fillId="3" borderId="0" xfId="0" applyNumberFormat="1" applyFont="1" applyFill="1" applyBorder="1" applyAlignment="1">
      <alignment horizontal="center" vertical="center"/>
    </xf>
    <xf numFmtId="37" fontId="11" fillId="3" borderId="2" xfId="1" quotePrefix="1" applyNumberFormat="1" applyFont="1" applyFill="1" applyBorder="1" applyAlignment="1">
      <alignment horizontal="center" vertical="center"/>
    </xf>
    <xf numFmtId="37" fontId="57" fillId="3" borderId="0" xfId="1" applyNumberFormat="1" applyFont="1" applyFill="1" applyBorder="1" applyAlignment="1">
      <alignment horizontal="center" vertical="center"/>
    </xf>
    <xf numFmtId="37" fontId="57" fillId="3" borderId="0" xfId="0" quotePrefix="1" applyNumberFormat="1" applyFont="1" applyFill="1" applyBorder="1" applyAlignment="1">
      <alignment horizontal="center" vertical="center"/>
    </xf>
    <xf numFmtId="166" fontId="54" fillId="3" borderId="0" xfId="1" applyNumberFormat="1" applyFont="1" applyFill="1" applyAlignment="1">
      <alignment horizontal="right"/>
    </xf>
    <xf numFmtId="37" fontId="5" fillId="3" borderId="0" xfId="0" quotePrefix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center"/>
    </xf>
    <xf numFmtId="37" fontId="5" fillId="3" borderId="2" xfId="0" applyNumberFormat="1" applyFont="1" applyFill="1" applyBorder="1" applyAlignment="1">
      <alignment horizontal="center"/>
    </xf>
    <xf numFmtId="37" fontId="5" fillId="3" borderId="0" xfId="0" applyNumberFormat="1" applyFont="1" applyFill="1" applyAlignment="1"/>
    <xf numFmtId="37" fontId="5" fillId="3" borderId="0" xfId="0" applyNumberFormat="1" applyFont="1" applyFill="1"/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49" fontId="5" fillId="3" borderId="0" xfId="2" applyNumberFormat="1" applyFont="1" applyFill="1" applyAlignment="1">
      <alignment horizontal="left"/>
    </xf>
    <xf numFmtId="37" fontId="6" fillId="3" borderId="0" xfId="0" applyNumberFormat="1" applyFont="1" applyFill="1"/>
    <xf numFmtId="49" fontId="5" fillId="3" borderId="0" xfId="2" applyNumberFormat="1" applyFont="1" applyFill="1"/>
    <xf numFmtId="168" fontId="8" fillId="3" borderId="0" xfId="1" applyNumberFormat="1" applyFont="1" applyFill="1" applyBorder="1"/>
    <xf numFmtId="201" fontId="8" fillId="3" borderId="5" xfId="1" applyNumberFormat="1" applyFont="1" applyFill="1" applyBorder="1"/>
    <xf numFmtId="168" fontId="8" fillId="3" borderId="19" xfId="1" applyNumberFormat="1" applyFont="1" applyFill="1" applyBorder="1"/>
    <xf numFmtId="202" fontId="8" fillId="3" borderId="5" xfId="1" applyNumberFormat="1" applyFont="1" applyFill="1" applyBorder="1"/>
    <xf numFmtId="202" fontId="8" fillId="3" borderId="0" xfId="1" applyNumberFormat="1" applyFont="1" applyFill="1"/>
    <xf numFmtId="166" fontId="11" fillId="3" borderId="0" xfId="45" applyNumberFormat="1" applyFont="1" applyFill="1" applyBorder="1" applyAlignment="1">
      <alignment horizontal="right"/>
    </xf>
    <xf numFmtId="0" fontId="8" fillId="3" borderId="0" xfId="0" applyFont="1" applyFill="1" applyAlignment="1">
      <alignment wrapText="1"/>
    </xf>
    <xf numFmtId="0" fontId="8" fillId="3" borderId="0" xfId="0" applyFont="1" applyFill="1"/>
    <xf numFmtId="0" fontId="61" fillId="3" borderId="0" xfId="0" applyFont="1" applyFill="1" applyAlignment="1">
      <alignment horizontal="center" wrapText="1"/>
    </xf>
    <xf numFmtId="0" fontId="74" fillId="3" borderId="0" xfId="0" applyFont="1" applyFill="1" applyAlignment="1">
      <alignment wrapText="1"/>
    </xf>
    <xf numFmtId="0" fontId="61" fillId="3" borderId="0" xfId="0" applyFont="1" applyFill="1" applyAlignment="1">
      <alignment wrapText="1"/>
    </xf>
    <xf numFmtId="0" fontId="62" fillId="3" borderId="0" xfId="0" applyFont="1" applyFill="1" applyAlignment="1">
      <alignment wrapText="1"/>
    </xf>
    <xf numFmtId="43" fontId="8" fillId="3" borderId="0" xfId="1" applyFont="1" applyFill="1" applyAlignment="1">
      <alignment wrapText="1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0" fontId="8" fillId="24" borderId="0" xfId="121" applyFont="1" applyFill="1"/>
    <xf numFmtId="0" fontId="8" fillId="24" borderId="0" xfId="121" applyFont="1" applyFill="1" applyAlignment="1">
      <alignment horizontal="left"/>
    </xf>
    <xf numFmtId="168" fontId="8" fillId="24" borderId="0" xfId="121" applyNumberFormat="1" applyFont="1" applyFill="1" applyBorder="1" applyAlignment="1"/>
    <xf numFmtId="168" fontId="8" fillId="24" borderId="0" xfId="45" applyNumberFormat="1" applyFont="1" applyFill="1" applyBorder="1"/>
    <xf numFmtId="166" fontId="8" fillId="24" borderId="0" xfId="121" applyNumberFormat="1" applyFont="1" applyFill="1"/>
    <xf numFmtId="168" fontId="8" fillId="24" borderId="0" xfId="121" applyNumberFormat="1" applyFont="1" applyFill="1"/>
    <xf numFmtId="166" fontId="8" fillId="24" borderId="0" xfId="1" applyNumberFormat="1" applyFont="1" applyFill="1" applyBorder="1"/>
    <xf numFmtId="166" fontId="8" fillId="24" borderId="0" xfId="1" applyNumberFormat="1" applyFont="1" applyFill="1"/>
    <xf numFmtId="166" fontId="5" fillId="3" borderId="0" xfId="1" applyNumberFormat="1" applyFont="1" applyFill="1" applyBorder="1" applyAlignment="1">
      <alignment horizontal="left"/>
    </xf>
    <xf numFmtId="166" fontId="5" fillId="3" borderId="0" xfId="0" applyNumberFormat="1" applyFont="1" applyFill="1" applyBorder="1" applyAlignment="1">
      <alignment horizontal="center" vertical="center"/>
    </xf>
    <xf numFmtId="166" fontId="5" fillId="3" borderId="2" xfId="1" quotePrefix="1" applyNumberFormat="1" applyFont="1" applyFill="1" applyBorder="1" applyAlignment="1">
      <alignment horizontal="center" vertical="center"/>
    </xf>
    <xf numFmtId="166" fontId="72" fillId="3" borderId="0" xfId="1" applyNumberFormat="1" applyFont="1" applyFill="1" applyBorder="1" applyAlignment="1">
      <alignment horizontal="center" vertical="center"/>
    </xf>
    <xf numFmtId="166" fontId="72" fillId="3" borderId="0" xfId="0" quotePrefix="1" applyNumberFormat="1" applyFont="1" applyFill="1" applyBorder="1" applyAlignment="1">
      <alignment horizontal="center" vertical="center"/>
    </xf>
    <xf numFmtId="166" fontId="6" fillId="3" borderId="0" xfId="121" applyNumberFormat="1" applyFont="1" applyFill="1" applyBorder="1" applyAlignment="1">
      <alignment horizontal="center"/>
    </xf>
    <xf numFmtId="166" fontId="73" fillId="3" borderId="0" xfId="121" applyNumberFormat="1" applyFont="1" applyFill="1" applyBorder="1" applyAlignment="1">
      <alignment horizontal="center"/>
    </xf>
    <xf numFmtId="166" fontId="6" fillId="3" borderId="0" xfId="121" applyNumberFormat="1" applyFont="1" applyFill="1" applyBorder="1"/>
    <xf numFmtId="166" fontId="5" fillId="0" borderId="0" xfId="1" applyNumberFormat="1" applyFont="1" applyFill="1"/>
    <xf numFmtId="166" fontId="6" fillId="3" borderId="0" xfId="45" applyNumberFormat="1" applyFont="1" applyFill="1" applyBorder="1"/>
    <xf numFmtId="0" fontId="8" fillId="0" borderId="0" xfId="240" applyFont="1" applyFill="1"/>
    <xf numFmtId="0" fontId="6" fillId="29" borderId="0" xfId="0" applyFont="1" applyFill="1" applyAlignment="1"/>
    <xf numFmtId="43" fontId="6" fillId="29" borderId="0" xfId="1" applyNumberFormat="1" applyFont="1" applyFill="1" applyAlignment="1"/>
    <xf numFmtId="43" fontId="6" fillId="29" borderId="0" xfId="0" applyNumberFormat="1" applyFont="1" applyFill="1" applyAlignment="1"/>
    <xf numFmtId="0" fontId="5" fillId="25" borderId="0" xfId="0" applyFont="1" applyFill="1" applyBorder="1" applyAlignment="1"/>
    <xf numFmtId="0" fontId="5" fillId="25" borderId="0" xfId="0" applyFont="1" applyFill="1" applyBorder="1" applyAlignment="1" applyProtection="1">
      <protection locked="0"/>
    </xf>
    <xf numFmtId="0" fontId="6" fillId="25" borderId="0" xfId="0" applyFont="1" applyFill="1" applyBorder="1" applyAlignment="1" applyProtection="1">
      <protection locked="0"/>
    </xf>
    <xf numFmtId="192" fontId="72" fillId="25" borderId="0" xfId="98" applyNumberFormat="1" applyFont="1" applyFill="1" applyBorder="1" applyAlignment="1" applyProtection="1">
      <alignment horizontal="center"/>
    </xf>
    <xf numFmtId="192" fontId="72" fillId="25" borderId="0" xfId="98" applyNumberFormat="1" applyFont="1" applyFill="1" applyBorder="1" applyAlignment="1" applyProtection="1">
      <alignment horizontal="center" vertical="center"/>
    </xf>
    <xf numFmtId="0" fontId="6" fillId="25" borderId="0" xfId="0" applyFont="1" applyFill="1" applyBorder="1" applyAlignment="1"/>
    <xf numFmtId="0" fontId="6" fillId="25" borderId="0" xfId="0" applyFont="1" applyFill="1" applyBorder="1" applyAlignment="1">
      <alignment horizontal="left" indent="1"/>
    </xf>
    <xf numFmtId="0" fontId="64" fillId="3" borderId="0" xfId="121" applyFont="1" applyFill="1"/>
    <xf numFmtId="0" fontId="75" fillId="26" borderId="0" xfId="117" applyFont="1" applyFill="1" applyAlignment="1"/>
    <xf numFmtId="0" fontId="75" fillId="26" borderId="0" xfId="121" applyFont="1" applyFill="1" applyBorder="1" applyAlignment="1"/>
    <xf numFmtId="0" fontId="75" fillId="26" borderId="0" xfId="121" applyFont="1" applyFill="1" applyBorder="1" applyAlignment="1">
      <alignment horizontal="left"/>
    </xf>
    <xf numFmtId="0" fontId="75" fillId="26" borderId="0" xfId="121" applyFont="1" applyFill="1" applyBorder="1" applyAlignment="1" applyProtection="1">
      <alignment vertical="center"/>
      <protection locked="0"/>
    </xf>
    <xf numFmtId="0" fontId="75" fillId="26" borderId="0" xfId="121" applyFont="1" applyFill="1" applyBorder="1"/>
    <xf numFmtId="0" fontId="76" fillId="26" borderId="0" xfId="98" applyFont="1" applyFill="1" applyBorder="1" applyAlignment="1" applyProtection="1">
      <alignment horizontal="center"/>
    </xf>
    <xf numFmtId="3" fontId="76" fillId="26" borderId="0" xfId="98" applyNumberFormat="1" applyFont="1" applyFill="1" applyBorder="1" applyAlignment="1" applyProtection="1">
      <alignment horizontal="center"/>
    </xf>
    <xf numFmtId="0" fontId="77" fillId="26" borderId="0" xfId="117" applyFont="1" applyFill="1" applyBorder="1" applyAlignment="1"/>
    <xf numFmtId="0" fontId="78" fillId="26" borderId="0" xfId="117" applyFont="1" applyFill="1" applyBorder="1" applyAlignment="1"/>
    <xf numFmtId="192" fontId="75" fillId="26" borderId="0" xfId="230" applyNumberFormat="1" applyFont="1" applyFill="1" applyBorder="1" applyAlignment="1">
      <alignment horizontal="center"/>
    </xf>
    <xf numFmtId="168" fontId="75" fillId="26" borderId="0" xfId="45" applyNumberFormat="1" applyFont="1" applyFill="1" applyBorder="1"/>
    <xf numFmtId="168" fontId="79" fillId="26" borderId="0" xfId="45" applyNumberFormat="1" applyFont="1" applyFill="1" applyBorder="1"/>
    <xf numFmtId="0" fontId="79" fillId="26" borderId="0" xfId="121" applyFont="1" applyFill="1" applyBorder="1"/>
    <xf numFmtId="166" fontId="8" fillId="3" borderId="4" xfId="1" applyNumberFormat="1" applyFont="1" applyFill="1" applyBorder="1" applyAlignment="1">
      <alignment horizontal="right"/>
    </xf>
    <xf numFmtId="43" fontId="11" fillId="3" borderId="0" xfId="45" applyFont="1" applyFill="1" applyBorder="1" applyAlignment="1">
      <alignment horizontal="center"/>
    </xf>
    <xf numFmtId="43" fontId="11" fillId="3" borderId="0" xfId="45" applyFont="1" applyFill="1" applyAlignment="1">
      <alignment horizontal="center"/>
    </xf>
    <xf numFmtId="0" fontId="11" fillId="3" borderId="0" xfId="121" applyFont="1" applyFill="1" applyBorder="1" applyAlignment="1">
      <alignment horizontal="left"/>
    </xf>
    <xf numFmtId="166" fontId="6" fillId="26" borderId="0" xfId="1" applyNumberFormat="1" applyFont="1" applyFill="1"/>
    <xf numFmtId="0" fontId="6" fillId="26" borderId="0" xfId="121" applyFont="1" applyFill="1"/>
    <xf numFmtId="0" fontId="80" fillId="28" borderId="0" xfId="121" applyFont="1" applyFill="1" applyBorder="1" applyAlignment="1"/>
    <xf numFmtId="0" fontId="80" fillId="28" borderId="0" xfId="121" applyFont="1" applyFill="1" applyBorder="1" applyAlignment="1">
      <alignment horizontal="left"/>
    </xf>
    <xf numFmtId="0" fontId="80" fillId="28" borderId="0" xfId="121" applyFont="1" applyFill="1" applyBorder="1" applyAlignment="1">
      <alignment horizontal="center"/>
    </xf>
    <xf numFmtId="0" fontId="80" fillId="28" borderId="0" xfId="121" applyFont="1" applyFill="1" applyBorder="1"/>
    <xf numFmtId="0" fontId="80" fillId="28" borderId="0" xfId="121" applyFont="1" applyFill="1"/>
    <xf numFmtId="0" fontId="80" fillId="28" borderId="0" xfId="117" applyFont="1" applyFill="1" applyAlignment="1"/>
    <xf numFmtId="0" fontId="80" fillId="28" borderId="0" xfId="121" applyFont="1" applyFill="1" applyAlignment="1">
      <alignment horizontal="left" indent="1"/>
    </xf>
    <xf numFmtId="169" fontId="80" fillId="28" borderId="0" xfId="45" applyNumberFormat="1" applyFont="1" applyFill="1" applyBorder="1"/>
    <xf numFmtId="0" fontId="80" fillId="28" borderId="0" xfId="240" applyFont="1" applyFill="1"/>
    <xf numFmtId="38" fontId="5" fillId="26" borderId="0" xfId="241" applyNumberFormat="1" applyFont="1" applyFill="1" applyAlignment="1"/>
    <xf numFmtId="0" fontId="80" fillId="26" borderId="0" xfId="121" applyFont="1" applyFill="1"/>
    <xf numFmtId="0" fontId="80" fillId="3" borderId="0" xfId="121" applyFont="1" applyFill="1"/>
    <xf numFmtId="0" fontId="11" fillId="26" borderId="0" xfId="117" applyFont="1" applyFill="1" applyAlignment="1"/>
    <xf numFmtId="43" fontId="11" fillId="26" borderId="0" xfId="45" applyFont="1" applyFill="1" applyAlignment="1">
      <alignment horizontal="left"/>
    </xf>
    <xf numFmtId="0" fontId="11" fillId="26" borderId="0" xfId="121" applyFont="1" applyFill="1" applyAlignment="1">
      <alignment horizontal="center"/>
    </xf>
    <xf numFmtId="0" fontId="11" fillId="26" borderId="2" xfId="121" applyFont="1" applyFill="1" applyBorder="1" applyAlignment="1">
      <alignment horizontal="center"/>
    </xf>
    <xf numFmtId="166" fontId="8" fillId="26" borderId="0" xfId="45" applyNumberFormat="1" applyFont="1" applyFill="1" applyBorder="1" applyAlignment="1">
      <alignment horizontal="right"/>
    </xf>
    <xf numFmtId="166" fontId="11" fillId="26" borderId="0" xfId="1" applyNumberFormat="1" applyFont="1" applyFill="1" applyBorder="1" applyAlignment="1"/>
    <xf numFmtId="166" fontId="8" fillId="26" borderId="0" xfId="121" applyNumberFormat="1" applyFont="1" applyFill="1"/>
    <xf numFmtId="166" fontId="8" fillId="26" borderId="0" xfId="1" applyNumberFormat="1" applyFont="1" applyFill="1" applyBorder="1" applyAlignment="1"/>
    <xf numFmtId="166" fontId="11" fillId="26" borderId="4" xfId="121" applyNumberFormat="1" applyFont="1" applyFill="1" applyBorder="1"/>
    <xf numFmtId="166" fontId="11" fillId="26" borderId="4" xfId="1" applyNumberFormat="1" applyFont="1" applyFill="1" applyBorder="1" applyAlignment="1"/>
    <xf numFmtId="0" fontId="8" fillId="26" borderId="0" xfId="121" applyFont="1" applyFill="1"/>
    <xf numFmtId="0" fontId="11" fillId="3" borderId="0" xfId="117" applyFont="1" applyFill="1" applyBorder="1" applyAlignment="1">
      <alignment horizontal="center" vertical="center"/>
    </xf>
    <xf numFmtId="0" fontId="11" fillId="3" borderId="0" xfId="121" applyFont="1" applyFill="1" applyAlignment="1" applyProtection="1">
      <alignment horizontal="center" vertical="center"/>
      <protection locked="0"/>
    </xf>
    <xf numFmtId="0" fontId="8" fillId="3" borderId="0" xfId="121" applyFont="1" applyFill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49" fontId="6" fillId="3" borderId="0" xfId="1" applyNumberFormat="1" applyFont="1" applyFill="1" applyAlignment="1">
      <alignment horizontal="center" vertical="center"/>
    </xf>
    <xf numFmtId="0" fontId="6" fillId="3" borderId="0" xfId="1" applyNumberFormat="1" applyFont="1" applyFill="1" applyAlignment="1">
      <alignment horizontal="center" vertical="center"/>
    </xf>
    <xf numFmtId="49" fontId="5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 applyProtection="1">
      <alignment horizontal="center"/>
      <protection locked="0"/>
    </xf>
    <xf numFmtId="49" fontId="5" fillId="3" borderId="0" xfId="3" applyNumberFormat="1" applyFont="1" applyFill="1" applyBorder="1" applyAlignment="1" applyProtection="1">
      <alignment horizontal="center"/>
      <protection locked="0"/>
    </xf>
    <xf numFmtId="49" fontId="5" fillId="3" borderId="2" xfId="3" applyNumberFormat="1" applyFont="1" applyFill="1" applyBorder="1" applyAlignment="1" applyProtection="1">
      <alignment horizontal="center"/>
      <protection locked="0"/>
    </xf>
    <xf numFmtId="49" fontId="6" fillId="3" borderId="0" xfId="3" applyNumberFormat="1" applyFont="1" applyFill="1" applyBorder="1" applyAlignment="1" applyProtection="1">
      <alignment horizontal="center"/>
      <protection locked="0"/>
    </xf>
    <xf numFmtId="49" fontId="6" fillId="3" borderId="0" xfId="0" applyNumberFormat="1" applyFont="1" applyFill="1" applyAlignment="1">
      <alignment horizontal="center"/>
    </xf>
    <xf numFmtId="49" fontId="5" fillId="3" borderId="0" xfId="1" applyNumberFormat="1" applyFont="1" applyFill="1" applyBorder="1" applyAlignment="1">
      <alignment horizontal="center"/>
    </xf>
    <xf numFmtId="49" fontId="6" fillId="3" borderId="0" xfId="1" applyNumberFormat="1" applyFont="1" applyFill="1" applyAlignment="1">
      <alignment horizontal="center"/>
    </xf>
    <xf numFmtId="49" fontId="6" fillId="3" borderId="0" xfId="1" applyNumberFormat="1" applyFont="1" applyFill="1" applyBorder="1" applyAlignment="1">
      <alignment horizontal="center"/>
    </xf>
    <xf numFmtId="43" fontId="11" fillId="3" borderId="0" xfId="45" applyFont="1" applyFill="1" applyBorder="1" applyAlignment="1">
      <alignment horizontal="center"/>
    </xf>
    <xf numFmtId="43" fontId="11" fillId="3" borderId="0" xfId="45" applyFont="1" applyFill="1" applyAlignment="1">
      <alignment horizontal="center"/>
    </xf>
    <xf numFmtId="0" fontId="8" fillId="3" borderId="0" xfId="121" applyNumberFormat="1" applyFont="1" applyFill="1" applyBorder="1" applyAlignment="1">
      <alignment horizontal="left"/>
    </xf>
    <xf numFmtId="0" fontId="8" fillId="30" borderId="0" xfId="121" applyFont="1" applyFill="1"/>
    <xf numFmtId="0" fontId="8" fillId="30" borderId="0" xfId="121" applyFont="1" applyFill="1" applyAlignment="1">
      <alignment horizontal="center"/>
    </xf>
    <xf numFmtId="0" fontId="8" fillId="30" borderId="0" xfId="121" applyFont="1" applyFill="1" applyAlignment="1">
      <alignment horizontal="left"/>
    </xf>
    <xf numFmtId="166" fontId="8" fillId="30" borderId="0" xfId="1" applyNumberFormat="1" applyFont="1" applyFill="1" applyBorder="1"/>
    <xf numFmtId="168" fontId="8" fillId="30" borderId="0" xfId="121" applyNumberFormat="1" applyFont="1" applyFill="1"/>
    <xf numFmtId="166" fontId="8" fillId="30" borderId="0" xfId="121" applyNumberFormat="1" applyFont="1" applyFill="1"/>
    <xf numFmtId="3" fontId="57" fillId="30" borderId="0" xfId="98" applyNumberFormat="1" applyFont="1" applyFill="1" applyBorder="1" applyAlignment="1" applyProtection="1">
      <alignment horizontal="center"/>
    </xf>
    <xf numFmtId="3" fontId="76" fillId="3" borderId="0" xfId="98" applyNumberFormat="1" applyFont="1" applyFill="1" applyBorder="1" applyAlignment="1" applyProtection="1">
      <alignment horizontal="center"/>
    </xf>
    <xf numFmtId="0" fontId="75" fillId="3" borderId="0" xfId="121" applyFont="1" applyFill="1" applyBorder="1"/>
    <xf numFmtId="43" fontId="5" fillId="3" borderId="3" xfId="0" applyNumberFormat="1" applyFont="1" applyFill="1" applyBorder="1" applyAlignment="1">
      <alignment horizontal="center"/>
    </xf>
    <xf numFmtId="43" fontId="5" fillId="3" borderId="2" xfId="0" applyNumberFormat="1" applyFont="1" applyFill="1" applyBorder="1" applyAlignment="1" applyProtection="1">
      <alignment horizontal="center"/>
      <protection locked="0"/>
    </xf>
    <xf numFmtId="178" fontId="11" fillId="3" borderId="2" xfId="121" applyNumberFormat="1" applyFont="1" applyFill="1" applyBorder="1" applyAlignment="1" applyProtection="1">
      <alignment horizontal="center" vertical="center"/>
      <protection locked="0"/>
    </xf>
    <xf numFmtId="1" fontId="11" fillId="3" borderId="3" xfId="0" applyNumberFormat="1" applyFont="1" applyFill="1" applyBorder="1" applyAlignment="1">
      <alignment horizontal="center"/>
    </xf>
    <xf numFmtId="178" fontId="11" fillId="3" borderId="0" xfId="121" applyNumberFormat="1" applyFont="1" applyFill="1" applyBorder="1" applyAlignment="1" applyProtection="1">
      <alignment horizontal="center" vertical="center"/>
      <protection locked="0"/>
    </xf>
    <xf numFmtId="178" fontId="11" fillId="3" borderId="0" xfId="170" applyNumberFormat="1" applyFont="1" applyFill="1" applyBorder="1" applyAlignment="1" applyProtection="1">
      <alignment horizontal="center" vertical="center"/>
      <protection locked="0"/>
    </xf>
    <xf numFmtId="168" fontId="11" fillId="3" borderId="0" xfId="239" applyNumberFormat="1" applyFont="1" applyFill="1" applyBorder="1" applyAlignment="1">
      <alignment horizontal="center" wrapText="1"/>
    </xf>
    <xf numFmtId="168" fontId="11" fillId="3" borderId="2" xfId="239" applyNumberFormat="1" applyFont="1" applyFill="1" applyBorder="1" applyAlignment="1">
      <alignment horizontal="center" wrapText="1"/>
    </xf>
    <xf numFmtId="43" fontId="11" fillId="3" borderId="2" xfId="45" applyFont="1" applyFill="1" applyBorder="1" applyAlignment="1">
      <alignment horizontal="center"/>
    </xf>
    <xf numFmtId="168" fontId="11" fillId="3" borderId="2" xfId="239" applyNumberFormat="1" applyFont="1" applyFill="1" applyBorder="1" applyAlignment="1">
      <alignment horizontal="center"/>
    </xf>
    <xf numFmtId="168" fontId="11" fillId="3" borderId="3" xfId="239" applyNumberFormat="1" applyFont="1" applyFill="1" applyBorder="1" applyAlignment="1">
      <alignment horizontal="center" vertical="center"/>
    </xf>
    <xf numFmtId="43" fontId="11" fillId="3" borderId="3" xfId="45" applyFont="1" applyFill="1" applyBorder="1" applyAlignment="1">
      <alignment horizontal="center"/>
    </xf>
    <xf numFmtId="0" fontId="11" fillId="3" borderId="3" xfId="117" applyFont="1" applyFill="1" applyBorder="1" applyAlignment="1">
      <alignment horizontal="center" vertical="center"/>
    </xf>
    <xf numFmtId="166" fontId="5" fillId="3" borderId="2" xfId="121" applyNumberFormat="1" applyFont="1" applyFill="1" applyBorder="1" applyAlignment="1" applyProtection="1">
      <alignment horizontal="center" vertical="center"/>
      <protection locked="0"/>
    </xf>
    <xf numFmtId="166" fontId="5" fillId="3" borderId="3" xfId="0" applyNumberFormat="1" applyFont="1" applyFill="1" applyBorder="1" applyAlignment="1">
      <alignment horizontal="center"/>
    </xf>
    <xf numFmtId="178" fontId="11" fillId="3" borderId="3" xfId="170" applyNumberFormat="1" applyFont="1" applyFill="1" applyBorder="1" applyAlignment="1" applyProtection="1">
      <alignment horizontal="center" vertical="center"/>
      <protection locked="0"/>
    </xf>
    <xf numFmtId="0" fontId="61" fillId="3" borderId="0" xfId="0" applyFont="1" applyFill="1" applyAlignment="1">
      <alignment horizontal="center" wrapText="1"/>
    </xf>
    <xf numFmtId="43" fontId="68" fillId="3" borderId="2" xfId="0" applyNumberFormat="1" applyFont="1" applyFill="1" applyBorder="1" applyAlignment="1">
      <alignment horizontal="center"/>
    </xf>
    <xf numFmtId="43" fontId="11" fillId="3" borderId="2" xfId="0" applyNumberFormat="1" applyFont="1" applyFill="1" applyBorder="1" applyAlignment="1" applyProtection="1">
      <alignment horizontal="center"/>
      <protection locked="0"/>
    </xf>
    <xf numFmtId="43" fontId="11" fillId="3" borderId="2" xfId="0" applyNumberFormat="1" applyFont="1" applyFill="1" applyBorder="1" applyAlignment="1">
      <alignment horizontal="center"/>
    </xf>
    <xf numFmtId="0" fontId="61" fillId="3" borderId="3" xfId="0" applyFont="1" applyFill="1" applyBorder="1" applyAlignment="1">
      <alignment horizontal="center" wrapText="1"/>
    </xf>
    <xf numFmtId="0" fontId="67" fillId="3" borderId="3" xfId="0" applyFont="1" applyFill="1" applyBorder="1" applyAlignment="1">
      <alignment horizontal="center"/>
    </xf>
    <xf numFmtId="178" fontId="68" fillId="3" borderId="3" xfId="170" applyNumberFormat="1" applyFont="1" applyFill="1" applyBorder="1" applyAlignment="1" applyProtection="1">
      <alignment horizontal="center" vertical="center"/>
      <protection locked="0"/>
    </xf>
    <xf numFmtId="178" fontId="68" fillId="3" borderId="2" xfId="121" applyNumberFormat="1" applyFont="1" applyFill="1" applyBorder="1" applyAlignment="1" applyProtection="1">
      <alignment horizontal="center" vertical="center"/>
      <protection locked="0"/>
    </xf>
    <xf numFmtId="0" fontId="66" fillId="3" borderId="0" xfId="0" applyFont="1" applyFill="1" applyBorder="1" applyAlignment="1">
      <alignment horizontal="center" vertical="top" wrapText="1"/>
    </xf>
    <xf numFmtId="0" fontId="61" fillId="3" borderId="0" xfId="0" applyFont="1" applyFill="1" applyBorder="1" applyAlignment="1">
      <alignment horizontal="center" vertical="top" wrapText="1"/>
    </xf>
    <xf numFmtId="0" fontId="66" fillId="3" borderId="0" xfId="0" applyFont="1" applyFill="1" applyBorder="1" applyAlignment="1">
      <alignment horizontal="center" vertical="top"/>
    </xf>
    <xf numFmtId="0" fontId="61" fillId="3" borderId="3" xfId="0" applyFont="1" applyFill="1" applyBorder="1" applyAlignment="1">
      <alignment horizontal="center" vertical="top"/>
    </xf>
    <xf numFmtId="0" fontId="11" fillId="0" borderId="3" xfId="0" applyFont="1" applyBorder="1" applyAlignment="1">
      <alignment horizontal="center"/>
    </xf>
  </cellXfs>
  <cellStyles count="309">
    <cellStyle name="0,0_x000d__x000a_NA_x000d__x000a_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ส่วนที่ถูกเน้น1" xfId="13"/>
    <cellStyle name="40% - ส่วนที่ถูกเน้น2" xfId="14"/>
    <cellStyle name="40% - ส่วนที่ถูกเน้น3" xfId="15"/>
    <cellStyle name="40% - ส่วนที่ถูกเน้น4" xfId="16"/>
    <cellStyle name="40% - ส่วนที่ถูกเน้น5" xfId="17"/>
    <cellStyle name="40% - ส่วนที่ถูกเน้น6" xfId="18"/>
    <cellStyle name="60% - ส่วนที่ถูกเน้น1" xfId="19"/>
    <cellStyle name="60% - ส่วนที่ถูกเน้น2" xfId="20"/>
    <cellStyle name="60% - ส่วนที่ถูกเน้น3" xfId="21"/>
    <cellStyle name="60% - ส่วนที่ถูกเน้น4" xfId="22"/>
    <cellStyle name="60% - ส่วนที่ถูกเน้น5" xfId="23"/>
    <cellStyle name="60% - ส่วนที่ถูกเน้น6" xfId="24"/>
    <cellStyle name="Body" xfId="25"/>
    <cellStyle name="Comma" xfId="1" builtinId="3"/>
    <cellStyle name="Comma [0] 2" xfId="26"/>
    <cellStyle name="Comma 10" xfId="232"/>
    <cellStyle name="Comma 10 2" xfId="27"/>
    <cellStyle name="Comma 10 3" xfId="28"/>
    <cellStyle name="Comma 10 4" xfId="29"/>
    <cellStyle name="Comma 10 5" xfId="272"/>
    <cellStyle name="Comma 11" xfId="30"/>
    <cellStyle name="Comma 12" xfId="31"/>
    <cellStyle name="Comma 12 22" xfId="32"/>
    <cellStyle name="Comma 13" xfId="33"/>
    <cellStyle name="Comma 13 2" xfId="34"/>
    <cellStyle name="Comma 13 2 2" xfId="35"/>
    <cellStyle name="Comma 13 3" xfId="256"/>
    <cellStyle name="Comma 13 4" xfId="247"/>
    <cellStyle name="Comma 14" xfId="36"/>
    <cellStyle name="Comma 14 2" xfId="37"/>
    <cellStyle name="Comma 14 3" xfId="38"/>
    <cellStyle name="Comma 14 4" xfId="39"/>
    <cellStyle name="Comma 15" xfId="40"/>
    <cellStyle name="Comma 16" xfId="41"/>
    <cellStyle name="Comma 16 2 2" xfId="42"/>
    <cellStyle name="Comma 16 3" xfId="43"/>
    <cellStyle name="Comma 17" xfId="44"/>
    <cellStyle name="Comma 18" xfId="251"/>
    <cellStyle name="Comma 19" xfId="276"/>
    <cellStyle name="Comma 2" xfId="45"/>
    <cellStyle name="Comma 2 12" xfId="244"/>
    <cellStyle name="Comma 2 2" xfId="46"/>
    <cellStyle name="Comma 2 2 2" xfId="47"/>
    <cellStyle name="Comma 2 2 2 2" xfId="48"/>
    <cellStyle name="Comma 2 2 2 3" xfId="49"/>
    <cellStyle name="Comma 2 2 2 4" xfId="50"/>
    <cellStyle name="Comma 2 2 3" xfId="51"/>
    <cellStyle name="Comma 2 2 4" xfId="52"/>
    <cellStyle name="Comma 2 3" xfId="53"/>
    <cellStyle name="Comma 2 3 2" xfId="54"/>
    <cellStyle name="Comma 2 4" xfId="55"/>
    <cellStyle name="Comma 2 5" xfId="56"/>
    <cellStyle name="Comma 2 5 2" xfId="243"/>
    <cellStyle name="Comma 2 5 2 2" xfId="275"/>
    <cellStyle name="Comma 2 6" xfId="57"/>
    <cellStyle name="Comma 2 7" xfId="257"/>
    <cellStyle name="Comma 2 8" xfId="248"/>
    <cellStyle name="Comma 2 9" xfId="58"/>
    <cellStyle name="Comma 20" xfId="59"/>
    <cellStyle name="Comma 21" xfId="278"/>
    <cellStyle name="Comma 22" xfId="277"/>
    <cellStyle name="Comma 23" xfId="281"/>
    <cellStyle name="Comma 24" xfId="60"/>
    <cellStyle name="Comma 25" xfId="284"/>
    <cellStyle name="Comma 26" xfId="285"/>
    <cellStyle name="Comma 27" xfId="287"/>
    <cellStyle name="Comma 28" xfId="289"/>
    <cellStyle name="Comma 29" xfId="291"/>
    <cellStyle name="Comma 3" xfId="4"/>
    <cellStyle name="Comma 3 2" xfId="61"/>
    <cellStyle name="Comma 3 2 2" xfId="62"/>
    <cellStyle name="Comma 3 3" xfId="63"/>
    <cellStyle name="Comma 3 4" xfId="64"/>
    <cellStyle name="Comma 3 5" xfId="252"/>
    <cellStyle name="Comma 30" xfId="295"/>
    <cellStyle name="Comma 31" xfId="298"/>
    <cellStyle name="Comma 32" xfId="300"/>
    <cellStyle name="Comma 33" xfId="302"/>
    <cellStyle name="Comma 34" xfId="304"/>
    <cellStyle name="Comma 35" xfId="65"/>
    <cellStyle name="Comma 36" xfId="66"/>
    <cellStyle name="Comma 37" xfId="306"/>
    <cellStyle name="Comma 38" xfId="308"/>
    <cellStyle name="Comma 39" xfId="67"/>
    <cellStyle name="Comma 39 2" xfId="258"/>
    <cellStyle name="Comma 4" xfId="68"/>
    <cellStyle name="Comma 4 2" xfId="69"/>
    <cellStyle name="Comma 4 3" xfId="70"/>
    <cellStyle name="Comma 40" xfId="293"/>
    <cellStyle name="Comma 41" xfId="71"/>
    <cellStyle name="Comma 42" xfId="72"/>
    <cellStyle name="Comma 43" xfId="266"/>
    <cellStyle name="Comma 44" xfId="255"/>
    <cellStyle name="Comma 5" xfId="73"/>
    <cellStyle name="Comma 5 2" xfId="74"/>
    <cellStyle name="Comma 5 3" xfId="75"/>
    <cellStyle name="Comma 5_Lead Builder Smart Q4'08_tuk 2 9" xfId="76"/>
    <cellStyle name="Comma 56" xfId="77"/>
    <cellStyle name="Comma 6" xfId="78"/>
    <cellStyle name="Comma 6 2" xfId="79"/>
    <cellStyle name="Comma 7" xfId="80"/>
    <cellStyle name="Comma 7 2" xfId="81"/>
    <cellStyle name="Comma 8" xfId="82"/>
    <cellStyle name="Comma 8 2" xfId="83"/>
    <cellStyle name="Comma 9" xfId="84"/>
    <cellStyle name="Comma 9 2" xfId="85"/>
    <cellStyle name="comma zerodec" xfId="86"/>
    <cellStyle name="comma zerodec 2" xfId="87"/>
    <cellStyle name="Currency 2" xfId="88"/>
    <cellStyle name="Currency 3" xfId="89"/>
    <cellStyle name="Currency1" xfId="90"/>
    <cellStyle name="Currency1 2" xfId="91"/>
    <cellStyle name="Dollar (zero dec)" xfId="92"/>
    <cellStyle name="Dollar (zero dec) 2" xfId="93"/>
    <cellStyle name="Grey" xfId="94"/>
    <cellStyle name="Grey 2" xfId="95"/>
    <cellStyle name="Header1" xfId="96"/>
    <cellStyle name="Header2" xfId="97"/>
    <cellStyle name="Hyperlink 2" xfId="98"/>
    <cellStyle name="Input [yellow]" xfId="99"/>
    <cellStyle name="Input [yellow] 2" xfId="100"/>
    <cellStyle name="Input [yellow] 3" xfId="101"/>
    <cellStyle name="no dec" xfId="102"/>
    <cellStyle name="Normal" xfId="0" builtinId="0"/>
    <cellStyle name="Normal - Style1" xfId="103"/>
    <cellStyle name="Normal - Style1 2" xfId="104"/>
    <cellStyle name="Normal - Style1 3" xfId="105"/>
    <cellStyle name="Normal - Style1 8" xfId="233"/>
    <cellStyle name="Normal - Style5" xfId="242"/>
    <cellStyle name="Normal 10" xfId="231"/>
    <cellStyle name="Normal 10 2" xfId="106"/>
    <cellStyle name="Normal 10 3" xfId="107"/>
    <cellStyle name="Normal 10 4" xfId="108"/>
    <cellStyle name="Normal 10 5" xfId="271"/>
    <cellStyle name="Normal 11" xfId="109"/>
    <cellStyle name="Normal 11 2" xfId="259"/>
    <cellStyle name="Normal 12" xfId="110"/>
    <cellStyle name="Normal 13" xfId="111"/>
    <cellStyle name="Normal 13 2" xfId="112"/>
    <cellStyle name="Normal 14" xfId="113"/>
    <cellStyle name="Normal 14 2" xfId="114"/>
    <cellStyle name="Normal 15" xfId="115"/>
    <cellStyle name="Normal 16" xfId="116"/>
    <cellStyle name="Normal 17" xfId="117"/>
    <cellStyle name="Normal 18" xfId="118"/>
    <cellStyle name="Normal 18 2" xfId="119"/>
    <cellStyle name="Normal 19" xfId="120"/>
    <cellStyle name="Normal 2" xfId="121"/>
    <cellStyle name="Normal 2 2" xfId="122"/>
    <cellStyle name="Normal 2 2 2" xfId="123"/>
    <cellStyle name="Normal 2 2 2 2" xfId="124"/>
    <cellStyle name="Normal 2 2 2 3" xfId="125"/>
    <cellStyle name="Normal 2 2 2 4" xfId="126"/>
    <cellStyle name="Normal 2 2 3" xfId="127"/>
    <cellStyle name="Normal 2 2 4" xfId="128"/>
    <cellStyle name="Normal 2 2 4 2" xfId="262"/>
    <cellStyle name="Normal 2 3" xfId="129"/>
    <cellStyle name="Normal 2 4" xfId="130"/>
    <cellStyle name="Normal 2 5" xfId="131"/>
    <cellStyle name="Normal 2 6" xfId="132"/>
    <cellStyle name="Normal 2 7" xfId="260"/>
    <cellStyle name="Normal 2 8" xfId="249"/>
    <cellStyle name="Normal 20" xfId="133"/>
    <cellStyle name="Normal 20 2" xfId="134"/>
    <cellStyle name="Normal 21" xfId="135"/>
    <cellStyle name="Normal 22" xfId="136"/>
    <cellStyle name="Normal 23" xfId="137"/>
    <cellStyle name="Normal 24" xfId="138"/>
    <cellStyle name="Normal 25" xfId="139"/>
    <cellStyle name="Normal 26" xfId="140"/>
    <cellStyle name="Normal 27" xfId="141"/>
    <cellStyle name="Normal 28" xfId="142"/>
    <cellStyle name="Normal 29" xfId="143"/>
    <cellStyle name="Normal 3" xfId="5"/>
    <cellStyle name="Normal 3 2" xfId="144"/>
    <cellStyle name="Normal 3 3" xfId="145"/>
    <cellStyle name="Normal 3 4" xfId="146"/>
    <cellStyle name="Normal 3 5" xfId="253"/>
    <cellStyle name="Normal 3 6" xfId="246"/>
    <cellStyle name="Normal 30" xfId="147"/>
    <cellStyle name="Normal 31" xfId="148"/>
    <cellStyle name="Normal 32" xfId="149"/>
    <cellStyle name="Normal 33" xfId="150"/>
    <cellStyle name="Normal 34" xfId="151"/>
    <cellStyle name="Normal 34 2" xfId="263"/>
    <cellStyle name="Normal 35" xfId="152"/>
    <cellStyle name="Normal 36" xfId="153"/>
    <cellStyle name="Normal 37" xfId="154"/>
    <cellStyle name="Normal 38" xfId="155"/>
    <cellStyle name="Normal 39" xfId="250"/>
    <cellStyle name="Normal 4" xfId="156"/>
    <cellStyle name="Normal 4 2" xfId="157"/>
    <cellStyle name="Normal 4 6" xfId="158"/>
    <cellStyle name="Normal 40" xfId="261"/>
    <cellStyle name="Normal 41" xfId="237"/>
    <cellStyle name="Normal 42" xfId="279"/>
    <cellStyle name="Normal 43" xfId="280"/>
    <cellStyle name="Normal 44" xfId="282"/>
    <cellStyle name="Normal 45" xfId="283"/>
    <cellStyle name="Normal 46" xfId="286"/>
    <cellStyle name="Normal 47" xfId="288"/>
    <cellStyle name="Normal 48" xfId="290"/>
    <cellStyle name="Normal 49" xfId="159"/>
    <cellStyle name="Normal 49 2" xfId="160"/>
    <cellStyle name="Normal 5" xfId="161"/>
    <cellStyle name="Normal 5 2" xfId="162"/>
    <cellStyle name="Normal 5 3" xfId="264"/>
    <cellStyle name="Normal 50" xfId="292"/>
    <cellStyle name="Normal 51" xfId="245"/>
    <cellStyle name="Normal 51 2" xfId="296"/>
    <cellStyle name="Normal 52" xfId="269"/>
    <cellStyle name="Normal 52 2" xfId="297"/>
    <cellStyle name="Normal 53" xfId="299"/>
    <cellStyle name="Normal 54" xfId="301"/>
    <cellStyle name="Normal 55" xfId="303"/>
    <cellStyle name="Normal 56" xfId="305"/>
    <cellStyle name="Normal 57" xfId="307"/>
    <cellStyle name="Normal 58" xfId="294"/>
    <cellStyle name="Normal 59" xfId="267"/>
    <cellStyle name="Normal 6" xfId="163"/>
    <cellStyle name="Normal 6 2" xfId="164"/>
    <cellStyle name="Normal 6 3" xfId="165"/>
    <cellStyle name="Normal 60" xfId="254"/>
    <cellStyle name="Normal 7" xfId="166"/>
    <cellStyle name="Normal 7 2" xfId="167"/>
    <cellStyle name="Normal 8" xfId="168"/>
    <cellStyle name="Normal 9" xfId="169"/>
    <cellStyle name="Normal_030120040285T02" xfId="3"/>
    <cellStyle name="Normal_030120040285T02 2" xfId="170"/>
    <cellStyle name="Normal_BS&amp;PLE Q1'2006" xfId="241"/>
    <cellStyle name="Normal_Equity" xfId="239"/>
    <cellStyle name="Normal_Financel Statement-Park" xfId="238"/>
    <cellStyle name="Normal_FS_E_Q1'49" xfId="2"/>
    <cellStyle name="Normal_LEAD Q1-2000 New2" xfId="230"/>
    <cellStyle name="Normal_THECO Q4'50 T2 2" xfId="240"/>
    <cellStyle name="Note 2" xfId="234"/>
    <cellStyle name="Note 2 2" xfId="171"/>
    <cellStyle name="Note 2 2 2" xfId="265"/>
    <cellStyle name="Note 2 3" xfId="273"/>
    <cellStyle name="oft Excel]_x000d__x000a_Comment=The open=/f lines load custom functions into the Paste Function list._x000d__x000a_Maximized=3_x000d__x000a_Basics=1_x000d__x000a_A" xfId="172"/>
    <cellStyle name="Percent [2]" xfId="173"/>
    <cellStyle name="Percent 10" xfId="235"/>
    <cellStyle name="Percent 13" xfId="174"/>
    <cellStyle name="Percent 2" xfId="175"/>
    <cellStyle name="Percent 2 2" xfId="176"/>
    <cellStyle name="Percent 2 3" xfId="177"/>
    <cellStyle name="Percent 3" xfId="178"/>
    <cellStyle name="Percent 3 2" xfId="179"/>
    <cellStyle name="Percent 3 3" xfId="180"/>
    <cellStyle name="Percent 4" xfId="181"/>
    <cellStyle name="Percent 5" xfId="182"/>
    <cellStyle name="Percent 6" xfId="183"/>
    <cellStyle name="Percent 7" xfId="184"/>
    <cellStyle name="Percent 8" xfId="229"/>
    <cellStyle name="Percent 8 2" xfId="270"/>
    <cellStyle name="Percent 9" xfId="236"/>
    <cellStyle name="Percent 9 2" xfId="274"/>
    <cellStyle name="Quantity" xfId="185"/>
    <cellStyle name="Quantity 2" xfId="186"/>
    <cellStyle name="Quantity 3" xfId="187"/>
    <cellStyle name="Style 1" xfId="188"/>
    <cellStyle name="การคำนวณ" xfId="189"/>
    <cellStyle name="ข้อความเตือน" xfId="190"/>
    <cellStyle name="ข้อความอธิบาย" xfId="191"/>
    <cellStyle name="เครื่องหมายจุลภาค 11 2" xfId="192"/>
    <cellStyle name="เครื่องหมายจุลภาค 2" xfId="193"/>
    <cellStyle name="เครื่องหมายจุลภาค 6" xfId="194"/>
    <cellStyle name="เครื่องหมายจุลภาค 9" xfId="195"/>
    <cellStyle name="เครื่องหมายจุลภาค_11510" xfId="196"/>
    <cellStyle name="ชื่อเรื่อง" xfId="197"/>
    <cellStyle name="เซลล์ตรวจสอบ" xfId="198"/>
    <cellStyle name="เซลล์ที่มีการเชื่อมโยง" xfId="199"/>
    <cellStyle name="ดี" xfId="200"/>
    <cellStyle name="ปกติ 17" xfId="201"/>
    <cellStyle name="ปกติ 2" xfId="202"/>
    <cellStyle name="ปกติ_11510" xfId="203"/>
    <cellStyle name="ป้อนค่า" xfId="204"/>
    <cellStyle name="ปานกลาง" xfId="205"/>
    <cellStyle name="เปอร์เซ็นต์ 2" xfId="206"/>
    <cellStyle name="ผลรวม" xfId="207"/>
    <cellStyle name="แย่" xfId="208"/>
    <cellStyle name="ส่วนที่ถูกเน้น1" xfId="209"/>
    <cellStyle name="ส่วนที่ถูกเน้น2" xfId="210"/>
    <cellStyle name="ส่วนที่ถูกเน้น3" xfId="211"/>
    <cellStyle name="ส่วนที่ถูกเน้น4" xfId="212"/>
    <cellStyle name="ส่วนที่ถูกเน้น5" xfId="213"/>
    <cellStyle name="ส่วนที่ถูกเน้น6" xfId="214"/>
    <cellStyle name="แสดงผล" xfId="215"/>
    <cellStyle name="หมายเหตุ" xfId="216"/>
    <cellStyle name="หัวเรื่อง 1" xfId="217"/>
    <cellStyle name="หัวเรื่อง 2" xfId="218"/>
    <cellStyle name="หัวเรื่อง 3" xfId="219"/>
    <cellStyle name="หัวเรื่อง 4" xfId="220"/>
    <cellStyle name="백분율 2" xfId="221"/>
    <cellStyle name="쉼표 [0] 2" xfId="222"/>
    <cellStyle name="쉼표 [0] 2 2" xfId="223"/>
    <cellStyle name="쉼표 [0] 2 3" xfId="268"/>
    <cellStyle name="쉼표_MapleSEA_RoyaltyReport_Sep2005_Sample1" xfId="224"/>
    <cellStyle name="표준 2" xfId="225"/>
    <cellStyle name="표준 3" xfId="226"/>
    <cellStyle name="표준 3 2" xfId="227"/>
    <cellStyle name="표준_MapleSEA_RoyaltyReport_Sep2005_Sample1" xfId="228"/>
  </cellStyles>
  <dxfs count="0"/>
  <tableStyles count="0" defaultTableStyle="TableStyleMedium9" defaultPivotStyle="PivotStyleLight16"/>
  <colors>
    <mruColors>
      <color rgb="FFFFFF99"/>
      <color rgb="FFFFFF00"/>
      <color rgb="FFFF0066"/>
      <color rgb="FF00CC99"/>
      <color rgb="FF66FF33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497</xdr:row>
      <xdr:rowOff>4048125</xdr:rowOff>
    </xdr:from>
    <xdr:to>
      <xdr:col>16</xdr:col>
      <xdr:colOff>0</xdr:colOff>
      <xdr:row>497</xdr:row>
      <xdr:rowOff>1181100</xdr:rowOff>
    </xdr:to>
    <xdr:sp macro="" textlink="">
      <xdr:nvSpPr>
        <xdr:cNvPr id="2" name="Line 43"/>
        <xdr:cNvSpPr>
          <a:spLocks noChangeShapeType="1"/>
        </xdr:cNvSpPr>
      </xdr:nvSpPr>
      <xdr:spPr bwMode="auto">
        <a:xfrm>
          <a:off x="2886075" y="15419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313</xdr:row>
      <xdr:rowOff>38100</xdr:rowOff>
    </xdr:from>
    <xdr:to>
      <xdr:col>5</xdr:col>
      <xdr:colOff>142875</xdr:colOff>
      <xdr:row>316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4934425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79</xdr:row>
      <xdr:rowOff>238125</xdr:rowOff>
    </xdr:from>
    <xdr:to>
      <xdr:col>5</xdr:col>
      <xdr:colOff>581025</xdr:colOff>
      <xdr:row>82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2726650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314</xdr:row>
      <xdr:rowOff>38100</xdr:rowOff>
    </xdr:from>
    <xdr:to>
      <xdr:col>5</xdr:col>
      <xdr:colOff>142875</xdr:colOff>
      <xdr:row>317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524600"/>
          <a:ext cx="18573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80</xdr:row>
      <xdr:rowOff>238125</xdr:rowOff>
    </xdr:from>
    <xdr:to>
      <xdr:col>5</xdr:col>
      <xdr:colOff>581025</xdr:colOff>
      <xdr:row>83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316825"/>
          <a:ext cx="17430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Detail-segment-PPE,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Wanpen\AppData\Roaming\Microsoft\Excel\Detail-segment-PPE,IA%20(version%201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Financial%20information%20by%20segment%20Q1'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BSMgroup-segment-cost-Q1'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-Audit\Client\KP\Client\B\Builder%20Smart\2017\BSM\NFS\Segment\Detail-segment-revenue%20export&amp;domesti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Note-Asset"/>
      <sheetName val="Asset-2017"/>
      <sheetName val="Asset-2016"/>
      <sheetName val="Sheet1"/>
    </sheetNames>
    <sheetDataSet>
      <sheetData sheetId="0"/>
      <sheetData sheetId="1">
        <row r="6">
          <cell r="B6">
            <v>38750000</v>
          </cell>
          <cell r="C6">
            <v>38750000</v>
          </cell>
          <cell r="D6">
            <v>1500000</v>
          </cell>
          <cell r="E6">
            <v>1500000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B7">
            <v>170404176.06999999</v>
          </cell>
          <cell r="C7">
            <v>170754310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-170404176.06999999</v>
          </cell>
          <cell r="K7">
            <v>-170754310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G8">
            <v>127329323.23</v>
          </cell>
          <cell r="H8">
            <v>0</v>
          </cell>
          <cell r="I8">
            <v>0</v>
          </cell>
          <cell r="J8">
            <v>-1681841.9</v>
          </cell>
          <cell r="K8">
            <v>-403098.73</v>
          </cell>
        </row>
        <row r="9">
          <cell r="B9">
            <v>13545285.68</v>
          </cell>
          <cell r="C9">
            <v>14218044.58</v>
          </cell>
          <cell r="D9">
            <v>7627450.8100000033</v>
          </cell>
          <cell r="E9">
            <v>8411508.7300000042</v>
          </cell>
          <cell r="F9">
            <v>1840960.9200000002</v>
          </cell>
          <cell r="G9">
            <v>1848923.87</v>
          </cell>
          <cell r="H9">
            <v>585245.03</v>
          </cell>
          <cell r="I9">
            <v>707933.62</v>
          </cell>
          <cell r="J9">
            <v>-414671.19999999995</v>
          </cell>
          <cell r="K9">
            <v>-414671.19999999995</v>
          </cell>
        </row>
        <row r="10">
          <cell r="B10">
            <v>4532491.7000000011</v>
          </cell>
          <cell r="C10">
            <v>4146878.57</v>
          </cell>
          <cell r="D10">
            <v>7030588.4299999988</v>
          </cell>
          <cell r="E10">
            <v>6504218.6799999988</v>
          </cell>
          <cell r="F10">
            <v>154955.26</v>
          </cell>
          <cell r="G10">
            <v>154955.26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3329849.52</v>
          </cell>
          <cell r="C11">
            <v>3595141.42</v>
          </cell>
          <cell r="D11">
            <v>1080685.6000000001</v>
          </cell>
          <cell r="E11">
            <v>1179643.58</v>
          </cell>
          <cell r="F11">
            <v>180178.45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1146143.93</v>
          </cell>
          <cell r="C12">
            <v>1239601.8500000001</v>
          </cell>
          <cell r="D12">
            <v>3045106.6100000003</v>
          </cell>
          <cell r="E12">
            <v>3100106.61</v>
          </cell>
          <cell r="F12">
            <v>0</v>
          </cell>
          <cell r="G12">
            <v>0</v>
          </cell>
          <cell r="H12">
            <v>105386.07</v>
          </cell>
          <cell r="I12">
            <v>98717.33</v>
          </cell>
          <cell r="J12">
            <v>0</v>
          </cell>
          <cell r="K12">
            <v>0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Note-Asset"/>
      <sheetName val="Asset-2017"/>
      <sheetName val="Asset-2016"/>
      <sheetName val="Sheet1"/>
    </sheetNames>
    <sheetDataSet>
      <sheetData sheetId="0"/>
      <sheetData sheetId="1"/>
      <sheetData sheetId="2">
        <row r="8">
          <cell r="D8">
            <v>156526443.03999999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5"/>
      <sheetName val="Q1.16"/>
      <sheetName val="segment"/>
      <sheetName val="จำแนกตามส่วนงาน"/>
      <sheetName val="BSM ขาย"/>
      <sheetName val="Sheet4"/>
      <sheetName val="BSM บริการ"/>
      <sheetName val="E4"/>
      <sheetName val="BSM บริการ 2012"/>
      <sheetName val="D&amp;W"/>
      <sheetName val="ITD ขายสินค้า"/>
      <sheetName val="ITD บริการ"/>
      <sheetName val="BB"/>
      <sheetName val="SD"/>
      <sheetName val="SLS"/>
      <sheetName val="India"/>
      <sheetName val="ค่าใช้จ่าย 2012"/>
      <sheetName val="Sheet1"/>
      <sheetName val="Sheet2"/>
      <sheetName val="Sheet3"/>
    </sheetNames>
    <sheetDataSet>
      <sheetData sheetId="0">
        <row r="4">
          <cell r="B4">
            <v>100350.13</v>
          </cell>
          <cell r="C4">
            <v>103755.02</v>
          </cell>
          <cell r="E4">
            <v>23492.03</v>
          </cell>
          <cell r="F4">
            <v>28443.53</v>
          </cell>
          <cell r="N4">
            <v>0</v>
          </cell>
          <cell r="O4">
            <v>0</v>
          </cell>
        </row>
        <row r="5">
          <cell r="B5">
            <v>145.21</v>
          </cell>
          <cell r="C5">
            <v>2759.31</v>
          </cell>
          <cell r="E5">
            <v>61.58</v>
          </cell>
          <cell r="F5">
            <v>1303.98</v>
          </cell>
          <cell r="N5">
            <v>206.79000000000002</v>
          </cell>
          <cell r="O5">
            <v>4063.29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gment-cost"/>
      <sheetName val="Sheet1"/>
      <sheetName val="reclass"/>
    </sheetNames>
    <sheetDataSet>
      <sheetData sheetId="0" refreshError="1"/>
      <sheetData sheetId="1" refreshError="1"/>
      <sheetData sheetId="2">
        <row r="4">
          <cell r="B4">
            <v>68986.179999999993</v>
          </cell>
          <cell r="C4">
            <v>74588.55</v>
          </cell>
          <cell r="D4">
            <v>20164.03</v>
          </cell>
          <cell r="E4">
            <v>24307.38</v>
          </cell>
          <cell r="H4">
            <v>-263.76</v>
          </cell>
          <cell r="I4">
            <v>-4063.28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 from NFS TB"/>
      <sheetName val="BSM Group revenue"/>
      <sheetName val="WBS WPL Consol"/>
      <sheetName val="Eli"/>
      <sheetName val="No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B10">
            <v>92731.511610000001</v>
          </cell>
          <cell r="C10">
            <v>110224.96589000002</v>
          </cell>
          <cell r="D10">
            <v>31317.437519999996</v>
          </cell>
          <cell r="E10">
            <v>26036.869640000004</v>
          </cell>
          <cell r="F10">
            <v>-206.79028</v>
          </cell>
          <cell r="G10">
            <v>-4063.2814600000002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75"/>
  <sheetViews>
    <sheetView view="pageBreakPreview" zoomScale="115" zoomScaleSheetLayoutView="115" workbookViewId="0">
      <pane xSplit="6" ySplit="8" topLeftCell="G77" activePane="bottomRight" state="frozen"/>
      <selection activeCell="P13" sqref="P13"/>
      <selection pane="topRight" activeCell="P13" sqref="P13"/>
      <selection pane="bottomLeft" activeCell="P13" sqref="P13"/>
      <selection pane="bottomRight" activeCell="K104" sqref="K104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37.5703125" style="2" bestFit="1" customWidth="1"/>
    <col min="5" max="5" width="5.28515625" style="293" hidden="1" customWidth="1"/>
    <col min="6" max="6" width="1.5703125" style="2" customWidth="1"/>
    <col min="7" max="7" width="5.28515625" style="349" bestFit="1" customWidth="1"/>
    <col min="8" max="8" width="0.7109375" style="2" customWidth="1"/>
    <col min="9" max="9" width="16" style="6" customWidth="1"/>
    <col min="10" max="10" width="0.85546875" style="90" customWidth="1"/>
    <col min="11" max="11" width="16" style="6" customWidth="1"/>
    <col min="12" max="12" width="0.85546875" style="90" customWidth="1"/>
    <col min="13" max="13" width="16" style="6" customWidth="1"/>
    <col min="14" max="14" width="0.85546875" style="90" customWidth="1"/>
    <col min="15" max="15" width="16" style="6" customWidth="1"/>
    <col min="16" max="16" width="0.85546875" style="2" customWidth="1"/>
    <col min="17" max="16384" width="9.140625" style="2"/>
  </cols>
  <sheetData>
    <row r="1" spans="1:16">
      <c r="A1" s="1" t="s">
        <v>0</v>
      </c>
      <c r="B1" s="1"/>
      <c r="C1" s="1"/>
      <c r="D1" s="1"/>
      <c r="E1" s="288"/>
      <c r="F1" s="1"/>
      <c r="G1" s="344"/>
      <c r="H1" s="1"/>
      <c r="I1" s="87"/>
      <c r="J1" s="88"/>
      <c r="K1" s="87"/>
      <c r="L1" s="88"/>
      <c r="M1" s="87"/>
      <c r="N1" s="88"/>
      <c r="O1" s="87"/>
    </row>
    <row r="2" spans="1:16">
      <c r="A2" s="1" t="s">
        <v>143</v>
      </c>
      <c r="B2" s="1"/>
      <c r="C2" s="1"/>
      <c r="D2" s="1"/>
      <c r="E2" s="288"/>
      <c r="F2" s="1"/>
      <c r="G2" s="344"/>
      <c r="H2" s="1"/>
      <c r="I2" s="87"/>
      <c r="J2" s="88"/>
      <c r="K2" s="87"/>
      <c r="L2" s="88"/>
      <c r="M2" s="87"/>
      <c r="N2" s="88"/>
      <c r="O2" s="87"/>
    </row>
    <row r="3" spans="1:16">
      <c r="A3" s="16" t="s">
        <v>280</v>
      </c>
      <c r="B3" s="1"/>
      <c r="C3" s="1"/>
      <c r="D3" s="1"/>
      <c r="E3" s="288"/>
      <c r="F3" s="1"/>
      <c r="G3" s="344"/>
      <c r="H3" s="1"/>
      <c r="I3" s="87"/>
      <c r="J3" s="88"/>
      <c r="K3" s="87"/>
      <c r="L3" s="88"/>
      <c r="M3" s="87"/>
      <c r="N3" s="88"/>
      <c r="O3" s="87"/>
    </row>
    <row r="4" spans="1:16" s="16" customFormat="1">
      <c r="E4" s="289"/>
      <c r="G4" s="345"/>
      <c r="I4" s="366" t="s">
        <v>1</v>
      </c>
      <c r="J4" s="366"/>
      <c r="K4" s="366"/>
      <c r="L4" s="366"/>
      <c r="M4" s="366"/>
      <c r="N4" s="366"/>
      <c r="O4" s="366"/>
    </row>
    <row r="5" spans="1:16" s="16" customFormat="1">
      <c r="E5" s="289"/>
      <c r="G5" s="345"/>
      <c r="I5" s="365" t="s">
        <v>2</v>
      </c>
      <c r="J5" s="365"/>
      <c r="K5" s="365"/>
      <c r="L5" s="173"/>
      <c r="M5" s="365" t="s">
        <v>3</v>
      </c>
      <c r="N5" s="365"/>
      <c r="O5" s="365"/>
    </row>
    <row r="6" spans="1:16" s="16" customFormat="1">
      <c r="E6" s="289"/>
      <c r="G6" s="345"/>
      <c r="I6" s="241" t="s">
        <v>281</v>
      </c>
      <c r="J6" s="173"/>
      <c r="K6" s="241" t="s">
        <v>5</v>
      </c>
      <c r="L6" s="173"/>
      <c r="M6" s="241" t="s">
        <v>281</v>
      </c>
      <c r="N6" s="173"/>
      <c r="O6" s="241" t="s">
        <v>5</v>
      </c>
    </row>
    <row r="7" spans="1:16" s="16" customFormat="1">
      <c r="E7" s="289"/>
      <c r="G7" s="346"/>
      <c r="I7" s="242" t="s">
        <v>144</v>
      </c>
      <c r="J7" s="173"/>
      <c r="K7" s="242" t="s">
        <v>146</v>
      </c>
      <c r="L7" s="173"/>
      <c r="M7" s="242" t="s">
        <v>144</v>
      </c>
      <c r="N7" s="173"/>
      <c r="O7" s="242" t="s">
        <v>146</v>
      </c>
    </row>
    <row r="8" spans="1:16" s="16" customFormat="1">
      <c r="E8" s="289"/>
      <c r="G8" s="347" t="s">
        <v>4</v>
      </c>
      <c r="I8" s="243" t="s">
        <v>145</v>
      </c>
      <c r="J8" s="89"/>
      <c r="K8" s="243"/>
      <c r="L8" s="89"/>
      <c r="M8" s="243" t="s">
        <v>145</v>
      </c>
      <c r="N8" s="89"/>
      <c r="O8" s="243"/>
    </row>
    <row r="9" spans="1:16" s="3" customFormat="1" ht="7.5" customHeight="1">
      <c r="E9" s="290"/>
      <c r="G9" s="348"/>
      <c r="H9" s="16"/>
      <c r="I9" s="174"/>
      <c r="J9" s="89"/>
      <c r="K9" s="174"/>
      <c r="L9" s="89"/>
      <c r="M9" s="174"/>
      <c r="N9" s="89"/>
      <c r="O9" s="174"/>
    </row>
    <row r="10" spans="1:16">
      <c r="A10" s="244" t="s">
        <v>147</v>
      </c>
      <c r="B10" s="244"/>
      <c r="C10" s="244"/>
      <c r="D10" s="244"/>
      <c r="E10" s="288"/>
    </row>
    <row r="11" spans="1:16">
      <c r="A11" s="1" t="s">
        <v>6</v>
      </c>
      <c r="B11" s="1"/>
      <c r="C11" s="1"/>
      <c r="D11" s="1"/>
      <c r="E11" s="288"/>
    </row>
    <row r="12" spans="1:16">
      <c r="B12" s="2" t="s">
        <v>7</v>
      </c>
      <c r="E12" s="291" t="s">
        <v>47</v>
      </c>
      <c r="G12" s="342">
        <v>5</v>
      </c>
      <c r="I12" s="6">
        <v>177024061.86000001</v>
      </c>
      <c r="J12" s="6"/>
      <c r="K12" s="6">
        <v>172230283.02000001</v>
      </c>
      <c r="M12" s="6">
        <v>128041992.7</v>
      </c>
      <c r="O12" s="6">
        <v>149912914.09999999</v>
      </c>
    </row>
    <row r="13" spans="1:16">
      <c r="B13" s="2" t="s">
        <v>8</v>
      </c>
      <c r="E13" s="291" t="s">
        <v>88</v>
      </c>
      <c r="G13" s="342" t="s">
        <v>138</v>
      </c>
      <c r="I13" s="6">
        <v>86750713.519999996</v>
      </c>
      <c r="J13" s="6"/>
      <c r="K13" s="6">
        <v>91036222.780000001</v>
      </c>
      <c r="M13" s="6">
        <v>74262148.390000001</v>
      </c>
      <c r="O13" s="6">
        <v>78472333.069999993</v>
      </c>
    </row>
    <row r="14" spans="1:16">
      <c r="B14" s="2" t="s">
        <v>268</v>
      </c>
      <c r="E14" s="291" t="s">
        <v>91</v>
      </c>
      <c r="G14" s="342">
        <v>4</v>
      </c>
      <c r="I14" s="6">
        <v>0</v>
      </c>
      <c r="J14" s="6"/>
      <c r="K14" s="6">
        <v>0</v>
      </c>
      <c r="M14" s="6">
        <v>100500000</v>
      </c>
      <c r="O14" s="6">
        <v>44210000</v>
      </c>
    </row>
    <row r="15" spans="1:16">
      <c r="B15" s="2" t="s">
        <v>9</v>
      </c>
      <c r="E15" s="291" t="s">
        <v>83</v>
      </c>
      <c r="G15" s="342">
        <v>7</v>
      </c>
      <c r="I15" s="6">
        <v>98481887.980000004</v>
      </c>
      <c r="J15" s="6"/>
      <c r="K15" s="6">
        <v>99817042.519999996</v>
      </c>
      <c r="M15" s="6">
        <v>53755377.549999997</v>
      </c>
      <c r="O15" s="6">
        <v>61233728.869999997</v>
      </c>
    </row>
    <row r="16" spans="1:16">
      <c r="B16" s="2" t="s">
        <v>10</v>
      </c>
      <c r="E16" s="291" t="s">
        <v>92</v>
      </c>
      <c r="G16" s="342"/>
      <c r="H16" s="6"/>
      <c r="I16" s="6">
        <v>9730372.8699999992</v>
      </c>
      <c r="J16" s="6"/>
      <c r="K16" s="6">
        <v>7283226.3700000001</v>
      </c>
      <c r="M16" s="6">
        <v>1063164.99</v>
      </c>
      <c r="O16" s="6">
        <v>1518417.1300000001</v>
      </c>
      <c r="P16" s="4"/>
    </row>
    <row r="17" spans="1:15" s="1" customFormat="1">
      <c r="C17" s="1" t="s">
        <v>11</v>
      </c>
      <c r="E17" s="288"/>
      <c r="G17" s="350"/>
      <c r="H17" s="9"/>
      <c r="I17" s="175">
        <v>371987036.23000002</v>
      </c>
      <c r="J17" s="9"/>
      <c r="K17" s="175">
        <v>370366774.69</v>
      </c>
      <c r="L17" s="88"/>
      <c r="M17" s="175">
        <v>357622683.63000005</v>
      </c>
      <c r="N17" s="88"/>
      <c r="O17" s="175">
        <v>335347393.16999996</v>
      </c>
    </row>
    <row r="18" spans="1:15" s="1" customFormat="1">
      <c r="A18" s="1" t="s">
        <v>12</v>
      </c>
      <c r="E18" s="288"/>
      <c r="G18" s="350"/>
      <c r="H18" s="9"/>
      <c r="I18" s="87"/>
      <c r="J18" s="9"/>
      <c r="K18" s="87"/>
      <c r="L18" s="88"/>
      <c r="M18" s="87"/>
      <c r="N18" s="88"/>
      <c r="O18" s="87"/>
    </row>
    <row r="19" spans="1:15">
      <c r="B19" s="2" t="s">
        <v>269</v>
      </c>
      <c r="E19" s="291" t="s">
        <v>48</v>
      </c>
      <c r="G19" s="342">
        <v>8</v>
      </c>
      <c r="I19" s="6">
        <v>40250000</v>
      </c>
      <c r="J19" s="6"/>
      <c r="K19" s="6">
        <v>40250000</v>
      </c>
      <c r="M19" s="6">
        <v>38750000</v>
      </c>
      <c r="O19" s="6">
        <v>38750000</v>
      </c>
    </row>
    <row r="20" spans="1:15">
      <c r="B20" s="247" t="s">
        <v>148</v>
      </c>
      <c r="E20" s="291" t="s">
        <v>86</v>
      </c>
      <c r="G20" s="342">
        <v>9</v>
      </c>
      <c r="I20" s="6">
        <v>0</v>
      </c>
      <c r="J20" s="6"/>
      <c r="K20" s="6">
        <v>0</v>
      </c>
      <c r="M20" s="6">
        <v>168024746.81</v>
      </c>
      <c r="O20" s="6">
        <v>170754310</v>
      </c>
    </row>
    <row r="21" spans="1:15">
      <c r="B21" s="247" t="s">
        <v>312</v>
      </c>
      <c r="E21" s="291" t="s">
        <v>286</v>
      </c>
      <c r="G21" s="342">
        <v>10</v>
      </c>
      <c r="I21" s="6">
        <v>11216281.4</v>
      </c>
      <c r="J21" s="6"/>
      <c r="K21" s="6">
        <v>0</v>
      </c>
      <c r="M21" s="6">
        <v>11216281.4</v>
      </c>
      <c r="O21" s="6">
        <v>0</v>
      </c>
    </row>
    <row r="22" spans="1:15">
      <c r="B22" s="11" t="s">
        <v>262</v>
      </c>
      <c r="E22" s="291" t="s">
        <v>255</v>
      </c>
      <c r="G22" s="342" t="s">
        <v>257</v>
      </c>
      <c r="I22" s="6">
        <v>132467178.15000001</v>
      </c>
      <c r="J22" s="6"/>
      <c r="K22" s="6">
        <v>125780322.73999999</v>
      </c>
      <c r="M22" s="6">
        <v>0</v>
      </c>
      <c r="O22" s="6">
        <v>0</v>
      </c>
    </row>
    <row r="23" spans="1:15">
      <c r="B23" s="11" t="s">
        <v>267</v>
      </c>
      <c r="E23" s="291" t="s">
        <v>85</v>
      </c>
      <c r="G23" s="342" t="s">
        <v>258</v>
      </c>
      <c r="I23" s="6">
        <v>62500000</v>
      </c>
      <c r="J23" s="6"/>
      <c r="K23" s="6">
        <v>0</v>
      </c>
      <c r="M23" s="6">
        <v>0</v>
      </c>
      <c r="O23" s="6">
        <v>0</v>
      </c>
    </row>
    <row r="24" spans="1:15">
      <c r="B24" s="2" t="s">
        <v>264</v>
      </c>
      <c r="E24" s="291" t="s">
        <v>82</v>
      </c>
      <c r="G24" s="342" t="s">
        <v>294</v>
      </c>
      <c r="I24" s="6">
        <v>32186466.710000001</v>
      </c>
      <c r="J24" s="6"/>
      <c r="K24" s="6">
        <v>25917641.359999999</v>
      </c>
      <c r="M24" s="6">
        <v>12024610.779999999</v>
      </c>
      <c r="O24" s="6">
        <v>14218044.580000006</v>
      </c>
    </row>
    <row r="25" spans="1:15">
      <c r="B25" s="11" t="s">
        <v>149</v>
      </c>
      <c r="E25" s="291" t="s">
        <v>84</v>
      </c>
      <c r="G25" s="342">
        <v>14</v>
      </c>
      <c r="I25" s="6">
        <v>12362076.359999999</v>
      </c>
      <c r="J25" s="6"/>
      <c r="K25" s="6">
        <v>10806052.51</v>
      </c>
      <c r="M25" s="6">
        <v>4858513.88</v>
      </c>
      <c r="O25" s="6">
        <v>4146878.5700000012</v>
      </c>
    </row>
    <row r="26" spans="1:15">
      <c r="B26" s="11" t="s">
        <v>228</v>
      </c>
      <c r="E26" s="291" t="s">
        <v>93</v>
      </c>
      <c r="G26" s="342">
        <v>20</v>
      </c>
      <c r="I26" s="6">
        <v>4149882.4</v>
      </c>
      <c r="J26" s="6"/>
      <c r="K26" s="6">
        <v>4774785</v>
      </c>
      <c r="M26" s="6">
        <v>3498420.11</v>
      </c>
      <c r="O26" s="6">
        <v>3595141.42</v>
      </c>
    </row>
    <row r="27" spans="1:15">
      <c r="B27" s="11" t="s">
        <v>13</v>
      </c>
      <c r="E27" s="291" t="s">
        <v>94</v>
      </c>
      <c r="G27" s="351"/>
      <c r="H27" s="6"/>
      <c r="I27" s="6">
        <v>5163352.4000000004</v>
      </c>
      <c r="J27" s="6"/>
      <c r="K27" s="6">
        <v>4438425.79</v>
      </c>
      <c r="M27" s="6">
        <v>959228.1</v>
      </c>
      <c r="O27" s="6">
        <v>1239601.8499999999</v>
      </c>
    </row>
    <row r="28" spans="1:15" s="1" customFormat="1">
      <c r="C28" s="1" t="s">
        <v>14</v>
      </c>
      <c r="E28" s="288"/>
      <c r="G28" s="350"/>
      <c r="H28" s="9"/>
      <c r="I28" s="175">
        <v>300295237.41999996</v>
      </c>
      <c r="J28" s="9"/>
      <c r="K28" s="175">
        <v>211967227.40000001</v>
      </c>
      <c r="L28" s="88"/>
      <c r="M28" s="175">
        <v>239331801.08000001</v>
      </c>
      <c r="N28" s="88"/>
      <c r="O28" s="175">
        <v>232703976.41999999</v>
      </c>
    </row>
    <row r="29" spans="1:15" s="1" customFormat="1" ht="21.75" thickBot="1">
      <c r="C29" s="1" t="s">
        <v>15</v>
      </c>
      <c r="E29" s="288"/>
      <c r="G29" s="350"/>
      <c r="H29" s="9"/>
      <c r="I29" s="176">
        <v>672282273.64999998</v>
      </c>
      <c r="J29" s="9"/>
      <c r="K29" s="176">
        <v>582334002.09000003</v>
      </c>
      <c r="L29" s="88"/>
      <c r="M29" s="176">
        <v>596954484.71000004</v>
      </c>
      <c r="N29" s="88"/>
      <c r="O29" s="176">
        <v>568051369.58999991</v>
      </c>
    </row>
    <row r="30" spans="1:15" s="1" customFormat="1" ht="21.75" thickTop="1">
      <c r="E30" s="288"/>
      <c r="G30" s="350"/>
      <c r="H30" s="9"/>
      <c r="I30" s="9"/>
      <c r="J30" s="92"/>
      <c r="K30" s="9"/>
      <c r="L30" s="9"/>
      <c r="M30" s="9"/>
      <c r="N30" s="92"/>
      <c r="O30" s="9"/>
    </row>
    <row r="31" spans="1:15" s="1" customFormat="1">
      <c r="E31" s="288"/>
      <c r="G31" s="350"/>
      <c r="H31" s="9"/>
      <c r="I31" s="9"/>
      <c r="J31" s="92"/>
      <c r="K31" s="9"/>
      <c r="L31" s="9"/>
      <c r="M31" s="9"/>
      <c r="N31" s="92"/>
      <c r="O31" s="9"/>
    </row>
    <row r="32" spans="1:15" s="1" customFormat="1">
      <c r="E32" s="288"/>
      <c r="G32" s="350"/>
      <c r="H32" s="9"/>
      <c r="I32" s="9"/>
      <c r="J32" s="92"/>
      <c r="K32" s="9"/>
      <c r="L32" s="9"/>
      <c r="M32" s="9"/>
      <c r="N32" s="92"/>
      <c r="O32" s="9"/>
    </row>
    <row r="33" spans="1:15" s="3" customFormat="1" ht="7.5" customHeight="1">
      <c r="E33" s="290"/>
      <c r="G33" s="348"/>
      <c r="I33" s="170"/>
      <c r="J33" s="89"/>
      <c r="K33" s="174"/>
      <c r="L33" s="89"/>
      <c r="M33" s="170"/>
      <c r="N33" s="89"/>
      <c r="O33" s="174"/>
    </row>
    <row r="34" spans="1:15">
      <c r="A34" s="248" t="s">
        <v>150</v>
      </c>
      <c r="B34" s="1"/>
      <c r="C34" s="1"/>
      <c r="D34" s="1"/>
      <c r="E34" s="288"/>
    </row>
    <row r="35" spans="1:15">
      <c r="A35" s="1" t="s">
        <v>16</v>
      </c>
      <c r="B35" s="1"/>
      <c r="C35" s="1"/>
      <c r="D35" s="1"/>
      <c r="E35" s="288"/>
    </row>
    <row r="36" spans="1:15">
      <c r="B36" s="2" t="s">
        <v>17</v>
      </c>
      <c r="E36" s="292" t="s">
        <v>95</v>
      </c>
      <c r="G36" s="342">
        <v>15</v>
      </c>
      <c r="I36" s="6">
        <v>4697610.1500000004</v>
      </c>
      <c r="J36" s="6"/>
      <c r="K36" s="6">
        <v>710961.5</v>
      </c>
      <c r="M36" s="6">
        <v>3671375.29</v>
      </c>
      <c r="O36" s="6">
        <v>0</v>
      </c>
    </row>
    <row r="37" spans="1:15" hidden="1">
      <c r="B37" s="2" t="s">
        <v>97</v>
      </c>
      <c r="E37" s="292" t="s">
        <v>96</v>
      </c>
      <c r="G37" s="342">
        <v>0</v>
      </c>
      <c r="I37" s="6">
        <v>0</v>
      </c>
      <c r="J37" s="6"/>
      <c r="K37" s="6">
        <v>0</v>
      </c>
      <c r="M37" s="6">
        <v>0</v>
      </c>
      <c r="O37" s="6">
        <v>0</v>
      </c>
    </row>
    <row r="38" spans="1:15">
      <c r="B38" s="2" t="s">
        <v>18</v>
      </c>
      <c r="E38" s="292" t="s">
        <v>98</v>
      </c>
      <c r="G38" s="342" t="s">
        <v>295</v>
      </c>
      <c r="H38" s="6"/>
      <c r="I38" s="6">
        <v>100982470.54000001</v>
      </c>
      <c r="J38" s="6"/>
      <c r="K38" s="6">
        <v>101495553.73999999</v>
      </c>
      <c r="M38" s="6">
        <v>84763695.549999997</v>
      </c>
      <c r="O38" s="6">
        <v>85736741.809999987</v>
      </c>
    </row>
    <row r="39" spans="1:15">
      <c r="B39" s="2" t="s">
        <v>20</v>
      </c>
      <c r="E39" s="292" t="s">
        <v>102</v>
      </c>
      <c r="G39" s="342"/>
      <c r="H39" s="6"/>
      <c r="I39" s="6">
        <v>29713756.93</v>
      </c>
      <c r="J39" s="6"/>
      <c r="K39" s="6">
        <v>28186413.449999999</v>
      </c>
      <c r="M39" s="6">
        <v>3306589.18</v>
      </c>
      <c r="O39" s="6">
        <v>4049168.07</v>
      </c>
    </row>
    <row r="40" spans="1:15">
      <c r="B40" s="2" t="s">
        <v>19</v>
      </c>
      <c r="E40" s="292" t="s">
        <v>99</v>
      </c>
      <c r="H40" s="6"/>
      <c r="I40" s="6">
        <v>2886786.34</v>
      </c>
      <c r="J40" s="6"/>
      <c r="K40" s="6">
        <v>3349294.01</v>
      </c>
      <c r="M40" s="6">
        <v>2443593.66</v>
      </c>
      <c r="O40" s="6">
        <v>2867623.13</v>
      </c>
    </row>
    <row r="41" spans="1:15" hidden="1">
      <c r="B41" s="249" t="s">
        <v>151</v>
      </c>
      <c r="E41" s="292"/>
      <c r="H41" s="6"/>
      <c r="J41" s="6"/>
      <c r="L41" s="6"/>
    </row>
    <row r="42" spans="1:15" hidden="1">
      <c r="B42" s="2" t="s">
        <v>89</v>
      </c>
      <c r="E42" s="292" t="s">
        <v>101</v>
      </c>
      <c r="G42" s="342">
        <v>0</v>
      </c>
      <c r="I42" s="6">
        <v>0</v>
      </c>
      <c r="J42" s="6"/>
      <c r="K42" s="6">
        <v>0</v>
      </c>
      <c r="M42" s="6">
        <v>0</v>
      </c>
      <c r="O42" s="6">
        <v>0</v>
      </c>
    </row>
    <row r="43" spans="1:15">
      <c r="B43" s="2" t="s">
        <v>21</v>
      </c>
      <c r="E43" s="292" t="s">
        <v>103</v>
      </c>
      <c r="G43" s="342">
        <v>17</v>
      </c>
      <c r="H43" s="6"/>
      <c r="I43" s="6">
        <v>100000000</v>
      </c>
      <c r="J43" s="6"/>
      <c r="K43" s="6">
        <v>100000000</v>
      </c>
      <c r="M43" s="6">
        <v>100000000</v>
      </c>
      <c r="O43" s="6">
        <v>100000000</v>
      </c>
    </row>
    <row r="44" spans="1:15">
      <c r="B44" s="249" t="s">
        <v>151</v>
      </c>
      <c r="E44" s="292" t="s">
        <v>100</v>
      </c>
      <c r="G44" s="342">
        <v>18</v>
      </c>
      <c r="H44" s="6"/>
      <c r="I44" s="6">
        <v>1514951.82</v>
      </c>
      <c r="J44" s="6"/>
      <c r="K44" s="6">
        <v>1815446.45</v>
      </c>
      <c r="M44" s="6">
        <v>1411690.84</v>
      </c>
      <c r="O44" s="6">
        <v>1441806.2200000002</v>
      </c>
    </row>
    <row r="45" spans="1:15">
      <c r="B45" s="2" t="s">
        <v>22</v>
      </c>
      <c r="E45" s="292" t="s">
        <v>104</v>
      </c>
      <c r="H45" s="7"/>
      <c r="I45" s="6">
        <v>2663256.41</v>
      </c>
      <c r="J45" s="6"/>
      <c r="K45" s="6">
        <v>2107435.35</v>
      </c>
      <c r="M45" s="6">
        <v>2638208.35</v>
      </c>
      <c r="O45" s="6">
        <v>2082387.05</v>
      </c>
    </row>
    <row r="46" spans="1:15" s="1" customFormat="1">
      <c r="C46" s="1" t="s">
        <v>23</v>
      </c>
      <c r="E46" s="288"/>
      <c r="G46" s="350"/>
      <c r="H46" s="9"/>
      <c r="I46" s="175">
        <v>242458832.19</v>
      </c>
      <c r="J46" s="9"/>
      <c r="K46" s="175">
        <v>237665104.49999997</v>
      </c>
      <c r="L46" s="9"/>
      <c r="M46" s="175">
        <v>198235152.87</v>
      </c>
      <c r="N46" s="9"/>
      <c r="O46" s="175">
        <v>196177726.28</v>
      </c>
    </row>
    <row r="47" spans="1:15">
      <c r="A47" s="1" t="s">
        <v>140</v>
      </c>
      <c r="B47" s="1"/>
      <c r="C47" s="1"/>
      <c r="D47" s="1"/>
      <c r="E47" s="288"/>
      <c r="G47" s="352"/>
      <c r="H47" s="7"/>
      <c r="J47" s="7"/>
      <c r="L47" s="7"/>
      <c r="N47" s="7"/>
    </row>
    <row r="48" spans="1:15">
      <c r="B48" s="249" t="s">
        <v>152</v>
      </c>
      <c r="E48" s="291" t="s">
        <v>105</v>
      </c>
      <c r="G48" s="342">
        <v>18</v>
      </c>
      <c r="I48" s="6">
        <v>1931526.8</v>
      </c>
      <c r="J48" s="6"/>
      <c r="K48" s="6">
        <v>3075086.98</v>
      </c>
      <c r="M48" s="6">
        <v>1895595.02</v>
      </c>
      <c r="O48" s="6">
        <v>2961086.5999999996</v>
      </c>
    </row>
    <row r="49" spans="1:15" hidden="1">
      <c r="B49" s="2" t="s">
        <v>46</v>
      </c>
      <c r="E49" s="291" t="s">
        <v>106</v>
      </c>
      <c r="G49" s="342">
        <v>0</v>
      </c>
      <c r="I49" s="6">
        <v>0</v>
      </c>
      <c r="J49" s="6"/>
      <c r="K49" s="6">
        <v>0</v>
      </c>
      <c r="M49" s="6">
        <v>0</v>
      </c>
      <c r="O49" s="6">
        <v>0</v>
      </c>
    </row>
    <row r="50" spans="1:15" s="285" customFormat="1" hidden="1">
      <c r="B50" s="285" t="s">
        <v>278</v>
      </c>
      <c r="E50" s="291"/>
      <c r="G50" s="342"/>
      <c r="I50" s="286">
        <v>0</v>
      </c>
      <c r="J50" s="286"/>
      <c r="K50" s="286">
        <v>0</v>
      </c>
      <c r="L50" s="287"/>
      <c r="M50" s="286">
        <v>0</v>
      </c>
      <c r="N50" s="287"/>
      <c r="O50" s="286">
        <v>0</v>
      </c>
    </row>
    <row r="51" spans="1:15">
      <c r="B51" s="152" t="s">
        <v>278</v>
      </c>
      <c r="C51" s="152"/>
      <c r="D51" s="152"/>
      <c r="E51" s="291" t="s">
        <v>241</v>
      </c>
      <c r="G51" s="342"/>
      <c r="I51" s="6">
        <v>43168000</v>
      </c>
      <c r="J51" s="6"/>
      <c r="K51" s="6">
        <v>0</v>
      </c>
      <c r="M51" s="6">
        <v>0</v>
      </c>
      <c r="O51" s="6">
        <v>0</v>
      </c>
    </row>
    <row r="52" spans="1:15">
      <c r="B52" s="249" t="s">
        <v>153</v>
      </c>
      <c r="E52" s="291" t="s">
        <v>107</v>
      </c>
      <c r="G52" s="342">
        <v>19</v>
      </c>
      <c r="I52" s="6">
        <v>7946766.3399999999</v>
      </c>
      <c r="J52" s="6"/>
      <c r="K52" s="6">
        <v>7074285.0199999996</v>
      </c>
      <c r="M52" s="6">
        <v>5072795.63</v>
      </c>
      <c r="O52" s="6">
        <v>5306595</v>
      </c>
    </row>
    <row r="53" spans="1:15">
      <c r="B53" s="2" t="s">
        <v>221</v>
      </c>
      <c r="E53" s="291" t="s">
        <v>139</v>
      </c>
      <c r="I53" s="6">
        <v>1672479.33</v>
      </c>
      <c r="J53" s="6"/>
      <c r="K53" s="6">
        <v>0</v>
      </c>
      <c r="M53" s="6">
        <v>0</v>
      </c>
      <c r="O53" s="6">
        <v>0</v>
      </c>
    </row>
    <row r="54" spans="1:15">
      <c r="B54" s="2" t="s">
        <v>279</v>
      </c>
      <c r="E54" s="291" t="s">
        <v>260</v>
      </c>
      <c r="G54" s="349">
        <v>20</v>
      </c>
      <c r="I54" s="6">
        <v>4875183.1900000004</v>
      </c>
      <c r="J54" s="6"/>
      <c r="K54" s="6">
        <v>0</v>
      </c>
      <c r="M54" s="6">
        <v>0</v>
      </c>
      <c r="O54" s="6">
        <v>0</v>
      </c>
    </row>
    <row r="55" spans="1:15" s="1" customFormat="1" ht="20.25" customHeight="1">
      <c r="C55" s="1" t="s">
        <v>24</v>
      </c>
      <c r="E55" s="288"/>
      <c r="G55" s="350"/>
      <c r="H55" s="9"/>
      <c r="I55" s="175">
        <v>59593955.659999996</v>
      </c>
      <c r="J55" s="9"/>
      <c r="K55" s="175">
        <v>10149372</v>
      </c>
      <c r="L55" s="9"/>
      <c r="M55" s="175">
        <v>6968390.6500000004</v>
      </c>
      <c r="N55" s="9"/>
      <c r="O55" s="175">
        <v>8267681.5999999996</v>
      </c>
    </row>
    <row r="56" spans="1:15" s="1" customFormat="1">
      <c r="C56" s="1" t="s">
        <v>25</v>
      </c>
      <c r="E56" s="288"/>
      <c r="G56" s="350"/>
      <c r="H56" s="9"/>
      <c r="I56" s="175">
        <v>302052787.85000002</v>
      </c>
      <c r="J56" s="9"/>
      <c r="K56" s="175">
        <v>247814476.49999997</v>
      </c>
      <c r="L56" s="9"/>
      <c r="M56" s="175">
        <v>205203543.52000001</v>
      </c>
      <c r="N56" s="9"/>
      <c r="O56" s="175">
        <v>204445407.88</v>
      </c>
    </row>
    <row r="57" spans="1:15">
      <c r="A57" s="250" t="s">
        <v>154</v>
      </c>
      <c r="B57" s="1"/>
      <c r="C57" s="1"/>
      <c r="D57" s="1"/>
      <c r="E57" s="288"/>
      <c r="G57" s="351"/>
      <c r="H57" s="12"/>
      <c r="J57" s="6"/>
      <c r="L57" s="6"/>
      <c r="N57" s="6"/>
    </row>
    <row r="58" spans="1:15">
      <c r="B58" s="1" t="s">
        <v>26</v>
      </c>
      <c r="C58" s="1"/>
      <c r="D58" s="1"/>
      <c r="E58" s="288"/>
      <c r="J58" s="6"/>
      <c r="L58" s="6"/>
      <c r="N58" s="6"/>
    </row>
    <row r="59" spans="1:15">
      <c r="C59" s="2" t="s">
        <v>27</v>
      </c>
      <c r="J59" s="6"/>
      <c r="N59" s="6"/>
    </row>
    <row r="60" spans="1:15" ht="21.75" thickBot="1">
      <c r="D60" s="2" t="s">
        <v>141</v>
      </c>
      <c r="E60" s="294"/>
      <c r="G60" s="342">
        <v>22</v>
      </c>
      <c r="H60" s="6"/>
      <c r="I60" s="171">
        <v>204736151</v>
      </c>
      <c r="J60" s="6"/>
      <c r="K60" s="171">
        <v>204736151</v>
      </c>
      <c r="M60" s="171">
        <v>204736151</v>
      </c>
      <c r="O60" s="171">
        <v>204736151</v>
      </c>
    </row>
    <row r="61" spans="1:15" ht="21.75" thickTop="1">
      <c r="C61" s="2" t="s">
        <v>28</v>
      </c>
      <c r="G61" s="351"/>
      <c r="H61" s="6"/>
      <c r="J61" s="7"/>
      <c r="L61" s="6"/>
      <c r="N61" s="7"/>
    </row>
    <row r="62" spans="1:15">
      <c r="D62" s="2" t="s">
        <v>142</v>
      </c>
      <c r="E62" s="291" t="s">
        <v>49</v>
      </c>
      <c r="G62" s="342">
        <v>22</v>
      </c>
      <c r="H62" s="6"/>
      <c r="I62" s="6">
        <v>169598067.59999999</v>
      </c>
      <c r="J62" s="6"/>
      <c r="K62" s="6">
        <v>169598067.59999999</v>
      </c>
      <c r="M62" s="6">
        <v>169598067.59999999</v>
      </c>
      <c r="O62" s="6">
        <v>169598067.59999999</v>
      </c>
    </row>
    <row r="63" spans="1:15">
      <c r="B63" s="2" t="s">
        <v>29</v>
      </c>
      <c r="E63" s="291" t="s">
        <v>108</v>
      </c>
      <c r="G63" s="342">
        <v>22</v>
      </c>
      <c r="I63" s="6">
        <v>142273285.93000001</v>
      </c>
      <c r="J63" s="6"/>
      <c r="K63" s="6">
        <v>142273285.93000001</v>
      </c>
      <c r="M63" s="6">
        <v>142273285.93000001</v>
      </c>
      <c r="O63" s="6">
        <v>142273285.93000001</v>
      </c>
    </row>
    <row r="64" spans="1:15">
      <c r="B64" s="2" t="s">
        <v>30</v>
      </c>
      <c r="G64" s="352"/>
      <c r="H64" s="8"/>
      <c r="J64" s="7"/>
      <c r="L64" s="7"/>
      <c r="N64" s="6"/>
    </row>
    <row r="65" spans="2:15">
      <c r="C65" s="2" t="s">
        <v>155</v>
      </c>
      <c r="E65" s="291" t="s">
        <v>109</v>
      </c>
      <c r="G65" s="342">
        <v>24</v>
      </c>
      <c r="H65" s="8"/>
      <c r="I65" s="6">
        <v>7609206.1200000001</v>
      </c>
      <c r="J65" s="6"/>
      <c r="K65" s="6">
        <v>6201957.1500000004</v>
      </c>
      <c r="M65" s="6">
        <v>7609206.1200000001</v>
      </c>
      <c r="O65" s="6">
        <v>6201957.1500633033</v>
      </c>
    </row>
    <row r="66" spans="2:15">
      <c r="C66" s="2" t="s">
        <v>31</v>
      </c>
      <c r="E66" s="291" t="s">
        <v>110</v>
      </c>
      <c r="G66" s="352"/>
      <c r="H66" s="8"/>
      <c r="I66" s="6">
        <v>49139881.600000046</v>
      </c>
      <c r="J66" s="6"/>
      <c r="K66" s="6">
        <v>14576915.58</v>
      </c>
      <c r="M66" s="6">
        <v>72270381.540000051</v>
      </c>
      <c r="O66" s="6">
        <v>45532651.029936776</v>
      </c>
    </row>
    <row r="67" spans="2:15">
      <c r="B67" s="246" t="s">
        <v>156</v>
      </c>
      <c r="E67" s="291" t="s">
        <v>111</v>
      </c>
      <c r="G67" s="352"/>
      <c r="H67" s="8"/>
      <c r="I67" s="6">
        <v>1448506.0799999996</v>
      </c>
      <c r="J67" s="6"/>
      <c r="K67" s="6">
        <v>1688852.46</v>
      </c>
      <c r="M67" s="6">
        <v>0</v>
      </c>
      <c r="O67" s="6">
        <v>0</v>
      </c>
    </row>
    <row r="68" spans="2:15" s="1" customFormat="1">
      <c r="C68" s="245" t="s">
        <v>157</v>
      </c>
      <c r="E68" s="288"/>
      <c r="G68" s="350"/>
      <c r="H68" s="10"/>
      <c r="I68" s="177">
        <v>370068947.32999998</v>
      </c>
      <c r="J68" s="9"/>
      <c r="K68" s="177">
        <v>334339078.71999991</v>
      </c>
      <c r="L68" s="9"/>
      <c r="M68" s="177">
        <v>391750941.19000006</v>
      </c>
      <c r="N68" s="9"/>
      <c r="O68" s="177">
        <v>363605961.71000004</v>
      </c>
    </row>
    <row r="69" spans="2:15" s="1" customFormat="1">
      <c r="B69" s="249" t="s">
        <v>32</v>
      </c>
      <c r="E69" s="291" t="s">
        <v>112</v>
      </c>
      <c r="G69" s="350"/>
      <c r="H69" s="10"/>
      <c r="I69" s="172">
        <v>160538.47</v>
      </c>
      <c r="J69" s="6"/>
      <c r="K69" s="172">
        <v>180446.87</v>
      </c>
      <c r="L69" s="90"/>
      <c r="M69" s="172">
        <v>0</v>
      </c>
      <c r="N69" s="90"/>
      <c r="O69" s="172">
        <v>0</v>
      </c>
    </row>
    <row r="70" spans="2:15" s="1" customFormat="1">
      <c r="C70" s="245" t="s">
        <v>158</v>
      </c>
      <c r="E70" s="288"/>
      <c r="G70" s="350"/>
      <c r="H70" s="10"/>
      <c r="I70" s="9">
        <v>370229485.80000001</v>
      </c>
      <c r="J70" s="9"/>
      <c r="K70" s="9">
        <v>334519525.58999991</v>
      </c>
      <c r="L70" s="9"/>
      <c r="M70" s="9">
        <v>391750941.19000006</v>
      </c>
      <c r="N70" s="9"/>
      <c r="O70" s="9">
        <v>363605961.71000004</v>
      </c>
    </row>
    <row r="71" spans="2:15" s="1" customFormat="1" ht="21.75" thickBot="1">
      <c r="C71" s="245" t="s">
        <v>159</v>
      </c>
      <c r="E71" s="288"/>
      <c r="G71" s="350"/>
      <c r="H71" s="9"/>
      <c r="I71" s="176">
        <v>672282273.6500001</v>
      </c>
      <c r="J71" s="9"/>
      <c r="K71" s="176">
        <v>582334002.08999991</v>
      </c>
      <c r="L71" s="9"/>
      <c r="M71" s="176">
        <v>596954484.71000004</v>
      </c>
      <c r="N71" s="9"/>
      <c r="O71" s="176">
        <v>568051369.59000003</v>
      </c>
    </row>
    <row r="72" spans="2:15" s="1" customFormat="1" ht="21.75" thickTop="1">
      <c r="C72" s="245"/>
      <c r="E72" s="288"/>
      <c r="G72" s="350"/>
      <c r="H72" s="9"/>
      <c r="I72" s="9"/>
      <c r="J72" s="9"/>
      <c r="K72" s="9"/>
      <c r="L72" s="9"/>
      <c r="M72" s="9"/>
      <c r="N72" s="9"/>
      <c r="O72" s="9"/>
    </row>
    <row r="73" spans="2:15" s="1" customFormat="1">
      <c r="C73" s="245"/>
      <c r="E73" s="288"/>
      <c r="G73" s="350"/>
      <c r="H73" s="9"/>
      <c r="I73" s="9"/>
      <c r="J73" s="9"/>
      <c r="K73" s="9"/>
      <c r="L73" s="9"/>
      <c r="M73" s="9"/>
      <c r="N73" s="9"/>
      <c r="O73" s="9"/>
    </row>
    <row r="74" spans="2:15" s="1" customFormat="1">
      <c r="C74" s="245"/>
      <c r="E74" s="288"/>
      <c r="G74" s="350"/>
      <c r="H74" s="9"/>
      <c r="I74" s="9"/>
      <c r="J74" s="9"/>
      <c r="K74" s="9"/>
      <c r="L74" s="9"/>
      <c r="M74" s="9"/>
      <c r="N74" s="9"/>
      <c r="O74" s="9"/>
    </row>
    <row r="75" spans="2:15" s="1" customFormat="1" hidden="1">
      <c r="E75" s="288"/>
      <c r="G75" s="350"/>
      <c r="H75" s="9"/>
      <c r="I75" s="9"/>
      <c r="J75" s="9"/>
      <c r="K75" s="9"/>
      <c r="L75" s="9"/>
      <c r="M75" s="9"/>
      <c r="N75" s="9"/>
      <c r="O75" s="9"/>
    </row>
  </sheetData>
  <mergeCells count="3">
    <mergeCell ref="I5:K5"/>
    <mergeCell ref="I4:O4"/>
    <mergeCell ref="M5:O5"/>
  </mergeCells>
  <hyperlinks>
    <hyperlink ref="E12" location="'A5'!A1" display="A5"/>
    <hyperlink ref="E13" location="'D1'!G25" display="D1"/>
    <hyperlink ref="E15" location="'C1'!A1" tooltip="F" display="C1"/>
    <hyperlink ref="E16" location="'D3'!A1" display="D3"/>
    <hyperlink ref="E20" location="H!A1" display="H"/>
    <hyperlink ref="E24" location="K!A1" tooltip="F" display="K"/>
    <hyperlink ref="E25" location="L!A1" display="L"/>
    <hyperlink ref="E19" location="'A6'!A1" display="A6"/>
    <hyperlink ref="E27" location="L!A1" display="L"/>
    <hyperlink ref="E26" location="L!A1" display="L"/>
    <hyperlink ref="E36" location="AA!A1" display="AA"/>
    <hyperlink ref="E38" location="BB!A1" display="BB"/>
    <hyperlink ref="E44" location="CC!A1" display="CC"/>
    <hyperlink ref="E48" location="CC!A1" display="CC"/>
    <hyperlink ref="E49" location="CC!A1" display="CC"/>
    <hyperlink ref="E42" location="CC!A1" display="CC"/>
    <hyperlink ref="E39" location="GG!A1" display="GG"/>
    <hyperlink ref="E45" location="GG!A1" display="GG"/>
    <hyperlink ref="E43" location="CC!A1" display="CC"/>
    <hyperlink ref="E62" location="'A1'!A1" display="SE"/>
    <hyperlink ref="E52" location="JJ!A1" display="JJ"/>
    <hyperlink ref="E63" location="'A1'!A1" display="SE"/>
    <hyperlink ref="E65" location="'A1'!A1" display="SE"/>
    <hyperlink ref="E66" location="'A1'!A1" display="SE"/>
    <hyperlink ref="E67" location="'A1'!A1" display="SE"/>
    <hyperlink ref="E69" location="'A1'!A1" display="SE"/>
  </hyperlinks>
  <pageMargins left="0.70866141732283472" right="0.15748031496062992" top="0.78740157480314965" bottom="0.59055118110236227" header="0.39370078740157483" footer="0.39370078740157483"/>
  <pageSetup paperSize="9" scale="83" firstPageNumber="3" fitToHeight="8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231"/>
  <sheetViews>
    <sheetView showGridLines="0" view="pageBreakPreview" topLeftCell="A40" zoomScale="85" zoomScaleNormal="100" zoomScaleSheetLayoutView="85" workbookViewId="0">
      <selection activeCell="O12" sqref="O12"/>
    </sheetView>
  </sheetViews>
  <sheetFormatPr defaultRowHeight="21"/>
  <cols>
    <col min="1" max="1" width="3.28515625" style="23" customWidth="1"/>
    <col min="2" max="2" width="45.7109375" style="23" customWidth="1"/>
    <col min="3" max="3" width="7.140625" style="308" hidden="1" customWidth="1"/>
    <col min="4" max="4" width="5.28515625" style="33" bestFit="1" customWidth="1"/>
    <col min="5" max="5" width="0.7109375" style="33" customWidth="1"/>
    <col min="6" max="6" width="14.7109375" style="39" customWidth="1"/>
    <col min="7" max="7" width="0.7109375" style="50" customWidth="1"/>
    <col min="8" max="8" width="14.7109375" style="82" customWidth="1"/>
    <col min="9" max="9" width="0.7109375" style="23" customWidth="1"/>
    <col min="10" max="10" width="14.7109375" style="39" customWidth="1"/>
    <col min="11" max="11" width="0.7109375" style="23" customWidth="1"/>
    <col min="12" max="12" width="14.7109375" style="39" customWidth="1"/>
    <col min="13" max="13" width="2.28515625" style="23" customWidth="1"/>
    <col min="14" max="14" width="8.28515625" style="23" bestFit="1" customWidth="1"/>
    <col min="15" max="24" width="9.28515625" style="23" customWidth="1"/>
    <col min="25" max="16384" width="9.140625" style="23"/>
  </cols>
  <sheetData>
    <row r="1" spans="1:19" ht="21.75" customHeight="1">
      <c r="A1" s="1" t="s">
        <v>0</v>
      </c>
      <c r="B1" s="65"/>
      <c r="C1" s="296"/>
      <c r="D1" s="65"/>
      <c r="E1" s="65"/>
      <c r="F1" s="65"/>
      <c r="G1" s="65"/>
      <c r="H1" s="65"/>
      <c r="I1" s="65"/>
      <c r="J1" s="65"/>
      <c r="K1" s="65"/>
      <c r="L1" s="65"/>
    </row>
    <row r="2" spans="1:19" ht="21.75" customHeight="1">
      <c r="A2" s="1" t="s">
        <v>172</v>
      </c>
      <c r="B2" s="70"/>
      <c r="C2" s="297"/>
      <c r="D2" s="70"/>
      <c r="E2" s="70"/>
      <c r="F2" s="70"/>
      <c r="G2" s="70"/>
      <c r="H2" s="70"/>
      <c r="I2" s="70"/>
      <c r="J2" s="70"/>
      <c r="K2" s="70"/>
      <c r="L2" s="70"/>
    </row>
    <row r="3" spans="1:19" ht="21.75" customHeight="1">
      <c r="A3" s="53" t="s">
        <v>282</v>
      </c>
      <c r="B3" s="70"/>
      <c r="C3" s="297"/>
      <c r="D3" s="70"/>
      <c r="E3" s="70"/>
      <c r="F3" s="70"/>
      <c r="G3" s="70"/>
      <c r="H3" s="70"/>
      <c r="I3" s="70"/>
      <c r="J3" s="70"/>
      <c r="K3" s="70"/>
      <c r="L3" s="70"/>
    </row>
    <row r="4" spans="1:19" ht="3.75" customHeight="1">
      <c r="A4" s="157"/>
      <c r="B4" s="157"/>
      <c r="C4" s="298"/>
      <c r="D4" s="312"/>
      <c r="E4" s="157"/>
      <c r="F4" s="75"/>
      <c r="G4" s="157"/>
      <c r="H4" s="75"/>
      <c r="I4" s="157"/>
      <c r="J4" s="75"/>
      <c r="K4" s="157"/>
      <c r="L4" s="75"/>
    </row>
    <row r="5" spans="1:19" s="25" customFormat="1" ht="21.75" customHeight="1">
      <c r="A5" s="157"/>
      <c r="B5" s="157"/>
      <c r="C5" s="298"/>
      <c r="D5" s="312"/>
      <c r="E5" s="157"/>
      <c r="F5" s="75"/>
      <c r="G5" s="157"/>
      <c r="H5" s="75"/>
      <c r="I5" s="157"/>
      <c r="J5" s="75"/>
      <c r="K5" s="157"/>
      <c r="L5" s="80" t="s">
        <v>144</v>
      </c>
    </row>
    <row r="6" spans="1:19" s="25" customFormat="1" ht="21.75" customHeight="1">
      <c r="A6" s="157"/>
      <c r="B6" s="157"/>
      <c r="C6" s="298"/>
      <c r="D6" s="312"/>
      <c r="E6" s="157"/>
      <c r="F6" s="75"/>
      <c r="G6" s="157"/>
      <c r="H6" s="75"/>
      <c r="I6" s="157"/>
      <c r="J6" s="75"/>
      <c r="K6" s="157"/>
      <c r="L6" s="80" t="s">
        <v>145</v>
      </c>
    </row>
    <row r="7" spans="1:19" s="59" customFormat="1">
      <c r="C7" s="299"/>
      <c r="D7" s="339"/>
      <c r="E7" s="24"/>
      <c r="F7" s="367" t="s">
        <v>1</v>
      </c>
      <c r="G7" s="367"/>
      <c r="H7" s="367"/>
      <c r="I7" s="367"/>
      <c r="J7" s="367"/>
      <c r="K7" s="367"/>
      <c r="L7" s="367"/>
    </row>
    <row r="8" spans="1:19" s="59" customFormat="1">
      <c r="C8" s="299"/>
      <c r="D8" s="339"/>
      <c r="E8" s="24"/>
      <c r="F8" s="368" t="s">
        <v>2</v>
      </c>
      <c r="G8" s="368"/>
      <c r="H8" s="368"/>
      <c r="I8" s="236"/>
      <c r="J8" s="368" t="s">
        <v>3</v>
      </c>
      <c r="K8" s="368"/>
      <c r="L8" s="368"/>
    </row>
    <row r="9" spans="1:19" s="59" customFormat="1">
      <c r="C9" s="299"/>
      <c r="D9" s="341" t="s">
        <v>4</v>
      </c>
      <c r="E9" s="24"/>
      <c r="F9" s="237" t="s">
        <v>171</v>
      </c>
      <c r="G9" s="238"/>
      <c r="H9" s="237" t="s">
        <v>50</v>
      </c>
      <c r="I9" s="239"/>
      <c r="J9" s="237" t="s">
        <v>171</v>
      </c>
      <c r="K9" s="238"/>
      <c r="L9" s="237" t="s">
        <v>50</v>
      </c>
    </row>
    <row r="10" spans="1:19" s="25" customFormat="1">
      <c r="B10" s="26"/>
      <c r="C10" s="300"/>
      <c r="D10" s="342" t="s">
        <v>296</v>
      </c>
      <c r="E10" s="27"/>
      <c r="F10" s="77"/>
      <c r="G10" s="28"/>
      <c r="H10" s="77"/>
      <c r="I10" s="29"/>
      <c r="J10" s="77"/>
      <c r="K10" s="22"/>
      <c r="L10" s="81"/>
    </row>
    <row r="11" spans="1:19">
      <c r="A11" s="23" t="s">
        <v>270</v>
      </c>
      <c r="C11" s="301" t="s">
        <v>87</v>
      </c>
      <c r="D11" s="342"/>
      <c r="F11" s="13">
        <v>145698360.43000001</v>
      </c>
      <c r="G11" s="13"/>
      <c r="H11" s="13">
        <v>129610747.83000001</v>
      </c>
      <c r="I11" s="13"/>
      <c r="J11" s="13">
        <v>121222573.74000001</v>
      </c>
      <c r="K11" s="84"/>
      <c r="L11" s="13">
        <v>108471368.41999999</v>
      </c>
      <c r="P11" s="36"/>
      <c r="Q11" s="36"/>
      <c r="R11" s="36"/>
      <c r="S11" s="36"/>
    </row>
    <row r="12" spans="1:19">
      <c r="A12" s="23" t="s">
        <v>52</v>
      </c>
      <c r="C12" s="302" t="s">
        <v>113</v>
      </c>
      <c r="D12" s="340"/>
      <c r="F12" s="14">
        <v>-101775343.34999996</v>
      </c>
      <c r="G12" s="13"/>
      <c r="H12" s="14">
        <v>-96947181.74999997</v>
      </c>
      <c r="I12" s="13"/>
      <c r="J12" s="14">
        <v>-83755687.119999975</v>
      </c>
      <c r="K12" s="84"/>
      <c r="L12" s="14">
        <v>-79805822.019999981</v>
      </c>
      <c r="N12" s="36"/>
      <c r="O12" s="36"/>
      <c r="P12" s="36"/>
      <c r="Q12" s="36"/>
      <c r="R12" s="36"/>
      <c r="S12" s="36"/>
    </row>
    <row r="13" spans="1:19" s="25" customFormat="1">
      <c r="A13" s="25" t="s">
        <v>53</v>
      </c>
      <c r="C13" s="300"/>
      <c r="D13" s="37"/>
      <c r="E13" s="37"/>
      <c r="F13" s="78">
        <v>43923017.080000043</v>
      </c>
      <c r="G13" s="78"/>
      <c r="H13" s="78">
        <v>32663566.080000043</v>
      </c>
      <c r="I13" s="78"/>
      <c r="J13" s="78">
        <v>37466886.620000035</v>
      </c>
      <c r="K13" s="78"/>
      <c r="L13" s="78">
        <v>28665546.400000006</v>
      </c>
      <c r="M13" s="38"/>
      <c r="N13" s="38"/>
      <c r="O13" s="38"/>
      <c r="P13" s="62"/>
      <c r="Q13" s="62"/>
      <c r="R13" s="62"/>
      <c r="S13" s="62"/>
    </row>
    <row r="14" spans="1:19">
      <c r="A14" s="23" t="s">
        <v>160</v>
      </c>
      <c r="C14" s="302" t="s">
        <v>114</v>
      </c>
      <c r="D14" s="340"/>
      <c r="F14" s="13">
        <v>1299013.3199999991</v>
      </c>
      <c r="G14" s="13"/>
      <c r="H14" s="13">
        <v>1232738.5599999996</v>
      </c>
      <c r="I14" s="13"/>
      <c r="J14" s="13">
        <v>2398873.5</v>
      </c>
      <c r="K14" s="13"/>
      <c r="L14" s="13">
        <v>1113578.9100000001</v>
      </c>
      <c r="M14" s="39"/>
      <c r="N14" s="39"/>
      <c r="O14" s="39"/>
      <c r="P14" s="36"/>
      <c r="Q14" s="36"/>
      <c r="R14" s="36"/>
      <c r="S14" s="36"/>
    </row>
    <row r="15" spans="1:19" s="356" customFormat="1" hidden="1">
      <c r="A15" s="356" t="s">
        <v>222</v>
      </c>
      <c r="C15" s="362"/>
      <c r="D15" s="357"/>
      <c r="E15" s="358"/>
      <c r="F15" s="359">
        <v>0</v>
      </c>
      <c r="G15" s="359"/>
      <c r="H15" s="359">
        <v>0</v>
      </c>
      <c r="I15" s="359"/>
      <c r="J15" s="359">
        <v>0</v>
      </c>
      <c r="K15" s="359"/>
      <c r="L15" s="359">
        <v>0</v>
      </c>
      <c r="M15" s="361"/>
      <c r="N15" s="361"/>
      <c r="O15" s="361"/>
      <c r="P15" s="360"/>
      <c r="Q15" s="360"/>
      <c r="R15" s="360"/>
      <c r="S15" s="360"/>
    </row>
    <row r="16" spans="1:19">
      <c r="A16" s="23" t="s">
        <v>55</v>
      </c>
      <c r="C16" s="302" t="s">
        <v>116</v>
      </c>
      <c r="D16" s="340"/>
      <c r="F16" s="13">
        <v>-18140826.689999998</v>
      </c>
      <c r="G16" s="13"/>
      <c r="H16" s="13">
        <v>-13153064.170000002</v>
      </c>
      <c r="I16" s="13"/>
      <c r="J16" s="13">
        <v>-10628234.34</v>
      </c>
      <c r="K16" s="13"/>
      <c r="L16" s="13">
        <v>-9146616.6500000022</v>
      </c>
      <c r="M16" s="39"/>
      <c r="N16" s="36"/>
      <c r="O16" s="39"/>
      <c r="P16" s="36"/>
      <c r="Q16" s="36"/>
      <c r="R16" s="36"/>
      <c r="S16" s="36"/>
    </row>
    <row r="17" spans="1:19">
      <c r="A17" s="23" t="s">
        <v>56</v>
      </c>
      <c r="C17" s="302" t="s">
        <v>117</v>
      </c>
      <c r="D17" s="340"/>
      <c r="F17" s="13">
        <v>-21684003.270000003</v>
      </c>
      <c r="G17" s="13"/>
      <c r="H17" s="13">
        <v>-21396686.520000003</v>
      </c>
      <c r="I17" s="13"/>
      <c r="J17" s="13">
        <v>-15468544.16</v>
      </c>
      <c r="K17" s="13"/>
      <c r="L17" s="13">
        <v>-15225069.709999997</v>
      </c>
      <c r="M17" s="39"/>
      <c r="N17" s="36"/>
      <c r="O17" s="39"/>
      <c r="P17" s="36"/>
      <c r="Q17" s="36"/>
      <c r="R17" s="36"/>
      <c r="S17" s="36"/>
    </row>
    <row r="18" spans="1:19">
      <c r="A18" s="23" t="s">
        <v>323</v>
      </c>
      <c r="C18" s="363"/>
      <c r="D18" s="340"/>
      <c r="F18" s="13">
        <v>0</v>
      </c>
      <c r="G18" s="13"/>
      <c r="H18" s="13">
        <v>0</v>
      </c>
      <c r="I18" s="13"/>
      <c r="J18" s="13">
        <v>-2729563.19</v>
      </c>
      <c r="K18" s="13"/>
      <c r="L18" s="13">
        <v>0</v>
      </c>
      <c r="M18" s="39"/>
      <c r="N18" s="36"/>
      <c r="O18" s="39"/>
      <c r="P18" s="36"/>
      <c r="Q18" s="36"/>
      <c r="R18" s="36"/>
      <c r="S18" s="36"/>
    </row>
    <row r="19" spans="1:19">
      <c r="A19" s="23" t="s">
        <v>57</v>
      </c>
      <c r="C19" s="302" t="s">
        <v>118</v>
      </c>
      <c r="D19" s="340"/>
      <c r="F19" s="13">
        <v>-438066.92999999993</v>
      </c>
      <c r="G19" s="13"/>
      <c r="H19" s="13">
        <v>-1613561.5499999998</v>
      </c>
      <c r="I19" s="13"/>
      <c r="J19" s="13">
        <v>-1543638.0600000005</v>
      </c>
      <c r="K19" s="84"/>
      <c r="L19" s="13">
        <v>-1213307.1100000001</v>
      </c>
      <c r="M19" s="39"/>
      <c r="N19" s="39"/>
      <c r="O19" s="39"/>
      <c r="P19" s="36"/>
      <c r="Q19" s="36"/>
      <c r="R19" s="36"/>
      <c r="S19" s="36"/>
    </row>
    <row r="20" spans="1:19" s="25" customFormat="1">
      <c r="A20" s="25" t="s">
        <v>218</v>
      </c>
      <c r="C20" s="302"/>
      <c r="D20" s="37"/>
      <c r="E20" s="37"/>
      <c r="F20" s="71">
        <v>4959133.5100000426</v>
      </c>
      <c r="G20" s="85"/>
      <c r="H20" s="71">
        <v>-2267007.5999999596</v>
      </c>
      <c r="I20" s="85"/>
      <c r="J20" s="71">
        <v>9495780.3700000346</v>
      </c>
      <c r="K20" s="85"/>
      <c r="L20" s="71">
        <v>4194131.8400000064</v>
      </c>
      <c r="M20" s="38"/>
      <c r="N20" s="38"/>
      <c r="O20" s="38"/>
      <c r="P20" s="62"/>
      <c r="Q20" s="62"/>
      <c r="R20" s="62"/>
      <c r="S20" s="62"/>
    </row>
    <row r="21" spans="1:19">
      <c r="A21" s="23" t="s">
        <v>161</v>
      </c>
      <c r="C21" s="302" t="s">
        <v>119</v>
      </c>
      <c r="D21" s="342"/>
      <c r="F21" s="14">
        <v>-2935252.9400000013</v>
      </c>
      <c r="G21" s="13"/>
      <c r="H21" s="14">
        <v>-929115.21999999974</v>
      </c>
      <c r="I21" s="13"/>
      <c r="J21" s="14">
        <v>-2478108.79</v>
      </c>
      <c r="K21" s="84"/>
      <c r="L21" s="14">
        <v>-873529.75</v>
      </c>
      <c r="M21" s="39"/>
      <c r="N21" s="39"/>
      <c r="O21" s="39"/>
      <c r="P21" s="36"/>
      <c r="Q21" s="36"/>
      <c r="R21" s="36"/>
      <c r="S21" s="36"/>
    </row>
    <row r="22" spans="1:19" s="25" customFormat="1">
      <c r="A22" s="25" t="s">
        <v>246</v>
      </c>
      <c r="C22" s="300"/>
      <c r="D22" s="37"/>
      <c r="E22" s="37"/>
      <c r="F22" s="58">
        <v>2023880.5700000413</v>
      </c>
      <c r="G22" s="85"/>
      <c r="H22" s="58">
        <v>-3196122.8199999593</v>
      </c>
      <c r="I22" s="85"/>
      <c r="J22" s="58">
        <v>7017671.5800000345</v>
      </c>
      <c r="K22" s="85"/>
      <c r="L22" s="58">
        <v>3320602.0900000064</v>
      </c>
      <c r="M22" s="38"/>
      <c r="N22" s="38"/>
      <c r="O22" s="38"/>
      <c r="P22" s="62"/>
      <c r="Q22" s="62"/>
      <c r="R22" s="62"/>
      <c r="S22" s="62"/>
    </row>
    <row r="23" spans="1:19" s="25" customFormat="1">
      <c r="A23" s="25" t="s">
        <v>248</v>
      </c>
      <c r="C23" s="300"/>
      <c r="D23" s="37"/>
      <c r="E23" s="37"/>
      <c r="F23" s="55"/>
      <c r="G23" s="55"/>
      <c r="H23" s="55"/>
      <c r="I23" s="55"/>
      <c r="J23" s="55"/>
      <c r="K23" s="55"/>
      <c r="L23" s="55"/>
      <c r="M23" s="38"/>
      <c r="N23" s="38"/>
      <c r="O23" s="38"/>
      <c r="P23" s="62"/>
      <c r="Q23" s="62"/>
      <c r="R23" s="62"/>
      <c r="S23" s="62"/>
    </row>
    <row r="24" spans="1:19" s="25" customFormat="1">
      <c r="A24" s="295" t="s">
        <v>287</v>
      </c>
      <c r="C24" s="300"/>
      <c r="D24" s="37"/>
      <c r="E24" s="37"/>
      <c r="F24" s="55"/>
      <c r="G24" s="55"/>
      <c r="H24" s="55"/>
      <c r="I24" s="55"/>
      <c r="J24" s="55"/>
      <c r="K24" s="55"/>
      <c r="L24" s="55"/>
      <c r="M24" s="38"/>
      <c r="N24" s="38"/>
      <c r="O24" s="38"/>
      <c r="P24" s="62"/>
      <c r="Q24" s="62"/>
      <c r="R24" s="62"/>
      <c r="S24" s="62"/>
    </row>
    <row r="25" spans="1:19" s="25" customFormat="1">
      <c r="A25" s="23" t="s">
        <v>288</v>
      </c>
      <c r="C25" s="300" t="s">
        <v>120</v>
      </c>
      <c r="D25" s="37"/>
      <c r="E25" s="37"/>
      <c r="F25" s="13">
        <v>0</v>
      </c>
      <c r="G25" s="13"/>
      <c r="H25" s="13">
        <v>-543813.38</v>
      </c>
      <c r="I25" s="13"/>
      <c r="J25" s="13">
        <v>0</v>
      </c>
      <c r="K25" s="13"/>
      <c r="L25" s="13">
        <v>-382994.42</v>
      </c>
      <c r="M25" s="38"/>
      <c r="N25" s="38"/>
      <c r="O25" s="38"/>
      <c r="P25" s="62"/>
      <c r="Q25" s="62"/>
      <c r="R25" s="62"/>
      <c r="S25" s="62"/>
    </row>
    <row r="26" spans="1:19">
      <c r="A26" s="233" t="s">
        <v>162</v>
      </c>
      <c r="C26" s="300"/>
      <c r="D26" s="37"/>
      <c r="E26" s="37"/>
      <c r="F26" s="13"/>
      <c r="G26" s="13"/>
      <c r="H26" s="13"/>
      <c r="I26" s="13"/>
      <c r="J26" s="13"/>
      <c r="K26" s="13"/>
      <c r="L26" s="13"/>
      <c r="M26" s="39"/>
      <c r="N26" s="39"/>
      <c r="O26" s="39"/>
      <c r="P26" s="36"/>
      <c r="Q26" s="36"/>
      <c r="R26" s="36"/>
      <c r="S26" s="36"/>
    </row>
    <row r="27" spans="1:19">
      <c r="A27" s="104" t="s">
        <v>198</v>
      </c>
      <c r="B27" s="104"/>
      <c r="C27" s="300"/>
      <c r="D27" s="37"/>
      <c r="E27" s="37"/>
      <c r="F27" s="13"/>
      <c r="G27" s="13"/>
      <c r="H27" s="13"/>
      <c r="I27" s="13"/>
      <c r="J27" s="13"/>
      <c r="K27" s="13"/>
      <c r="L27" s="13"/>
      <c r="M27" s="39"/>
      <c r="N27" s="39"/>
      <c r="O27" s="39"/>
      <c r="P27" s="36"/>
      <c r="Q27" s="36"/>
      <c r="R27" s="36"/>
      <c r="S27" s="36"/>
    </row>
    <row r="28" spans="1:19">
      <c r="A28" s="104" t="s">
        <v>168</v>
      </c>
      <c r="B28" s="104"/>
      <c r="C28" s="300" t="s">
        <v>129</v>
      </c>
      <c r="D28" s="37"/>
      <c r="E28" s="37"/>
      <c r="F28" s="13">
        <v>-143.73000000001048</v>
      </c>
      <c r="G28" s="13"/>
      <c r="H28" s="13">
        <v>31975.139999999898</v>
      </c>
      <c r="I28" s="13"/>
      <c r="J28" s="13">
        <v>0</v>
      </c>
      <c r="K28" s="84"/>
      <c r="L28" s="13">
        <v>0</v>
      </c>
      <c r="M28" s="39"/>
      <c r="N28" s="39"/>
      <c r="O28" s="39"/>
      <c r="P28" s="36"/>
      <c r="Q28" s="36"/>
      <c r="R28" s="36"/>
      <c r="S28" s="36"/>
    </row>
    <row r="29" spans="1:19" s="25" customFormat="1">
      <c r="A29" s="25" t="s">
        <v>297</v>
      </c>
      <c r="C29" s="300"/>
      <c r="D29" s="37"/>
      <c r="E29" s="37"/>
      <c r="F29" s="158">
        <v>-143.73000000001048</v>
      </c>
      <c r="G29" s="55"/>
      <c r="H29" s="158">
        <v>-511838.24000000011</v>
      </c>
      <c r="I29" s="55"/>
      <c r="J29" s="158">
        <v>0</v>
      </c>
      <c r="K29" s="55"/>
      <c r="L29" s="158">
        <v>-382994.42</v>
      </c>
      <c r="M29" s="38"/>
      <c r="N29" s="38"/>
      <c r="O29" s="38"/>
      <c r="P29" s="62"/>
      <c r="Q29" s="62"/>
      <c r="R29" s="62"/>
      <c r="S29" s="62"/>
    </row>
    <row r="30" spans="1:19" s="64" customFormat="1" ht="21" customHeight="1" thickBot="1">
      <c r="A30" s="25" t="s">
        <v>247</v>
      </c>
      <c r="C30" s="303"/>
      <c r="F30" s="56">
        <v>2023736.8400000413</v>
      </c>
      <c r="G30" s="85"/>
      <c r="H30" s="56">
        <v>-3707961.0599999595</v>
      </c>
      <c r="I30" s="85"/>
      <c r="J30" s="56">
        <v>7017671.5800000345</v>
      </c>
      <c r="K30" s="85"/>
      <c r="L30" s="56">
        <v>2937607.6700000064</v>
      </c>
      <c r="P30" s="62"/>
      <c r="Q30" s="62"/>
      <c r="R30" s="62"/>
      <c r="S30" s="62"/>
    </row>
    <row r="31" spans="1:19" s="42" customFormat="1" ht="12.75" customHeight="1" thickTop="1">
      <c r="A31" s="23"/>
      <c r="C31" s="304"/>
      <c r="F31" s="79"/>
      <c r="G31" s="86"/>
      <c r="H31" s="240"/>
      <c r="I31" s="79"/>
      <c r="J31" s="79"/>
      <c r="K31" s="79"/>
      <c r="L31" s="79"/>
      <c r="P31" s="36"/>
      <c r="Q31" s="36"/>
      <c r="R31" s="36"/>
      <c r="S31" s="36"/>
    </row>
    <row r="32" spans="1:19">
      <c r="A32" s="17" t="s">
        <v>166</v>
      </c>
      <c r="B32" s="106"/>
      <c r="C32" s="300"/>
      <c r="D32" s="37"/>
      <c r="E32" s="37"/>
      <c r="F32" s="13"/>
      <c r="G32" s="13"/>
      <c r="H32" s="13"/>
      <c r="I32" s="13"/>
      <c r="J32" s="13"/>
      <c r="K32" s="13"/>
      <c r="L32" s="13"/>
      <c r="M32" s="39"/>
      <c r="N32" s="39"/>
      <c r="O32" s="39"/>
      <c r="P32" s="36"/>
      <c r="Q32" s="36"/>
      <c r="R32" s="36"/>
      <c r="S32" s="36"/>
    </row>
    <row r="33" spans="1:19">
      <c r="A33" s="232"/>
      <c r="B33" s="234" t="s">
        <v>59</v>
      </c>
      <c r="C33" s="305"/>
      <c r="D33" s="37"/>
      <c r="E33" s="37"/>
      <c r="F33" s="13">
        <v>2030314.1900000414</v>
      </c>
      <c r="G33" s="13"/>
      <c r="H33" s="13">
        <v>-3174528.7699999595</v>
      </c>
      <c r="I33" s="13"/>
      <c r="J33" s="13">
        <v>7017671.5800000345</v>
      </c>
      <c r="K33" s="13"/>
      <c r="L33" s="13">
        <v>3320602.0900000064</v>
      </c>
      <c r="M33" s="39"/>
      <c r="N33" s="39"/>
      <c r="O33" s="39"/>
      <c r="P33" s="36"/>
      <c r="Q33" s="36"/>
      <c r="R33" s="36"/>
      <c r="S33" s="36"/>
    </row>
    <row r="34" spans="1:19">
      <c r="A34" s="232"/>
      <c r="B34" s="235" t="s">
        <v>32</v>
      </c>
      <c r="C34" s="305" t="s">
        <v>121</v>
      </c>
      <c r="D34" s="37"/>
      <c r="E34" s="37"/>
      <c r="F34" s="13">
        <v>-6433.6200000000008</v>
      </c>
      <c r="G34" s="13"/>
      <c r="H34" s="13">
        <v>-21594.050000000003</v>
      </c>
      <c r="I34" s="13"/>
      <c r="J34" s="13">
        <v>0</v>
      </c>
      <c r="K34" s="84"/>
      <c r="L34" s="13">
        <v>0</v>
      </c>
      <c r="M34" s="39"/>
      <c r="N34" s="39"/>
      <c r="O34" s="39"/>
      <c r="P34" s="36"/>
      <c r="Q34" s="36"/>
      <c r="R34" s="36"/>
      <c r="S34" s="36"/>
    </row>
    <row r="35" spans="1:19" s="25" customFormat="1" ht="21.75" thickBot="1">
      <c r="A35" s="61"/>
      <c r="B35" s="61"/>
      <c r="C35" s="306"/>
      <c r="D35" s="61"/>
      <c r="E35" s="37"/>
      <c r="F35" s="57">
        <v>2023880.5700000413</v>
      </c>
      <c r="G35" s="55"/>
      <c r="H35" s="57">
        <v>-3196122.8199999593</v>
      </c>
      <c r="I35" s="55"/>
      <c r="J35" s="57">
        <v>7017671.5800000345</v>
      </c>
      <c r="K35" s="55"/>
      <c r="L35" s="57">
        <v>3320602.0900000064</v>
      </c>
      <c r="M35" s="46"/>
      <c r="N35" s="38"/>
      <c r="O35" s="38"/>
      <c r="P35" s="62"/>
      <c r="Q35" s="62"/>
      <c r="R35" s="62"/>
      <c r="S35" s="62"/>
    </row>
    <row r="36" spans="1:19" ht="21.75" thickTop="1">
      <c r="A36" s="17" t="s">
        <v>167</v>
      </c>
      <c r="B36" s="105"/>
      <c r="C36" s="307"/>
      <c r="D36" s="34"/>
      <c r="E36" s="37"/>
      <c r="F36" s="13"/>
      <c r="G36" s="13"/>
      <c r="H36" s="13"/>
      <c r="I36" s="13"/>
      <c r="J36" s="13"/>
      <c r="K36" s="13"/>
      <c r="L36" s="13"/>
      <c r="M36" s="44"/>
      <c r="N36" s="39"/>
      <c r="O36" s="39"/>
      <c r="P36" s="36"/>
      <c r="Q36" s="36"/>
      <c r="R36" s="36"/>
      <c r="S36" s="36"/>
    </row>
    <row r="37" spans="1:19">
      <c r="A37" s="105"/>
      <c r="B37" s="235" t="s">
        <v>59</v>
      </c>
      <c r="C37" s="307"/>
      <c r="D37" s="34"/>
      <c r="E37" s="37"/>
      <c r="F37" s="13">
        <v>2030170.4600000414</v>
      </c>
      <c r="G37" s="13"/>
      <c r="H37" s="13">
        <v>-3686367.0099999597</v>
      </c>
      <c r="I37" s="13"/>
      <c r="J37" s="13">
        <v>7017671.5800000345</v>
      </c>
      <c r="K37" s="13"/>
      <c r="L37" s="13">
        <v>2937607.6700000064</v>
      </c>
      <c r="M37" s="44"/>
      <c r="N37" s="39"/>
      <c r="O37" s="39"/>
      <c r="P37" s="36"/>
      <c r="Q37" s="36"/>
      <c r="R37" s="36"/>
      <c r="S37" s="36"/>
    </row>
    <row r="38" spans="1:19">
      <c r="A38" s="103"/>
      <c r="B38" s="235" t="s">
        <v>32</v>
      </c>
      <c r="C38" s="305" t="s">
        <v>121</v>
      </c>
      <c r="D38" s="34"/>
      <c r="E38" s="37"/>
      <c r="F38" s="13">
        <v>-6433.6200000000008</v>
      </c>
      <c r="G38" s="13"/>
      <c r="H38" s="13">
        <v>-21594.050000000003</v>
      </c>
      <c r="I38" s="13"/>
      <c r="J38" s="13">
        <v>0</v>
      </c>
      <c r="K38" s="84"/>
      <c r="L38" s="13">
        <v>0</v>
      </c>
      <c r="M38" s="44"/>
      <c r="N38" s="39"/>
      <c r="O38" s="39"/>
      <c r="P38" s="36"/>
      <c r="Q38" s="36"/>
      <c r="R38" s="36"/>
      <c r="S38" s="36"/>
    </row>
    <row r="39" spans="1:19" s="25" customFormat="1" ht="21.75" thickBot="1">
      <c r="A39" s="61"/>
      <c r="B39" s="61"/>
      <c r="C39" s="306"/>
      <c r="D39" s="61"/>
      <c r="E39" s="37"/>
      <c r="F39" s="57">
        <v>2023736.8400000413</v>
      </c>
      <c r="G39" s="55"/>
      <c r="H39" s="57">
        <v>-3707961.0599999595</v>
      </c>
      <c r="I39" s="55"/>
      <c r="J39" s="57">
        <v>7017671.5800000345</v>
      </c>
      <c r="K39" s="55"/>
      <c r="L39" s="57">
        <v>2937607.6700000064</v>
      </c>
      <c r="M39" s="46"/>
      <c r="N39" s="38"/>
      <c r="O39" s="38"/>
      <c r="P39" s="62"/>
      <c r="Q39" s="62"/>
      <c r="R39" s="62"/>
      <c r="S39" s="62"/>
    </row>
    <row r="40" spans="1:19" ht="21.75" thickTop="1">
      <c r="A40" s="106" t="s">
        <v>289</v>
      </c>
      <c r="B40" s="106"/>
      <c r="C40" s="300"/>
      <c r="D40" s="342">
        <v>23</v>
      </c>
      <c r="E40" s="37"/>
      <c r="F40" s="13"/>
      <c r="G40" s="13"/>
      <c r="H40" s="13"/>
      <c r="I40" s="13"/>
      <c r="J40" s="13"/>
      <c r="K40" s="13"/>
      <c r="L40" s="13"/>
      <c r="M40" s="44"/>
      <c r="N40" s="39"/>
      <c r="O40" s="39"/>
      <c r="P40" s="36"/>
      <c r="Q40" s="36"/>
      <c r="R40" s="36"/>
      <c r="S40" s="36"/>
    </row>
    <row r="41" spans="1:19" s="25" customFormat="1" ht="22.5" customHeight="1" thickBot="1">
      <c r="A41" s="232"/>
      <c r="B41" s="232" t="s">
        <v>290</v>
      </c>
      <c r="C41" s="300"/>
      <c r="D41" s="342"/>
      <c r="E41" s="37"/>
      <c r="F41" s="159">
        <v>1E-3</v>
      </c>
      <c r="G41" s="160"/>
      <c r="H41" s="252">
        <v>-2E-3</v>
      </c>
      <c r="I41" s="160"/>
      <c r="J41" s="159">
        <v>4.0000000000000001E-3</v>
      </c>
      <c r="K41" s="160"/>
      <c r="L41" s="159">
        <v>2E-3</v>
      </c>
      <c r="M41" s="46"/>
      <c r="N41" s="38"/>
      <c r="O41" s="38"/>
      <c r="P41" s="36"/>
      <c r="Q41" s="36"/>
      <c r="R41" s="36"/>
      <c r="S41" s="36"/>
    </row>
    <row r="42" spans="1:19" s="25" customFormat="1" ht="22.5" thickTop="1" thickBot="1">
      <c r="A42" s="232"/>
      <c r="B42" s="105" t="s">
        <v>265</v>
      </c>
      <c r="C42" s="300"/>
      <c r="D42" s="37"/>
      <c r="E42" s="37"/>
      <c r="F42" s="161">
        <v>1695981</v>
      </c>
      <c r="G42" s="162"/>
      <c r="H42" s="161">
        <v>1695980.676</v>
      </c>
      <c r="I42" s="162"/>
      <c r="J42" s="161">
        <v>1695981</v>
      </c>
      <c r="K42" s="162"/>
      <c r="L42" s="161">
        <v>1695980.676</v>
      </c>
      <c r="M42" s="46"/>
      <c r="N42" s="38"/>
      <c r="O42" s="38"/>
      <c r="P42" s="36"/>
      <c r="Q42" s="36"/>
      <c r="R42" s="36"/>
      <c r="S42" s="36"/>
    </row>
    <row r="43" spans="1:19" ht="21.75" thickTop="1">
      <c r="F43" s="82"/>
      <c r="G43" s="47"/>
      <c r="I43" s="48"/>
      <c r="J43" s="82"/>
      <c r="K43" s="48"/>
      <c r="L43" s="82"/>
      <c r="M43" s="39"/>
      <c r="N43" s="39"/>
      <c r="O43" s="39"/>
      <c r="P43" s="39"/>
      <c r="Q43" s="39"/>
    </row>
    <row r="44" spans="1:19">
      <c r="F44" s="82"/>
      <c r="G44" s="47"/>
      <c r="I44" s="48"/>
      <c r="J44" s="82"/>
      <c r="K44" s="48"/>
      <c r="L44" s="82"/>
      <c r="M44" s="39"/>
      <c r="N44" s="39"/>
      <c r="O44" s="39"/>
      <c r="P44" s="39"/>
      <c r="Q44" s="39"/>
    </row>
    <row r="45" spans="1:19">
      <c r="F45" s="82"/>
      <c r="G45" s="47"/>
      <c r="I45" s="48"/>
      <c r="J45" s="82"/>
      <c r="K45" s="48"/>
      <c r="L45" s="82"/>
      <c r="M45" s="39"/>
      <c r="N45" s="39"/>
      <c r="O45" s="39"/>
      <c r="P45" s="39"/>
      <c r="Q45" s="39"/>
    </row>
    <row r="46" spans="1:19">
      <c r="F46" s="82"/>
      <c r="G46" s="47"/>
      <c r="I46" s="48"/>
      <c r="J46" s="82"/>
      <c r="K46" s="48"/>
      <c r="L46" s="82"/>
      <c r="M46" s="39"/>
      <c r="N46" s="39"/>
      <c r="O46" s="39"/>
      <c r="P46" s="39"/>
      <c r="Q46" s="39"/>
    </row>
    <row r="47" spans="1:19">
      <c r="F47" s="82"/>
      <c r="G47" s="47"/>
      <c r="I47" s="48"/>
      <c r="J47" s="82"/>
      <c r="K47" s="48"/>
      <c r="L47" s="82"/>
      <c r="M47" s="39"/>
      <c r="N47" s="39"/>
      <c r="O47" s="39"/>
      <c r="P47" s="39"/>
      <c r="Q47" s="39"/>
    </row>
    <row r="48" spans="1:19">
      <c r="F48" s="82"/>
      <c r="G48" s="47"/>
      <c r="I48" s="48"/>
      <c r="J48" s="82"/>
      <c r="K48" s="48"/>
      <c r="L48" s="82"/>
      <c r="M48" s="39"/>
      <c r="N48" s="39"/>
      <c r="O48" s="39"/>
      <c r="P48" s="39"/>
      <c r="Q48" s="39"/>
    </row>
    <row r="49" spans="6:17">
      <c r="F49" s="82"/>
      <c r="G49" s="47"/>
      <c r="I49" s="48"/>
      <c r="J49" s="82"/>
      <c r="K49" s="48"/>
      <c r="L49" s="82"/>
      <c r="M49" s="39"/>
      <c r="N49" s="39"/>
      <c r="O49" s="39"/>
      <c r="P49" s="39"/>
      <c r="Q49" s="39"/>
    </row>
    <row r="50" spans="6:17">
      <c r="F50" s="82"/>
      <c r="G50" s="47"/>
      <c r="I50" s="48"/>
      <c r="J50" s="82"/>
      <c r="K50" s="48"/>
      <c r="L50" s="82"/>
      <c r="M50" s="39"/>
      <c r="N50" s="39"/>
      <c r="O50" s="39"/>
      <c r="P50" s="39"/>
      <c r="Q50" s="39"/>
    </row>
    <row r="51" spans="6:17">
      <c r="F51" s="82"/>
      <c r="G51" s="47"/>
      <c r="I51" s="48"/>
      <c r="J51" s="82"/>
      <c r="K51" s="48"/>
      <c r="L51" s="82"/>
      <c r="M51" s="39"/>
      <c r="N51" s="39"/>
      <c r="O51" s="39"/>
      <c r="P51" s="39"/>
      <c r="Q51" s="39"/>
    </row>
    <row r="52" spans="6:17">
      <c r="F52" s="82"/>
      <c r="G52" s="47"/>
      <c r="I52" s="48"/>
      <c r="J52" s="82"/>
      <c r="K52" s="48"/>
      <c r="L52" s="82"/>
      <c r="M52" s="39"/>
      <c r="N52" s="39"/>
      <c r="O52" s="39"/>
      <c r="P52" s="39"/>
      <c r="Q52" s="39"/>
    </row>
    <row r="53" spans="6:17">
      <c r="F53" s="82"/>
      <c r="G53" s="47"/>
      <c r="I53" s="48"/>
      <c r="J53" s="82"/>
      <c r="K53" s="48"/>
      <c r="L53" s="82"/>
      <c r="M53" s="39"/>
      <c r="N53" s="39"/>
      <c r="O53" s="39"/>
      <c r="P53" s="39"/>
      <c r="Q53" s="39"/>
    </row>
    <row r="54" spans="6:17">
      <c r="F54" s="82"/>
      <c r="G54" s="47"/>
      <c r="I54" s="48"/>
      <c r="J54" s="82"/>
      <c r="K54" s="48"/>
      <c r="L54" s="82"/>
      <c r="M54" s="39"/>
      <c r="N54" s="39"/>
      <c r="O54" s="39"/>
      <c r="P54" s="39"/>
      <c r="Q54" s="39"/>
    </row>
    <row r="55" spans="6:17">
      <c r="F55" s="82"/>
      <c r="G55" s="47"/>
      <c r="I55" s="48"/>
      <c r="J55" s="82"/>
      <c r="K55" s="48"/>
      <c r="L55" s="82"/>
      <c r="M55" s="39"/>
      <c r="N55" s="39"/>
      <c r="O55" s="39"/>
      <c r="P55" s="39"/>
      <c r="Q55" s="39"/>
    </row>
    <row r="56" spans="6:17">
      <c r="F56" s="82"/>
      <c r="G56" s="47"/>
      <c r="I56" s="48"/>
      <c r="J56" s="82"/>
      <c r="K56" s="48"/>
      <c r="L56" s="82"/>
      <c r="M56" s="39"/>
      <c r="N56" s="39"/>
      <c r="O56" s="39"/>
      <c r="P56" s="39"/>
      <c r="Q56" s="39"/>
    </row>
    <row r="57" spans="6:17">
      <c r="F57" s="82"/>
      <c r="G57" s="47"/>
      <c r="I57" s="48"/>
      <c r="J57" s="82"/>
      <c r="K57" s="48"/>
      <c r="L57" s="82"/>
      <c r="M57" s="39"/>
      <c r="N57" s="39"/>
      <c r="O57" s="39"/>
      <c r="P57" s="39"/>
      <c r="Q57" s="39"/>
    </row>
    <row r="58" spans="6:17">
      <c r="F58" s="82"/>
      <c r="G58" s="47"/>
      <c r="I58" s="48"/>
      <c r="J58" s="82"/>
      <c r="K58" s="48"/>
      <c r="L58" s="82"/>
      <c r="M58" s="39"/>
      <c r="N58" s="39"/>
      <c r="O58" s="39"/>
      <c r="P58" s="39"/>
      <c r="Q58" s="39"/>
    </row>
    <row r="59" spans="6:17">
      <c r="F59" s="82"/>
      <c r="G59" s="47"/>
      <c r="I59" s="48"/>
      <c r="J59" s="82"/>
      <c r="K59" s="48"/>
      <c r="L59" s="82"/>
      <c r="M59" s="39"/>
      <c r="N59" s="39"/>
      <c r="O59" s="39"/>
      <c r="P59" s="39"/>
      <c r="Q59" s="39"/>
    </row>
    <row r="60" spans="6:17">
      <c r="F60" s="82"/>
      <c r="G60" s="47"/>
      <c r="I60" s="48"/>
      <c r="J60" s="82"/>
      <c r="K60" s="48"/>
      <c r="L60" s="82"/>
      <c r="M60" s="39"/>
      <c r="N60" s="39"/>
      <c r="O60" s="39"/>
      <c r="P60" s="39"/>
      <c r="Q60" s="39"/>
    </row>
    <row r="61" spans="6:17">
      <c r="F61" s="82"/>
      <c r="G61" s="47"/>
      <c r="I61" s="48"/>
      <c r="J61" s="82"/>
      <c r="K61" s="48"/>
      <c r="L61" s="82"/>
      <c r="M61" s="39"/>
      <c r="N61" s="39"/>
      <c r="O61" s="39"/>
      <c r="P61" s="39"/>
      <c r="Q61" s="39"/>
    </row>
    <row r="62" spans="6:17">
      <c r="F62" s="82"/>
      <c r="G62" s="47"/>
      <c r="I62" s="48"/>
      <c r="J62" s="82"/>
      <c r="K62" s="48"/>
      <c r="L62" s="82"/>
      <c r="M62" s="39"/>
      <c r="N62" s="39"/>
      <c r="O62" s="39"/>
      <c r="P62" s="39"/>
      <c r="Q62" s="39"/>
    </row>
    <row r="63" spans="6:17">
      <c r="F63" s="82"/>
      <c r="G63" s="47"/>
      <c r="I63" s="48"/>
      <c r="J63" s="82"/>
      <c r="K63" s="48"/>
      <c r="L63" s="82"/>
      <c r="M63" s="39"/>
      <c r="N63" s="39"/>
      <c r="O63" s="39"/>
      <c r="P63" s="39"/>
      <c r="Q63" s="39"/>
    </row>
    <row r="64" spans="6:17">
      <c r="F64" s="82"/>
      <c r="G64" s="47"/>
      <c r="I64" s="48"/>
      <c r="J64" s="82"/>
      <c r="K64" s="48"/>
      <c r="L64" s="82"/>
      <c r="M64" s="39"/>
      <c r="N64" s="39"/>
      <c r="O64" s="39"/>
      <c r="P64" s="39"/>
      <c r="Q64" s="39"/>
    </row>
    <row r="65" spans="6:17">
      <c r="F65" s="82"/>
      <c r="G65" s="47"/>
      <c r="I65" s="48"/>
      <c r="J65" s="82"/>
      <c r="K65" s="48"/>
      <c r="L65" s="82"/>
      <c r="M65" s="39"/>
      <c r="N65" s="39"/>
      <c r="O65" s="39"/>
      <c r="P65" s="39"/>
      <c r="Q65" s="39"/>
    </row>
    <row r="66" spans="6:17">
      <c r="F66" s="82"/>
      <c r="G66" s="47"/>
      <c r="I66" s="48"/>
      <c r="J66" s="82"/>
      <c r="K66" s="48"/>
      <c r="L66" s="82"/>
      <c r="M66" s="39"/>
      <c r="N66" s="39"/>
      <c r="O66" s="39"/>
      <c r="P66" s="39"/>
      <c r="Q66" s="39"/>
    </row>
    <row r="67" spans="6:17">
      <c r="F67" s="82"/>
      <c r="G67" s="47"/>
      <c r="I67" s="48"/>
      <c r="J67" s="82"/>
      <c r="K67" s="48"/>
      <c r="L67" s="82"/>
      <c r="M67" s="39"/>
      <c r="N67" s="39"/>
      <c r="O67" s="39"/>
      <c r="P67" s="39"/>
      <c r="Q67" s="39"/>
    </row>
    <row r="68" spans="6:17">
      <c r="F68" s="82"/>
      <c r="G68" s="47"/>
      <c r="I68" s="48"/>
      <c r="J68" s="82"/>
      <c r="K68" s="48"/>
      <c r="L68" s="82"/>
      <c r="M68" s="39"/>
      <c r="N68" s="39"/>
      <c r="O68" s="39"/>
      <c r="P68" s="39"/>
      <c r="Q68" s="39"/>
    </row>
    <row r="69" spans="6:17">
      <c r="F69" s="82"/>
      <c r="G69" s="47"/>
      <c r="I69" s="48"/>
      <c r="J69" s="82"/>
      <c r="K69" s="48"/>
      <c r="L69" s="82"/>
      <c r="M69" s="39"/>
      <c r="N69" s="39"/>
      <c r="O69" s="39"/>
      <c r="P69" s="39"/>
      <c r="Q69" s="39"/>
    </row>
    <row r="70" spans="6:17">
      <c r="F70" s="82"/>
      <c r="G70" s="47"/>
      <c r="I70" s="48"/>
      <c r="J70" s="82"/>
      <c r="K70" s="48"/>
      <c r="L70" s="82"/>
      <c r="M70" s="39"/>
      <c r="N70" s="39"/>
      <c r="O70" s="39"/>
      <c r="P70" s="39"/>
      <c r="Q70" s="39"/>
    </row>
    <row r="71" spans="6:17">
      <c r="F71" s="82"/>
      <c r="G71" s="47"/>
      <c r="I71" s="48"/>
      <c r="J71" s="82"/>
      <c r="K71" s="48"/>
      <c r="L71" s="82"/>
      <c r="M71" s="39"/>
      <c r="N71" s="39"/>
      <c r="O71" s="39"/>
      <c r="P71" s="39"/>
      <c r="Q71" s="39"/>
    </row>
    <row r="72" spans="6:17">
      <c r="F72" s="82"/>
      <c r="G72" s="47"/>
      <c r="I72" s="48"/>
      <c r="J72" s="82"/>
      <c r="K72" s="48"/>
      <c r="L72" s="82"/>
      <c r="M72" s="39"/>
      <c r="N72" s="39"/>
      <c r="O72" s="39"/>
      <c r="P72" s="39"/>
      <c r="Q72" s="39"/>
    </row>
    <row r="73" spans="6:17">
      <c r="F73" s="82"/>
      <c r="G73" s="47"/>
      <c r="I73" s="48"/>
      <c r="J73" s="82"/>
      <c r="K73" s="48"/>
      <c r="L73" s="82"/>
      <c r="M73" s="39"/>
      <c r="N73" s="39"/>
      <c r="O73" s="39"/>
      <c r="P73" s="39"/>
      <c r="Q73" s="39"/>
    </row>
    <row r="74" spans="6:17">
      <c r="F74" s="82"/>
      <c r="G74" s="47"/>
      <c r="I74" s="48"/>
      <c r="J74" s="82"/>
      <c r="K74" s="48"/>
      <c r="L74" s="82"/>
      <c r="M74" s="39"/>
      <c r="N74" s="39"/>
      <c r="O74" s="39"/>
      <c r="P74" s="39"/>
      <c r="Q74" s="39"/>
    </row>
    <row r="75" spans="6:17">
      <c r="F75" s="82"/>
      <c r="G75" s="47"/>
      <c r="I75" s="48"/>
      <c r="J75" s="82"/>
      <c r="K75" s="48"/>
      <c r="L75" s="82"/>
      <c r="M75" s="39"/>
      <c r="N75" s="39"/>
      <c r="O75" s="39"/>
      <c r="P75" s="39"/>
      <c r="Q75" s="39"/>
    </row>
    <row r="76" spans="6:17">
      <c r="F76" s="82"/>
      <c r="G76" s="47"/>
      <c r="I76" s="48"/>
      <c r="J76" s="82"/>
      <c r="K76" s="48"/>
      <c r="L76" s="82"/>
      <c r="M76" s="39"/>
      <c r="N76" s="39"/>
      <c r="O76" s="39"/>
      <c r="P76" s="39"/>
      <c r="Q76" s="39"/>
    </row>
    <row r="77" spans="6:17">
      <c r="F77" s="82"/>
      <c r="G77" s="47"/>
      <c r="I77" s="48"/>
      <c r="J77" s="82"/>
      <c r="K77" s="48"/>
      <c r="L77" s="82"/>
      <c r="M77" s="39"/>
      <c r="N77" s="39"/>
      <c r="O77" s="39"/>
      <c r="P77" s="39"/>
      <c r="Q77" s="39"/>
    </row>
    <row r="78" spans="6:17">
      <c r="F78" s="82"/>
      <c r="G78" s="47"/>
      <c r="I78" s="48"/>
      <c r="J78" s="82"/>
      <c r="K78" s="48"/>
      <c r="L78" s="82"/>
      <c r="M78" s="39"/>
      <c r="N78" s="39"/>
      <c r="O78" s="39"/>
      <c r="P78" s="39"/>
      <c r="Q78" s="39"/>
    </row>
    <row r="79" spans="6:17">
      <c r="F79" s="82"/>
      <c r="G79" s="47"/>
      <c r="I79" s="48"/>
      <c r="J79" s="82"/>
      <c r="K79" s="48"/>
      <c r="L79" s="82"/>
      <c r="M79" s="39"/>
      <c r="N79" s="39"/>
      <c r="O79" s="39"/>
      <c r="P79" s="39"/>
      <c r="Q79" s="39"/>
    </row>
    <row r="80" spans="6:17">
      <c r="F80" s="82"/>
      <c r="G80" s="47"/>
      <c r="I80" s="48"/>
      <c r="J80" s="82"/>
      <c r="K80" s="48"/>
      <c r="L80" s="82"/>
      <c r="M80" s="39"/>
      <c r="N80" s="39"/>
      <c r="O80" s="39"/>
      <c r="P80" s="39"/>
      <c r="Q80" s="39"/>
    </row>
    <row r="81" spans="6:17">
      <c r="F81" s="82"/>
      <c r="G81" s="47"/>
      <c r="I81" s="48"/>
      <c r="J81" s="82"/>
      <c r="K81" s="48"/>
      <c r="L81" s="82"/>
      <c r="M81" s="39"/>
      <c r="N81" s="39"/>
      <c r="O81" s="39"/>
      <c r="P81" s="39"/>
      <c r="Q81" s="39"/>
    </row>
    <row r="82" spans="6:17">
      <c r="F82" s="82"/>
      <c r="G82" s="47"/>
      <c r="I82" s="48"/>
      <c r="J82" s="82"/>
      <c r="K82" s="48"/>
      <c r="L82" s="82"/>
      <c r="M82" s="39"/>
      <c r="N82" s="39"/>
      <c r="O82" s="39"/>
      <c r="P82" s="39"/>
      <c r="Q82" s="39"/>
    </row>
    <row r="83" spans="6:17">
      <c r="F83" s="82"/>
      <c r="G83" s="47"/>
      <c r="I83" s="48"/>
      <c r="J83" s="82"/>
      <c r="K83" s="48"/>
      <c r="L83" s="82"/>
      <c r="M83" s="39"/>
      <c r="N83" s="39"/>
      <c r="O83" s="39"/>
      <c r="P83" s="39"/>
      <c r="Q83" s="39"/>
    </row>
    <row r="84" spans="6:17">
      <c r="F84" s="82"/>
      <c r="G84" s="47"/>
      <c r="I84" s="48"/>
      <c r="J84" s="82"/>
      <c r="K84" s="48"/>
      <c r="L84" s="82"/>
      <c r="M84" s="39"/>
      <c r="N84" s="39"/>
      <c r="O84" s="39"/>
      <c r="P84" s="39"/>
      <c r="Q84" s="39"/>
    </row>
    <row r="85" spans="6:17">
      <c r="F85" s="82"/>
      <c r="G85" s="47"/>
      <c r="I85" s="48"/>
      <c r="J85" s="82"/>
      <c r="K85" s="48"/>
      <c r="L85" s="82"/>
      <c r="M85" s="39"/>
      <c r="N85" s="39"/>
      <c r="O85" s="39"/>
      <c r="P85" s="39"/>
      <c r="Q85" s="39"/>
    </row>
    <row r="86" spans="6:17">
      <c r="F86" s="82"/>
      <c r="G86" s="47"/>
      <c r="I86" s="48"/>
      <c r="J86" s="82"/>
      <c r="K86" s="48"/>
      <c r="L86" s="82"/>
      <c r="M86" s="39"/>
      <c r="N86" s="39"/>
      <c r="O86" s="39"/>
      <c r="P86" s="39"/>
      <c r="Q86" s="39"/>
    </row>
    <row r="87" spans="6:17">
      <c r="F87" s="82"/>
      <c r="G87" s="47"/>
      <c r="I87" s="48"/>
      <c r="J87" s="82"/>
      <c r="K87" s="48"/>
      <c r="L87" s="82"/>
      <c r="M87" s="39"/>
      <c r="N87" s="39"/>
      <c r="O87" s="39"/>
      <c r="P87" s="39"/>
      <c r="Q87" s="39"/>
    </row>
    <row r="88" spans="6:17">
      <c r="F88" s="82"/>
      <c r="G88" s="47"/>
      <c r="I88" s="48"/>
      <c r="J88" s="82"/>
      <c r="K88" s="48"/>
      <c r="L88" s="82"/>
      <c r="M88" s="39"/>
      <c r="N88" s="39"/>
      <c r="O88" s="39"/>
      <c r="P88" s="39"/>
      <c r="Q88" s="39"/>
    </row>
    <row r="89" spans="6:17">
      <c r="F89" s="82"/>
      <c r="G89" s="47"/>
      <c r="I89" s="48"/>
      <c r="J89" s="82"/>
      <c r="K89" s="48"/>
      <c r="L89" s="82"/>
      <c r="M89" s="39"/>
      <c r="N89" s="39"/>
      <c r="O89" s="39"/>
      <c r="P89" s="39"/>
      <c r="Q89" s="39"/>
    </row>
    <row r="90" spans="6:17">
      <c r="F90" s="82"/>
      <c r="G90" s="47"/>
      <c r="I90" s="48"/>
      <c r="J90" s="82"/>
      <c r="K90" s="48"/>
      <c r="L90" s="82"/>
      <c r="M90" s="39"/>
      <c r="N90" s="39"/>
      <c r="O90" s="39"/>
      <c r="P90" s="39"/>
      <c r="Q90" s="39"/>
    </row>
    <row r="91" spans="6:17">
      <c r="F91" s="82"/>
      <c r="G91" s="47"/>
      <c r="I91" s="48"/>
      <c r="J91" s="82"/>
      <c r="K91" s="48"/>
      <c r="L91" s="82"/>
      <c r="M91" s="39"/>
      <c r="N91" s="39"/>
      <c r="O91" s="39"/>
      <c r="P91" s="39"/>
      <c r="Q91" s="39"/>
    </row>
    <row r="92" spans="6:17">
      <c r="F92" s="82"/>
      <c r="G92" s="47"/>
      <c r="I92" s="48"/>
      <c r="J92" s="82"/>
      <c r="K92" s="48"/>
      <c r="L92" s="82"/>
      <c r="M92" s="39"/>
      <c r="N92" s="39"/>
      <c r="O92" s="39"/>
      <c r="P92" s="39"/>
      <c r="Q92" s="39"/>
    </row>
    <row r="93" spans="6:17">
      <c r="F93" s="82"/>
      <c r="G93" s="47"/>
      <c r="I93" s="48"/>
      <c r="J93" s="82"/>
      <c r="K93" s="48"/>
      <c r="L93" s="82"/>
      <c r="M93" s="39"/>
      <c r="N93" s="39"/>
      <c r="O93" s="39"/>
      <c r="P93" s="39"/>
      <c r="Q93" s="39"/>
    </row>
    <row r="94" spans="6:17">
      <c r="F94" s="82"/>
      <c r="G94" s="47"/>
      <c r="I94" s="48"/>
      <c r="J94" s="82"/>
      <c r="K94" s="48"/>
      <c r="L94" s="82"/>
      <c r="M94" s="39"/>
      <c r="N94" s="39"/>
      <c r="O94" s="39"/>
      <c r="P94" s="39"/>
      <c r="Q94" s="39"/>
    </row>
    <row r="95" spans="6:17">
      <c r="F95" s="82"/>
      <c r="G95" s="47"/>
      <c r="I95" s="48"/>
      <c r="J95" s="82"/>
      <c r="K95" s="48"/>
      <c r="L95" s="82"/>
      <c r="M95" s="39"/>
      <c r="N95" s="39"/>
      <c r="O95" s="39"/>
      <c r="P95" s="39"/>
      <c r="Q95" s="39"/>
    </row>
    <row r="96" spans="6:17">
      <c r="F96" s="82"/>
      <c r="G96" s="47"/>
      <c r="I96" s="48"/>
      <c r="J96" s="82"/>
      <c r="K96" s="48"/>
      <c r="L96" s="82"/>
      <c r="M96" s="39"/>
      <c r="N96" s="39"/>
      <c r="O96" s="39"/>
      <c r="P96" s="39"/>
      <c r="Q96" s="39"/>
    </row>
    <row r="97" spans="6:17">
      <c r="F97" s="82"/>
      <c r="G97" s="47"/>
      <c r="I97" s="48"/>
      <c r="J97" s="82"/>
      <c r="K97" s="48"/>
      <c r="L97" s="82"/>
      <c r="M97" s="39"/>
      <c r="N97" s="39"/>
      <c r="O97" s="39"/>
      <c r="P97" s="39"/>
      <c r="Q97" s="39"/>
    </row>
    <row r="98" spans="6:17">
      <c r="F98" s="82"/>
      <c r="G98" s="47"/>
      <c r="I98" s="48"/>
      <c r="J98" s="82"/>
      <c r="K98" s="48"/>
      <c r="L98" s="82"/>
      <c r="M98" s="39"/>
      <c r="N98" s="39"/>
      <c r="O98" s="39"/>
      <c r="P98" s="39"/>
      <c r="Q98" s="39"/>
    </row>
    <row r="99" spans="6:17">
      <c r="F99" s="82"/>
      <c r="G99" s="47"/>
      <c r="I99" s="48"/>
      <c r="J99" s="82"/>
      <c r="K99" s="48"/>
      <c r="L99" s="82"/>
      <c r="M99" s="39"/>
      <c r="N99" s="39"/>
      <c r="O99" s="39"/>
      <c r="P99" s="39"/>
      <c r="Q99" s="39"/>
    </row>
    <row r="100" spans="6:17">
      <c r="F100" s="82"/>
      <c r="G100" s="47"/>
      <c r="I100" s="48"/>
      <c r="J100" s="82"/>
      <c r="K100" s="48"/>
      <c r="L100" s="82"/>
      <c r="M100" s="39"/>
      <c r="N100" s="39"/>
      <c r="O100" s="39"/>
      <c r="P100" s="39"/>
      <c r="Q100" s="39"/>
    </row>
    <row r="101" spans="6:17">
      <c r="F101" s="82"/>
      <c r="G101" s="47"/>
      <c r="I101" s="48"/>
      <c r="J101" s="82"/>
      <c r="K101" s="48"/>
      <c r="L101" s="82"/>
      <c r="M101" s="39"/>
      <c r="N101" s="39"/>
      <c r="O101" s="39"/>
      <c r="P101" s="39"/>
      <c r="Q101" s="39"/>
    </row>
    <row r="102" spans="6:17">
      <c r="F102" s="82"/>
      <c r="G102" s="47"/>
      <c r="I102" s="48"/>
      <c r="J102" s="82"/>
      <c r="K102" s="48"/>
      <c r="L102" s="82"/>
      <c r="M102" s="39"/>
      <c r="N102" s="39"/>
      <c r="O102" s="39"/>
      <c r="P102" s="39"/>
      <c r="Q102" s="39"/>
    </row>
    <row r="103" spans="6:17">
      <c r="F103" s="82"/>
      <c r="G103" s="47"/>
      <c r="I103" s="48"/>
      <c r="J103" s="82"/>
      <c r="K103" s="48"/>
      <c r="L103" s="82"/>
      <c r="M103" s="39"/>
      <c r="N103" s="39"/>
      <c r="O103" s="39"/>
      <c r="P103" s="39"/>
      <c r="Q103" s="39"/>
    </row>
    <row r="104" spans="6:17">
      <c r="F104" s="82"/>
      <c r="G104" s="47"/>
      <c r="I104" s="48"/>
      <c r="J104" s="82"/>
      <c r="K104" s="48"/>
      <c r="L104" s="82"/>
      <c r="M104" s="39"/>
      <c r="N104" s="39"/>
      <c r="O104" s="39"/>
      <c r="P104" s="39"/>
      <c r="Q104" s="39"/>
    </row>
    <row r="105" spans="6:17">
      <c r="F105" s="82"/>
      <c r="G105" s="47"/>
      <c r="I105" s="48"/>
      <c r="J105" s="82"/>
      <c r="K105" s="48"/>
      <c r="L105" s="82"/>
      <c r="M105" s="39"/>
      <c r="N105" s="39"/>
      <c r="O105" s="39"/>
      <c r="P105" s="39"/>
      <c r="Q105" s="39"/>
    </row>
    <row r="106" spans="6:17">
      <c r="F106" s="82"/>
      <c r="G106" s="47"/>
      <c r="I106" s="48"/>
      <c r="J106" s="82"/>
      <c r="K106" s="48"/>
      <c r="L106" s="82"/>
      <c r="M106" s="39"/>
      <c r="N106" s="39"/>
      <c r="O106" s="39"/>
      <c r="P106" s="39"/>
      <c r="Q106" s="39"/>
    </row>
    <row r="107" spans="6:17">
      <c r="F107" s="82"/>
      <c r="G107" s="47"/>
      <c r="I107" s="48"/>
      <c r="J107" s="82"/>
      <c r="K107" s="48"/>
      <c r="L107" s="82"/>
      <c r="M107" s="39"/>
      <c r="N107" s="39"/>
      <c r="O107" s="39"/>
      <c r="P107" s="39"/>
      <c r="Q107" s="39"/>
    </row>
    <row r="108" spans="6:17">
      <c r="F108" s="82"/>
      <c r="G108" s="47"/>
      <c r="I108" s="48"/>
      <c r="J108" s="82"/>
      <c r="K108" s="48"/>
      <c r="L108" s="82"/>
      <c r="M108" s="39"/>
      <c r="N108" s="39"/>
      <c r="O108" s="39"/>
      <c r="P108" s="39"/>
      <c r="Q108" s="39"/>
    </row>
    <row r="109" spans="6:17">
      <c r="F109" s="82"/>
      <c r="G109" s="47"/>
      <c r="I109" s="48"/>
      <c r="J109" s="82"/>
      <c r="K109" s="48"/>
      <c r="L109" s="82"/>
      <c r="M109" s="39"/>
      <c r="N109" s="39"/>
      <c r="O109" s="39"/>
      <c r="P109" s="39"/>
      <c r="Q109" s="39"/>
    </row>
    <row r="110" spans="6:17">
      <c r="F110" s="82"/>
      <c r="G110" s="47"/>
      <c r="I110" s="48"/>
      <c r="J110" s="82"/>
      <c r="K110" s="48"/>
      <c r="L110" s="82"/>
      <c r="M110" s="39"/>
      <c r="N110" s="39"/>
      <c r="O110" s="39"/>
      <c r="P110" s="39"/>
      <c r="Q110" s="39"/>
    </row>
    <row r="111" spans="6:17">
      <c r="F111" s="82"/>
      <c r="G111" s="47"/>
      <c r="I111" s="48"/>
      <c r="J111" s="82"/>
      <c r="K111" s="48"/>
      <c r="L111" s="82"/>
      <c r="M111" s="39"/>
      <c r="N111" s="39"/>
      <c r="O111" s="39"/>
      <c r="P111" s="39"/>
      <c r="Q111" s="39"/>
    </row>
    <row r="112" spans="6:17">
      <c r="F112" s="82"/>
      <c r="G112" s="47"/>
      <c r="I112" s="48"/>
      <c r="J112" s="82"/>
      <c r="K112" s="48"/>
      <c r="L112" s="82"/>
      <c r="M112" s="39"/>
      <c r="N112" s="39"/>
      <c r="O112" s="39"/>
      <c r="P112" s="39"/>
      <c r="Q112" s="39"/>
    </row>
    <row r="113" spans="6:17">
      <c r="F113" s="82"/>
      <c r="G113" s="47"/>
      <c r="I113" s="48"/>
      <c r="J113" s="82"/>
      <c r="K113" s="48"/>
      <c r="L113" s="82"/>
      <c r="M113" s="39"/>
      <c r="N113" s="39"/>
      <c r="O113" s="39"/>
      <c r="P113" s="39"/>
      <c r="Q113" s="39"/>
    </row>
    <row r="114" spans="6:17">
      <c r="F114" s="82"/>
      <c r="G114" s="47"/>
      <c r="I114" s="48"/>
      <c r="J114" s="82"/>
      <c r="K114" s="48"/>
      <c r="L114" s="82"/>
      <c r="M114" s="39"/>
      <c r="N114" s="39"/>
      <c r="O114" s="39"/>
      <c r="P114" s="39"/>
      <c r="Q114" s="39"/>
    </row>
    <row r="115" spans="6:17">
      <c r="F115" s="82"/>
      <c r="G115" s="47"/>
      <c r="I115" s="48"/>
      <c r="J115" s="82"/>
      <c r="K115" s="48"/>
      <c r="L115" s="82"/>
      <c r="M115" s="39"/>
      <c r="N115" s="39"/>
      <c r="O115" s="39"/>
      <c r="P115" s="39"/>
      <c r="Q115" s="39"/>
    </row>
    <row r="116" spans="6:17">
      <c r="F116" s="82"/>
      <c r="G116" s="47"/>
      <c r="I116" s="48"/>
      <c r="J116" s="82"/>
      <c r="K116" s="48"/>
      <c r="L116" s="82"/>
      <c r="M116" s="39"/>
      <c r="N116" s="39"/>
      <c r="O116" s="39"/>
      <c r="P116" s="39"/>
      <c r="Q116" s="39"/>
    </row>
    <row r="117" spans="6:17">
      <c r="F117" s="82"/>
      <c r="G117" s="47"/>
      <c r="I117" s="48"/>
      <c r="J117" s="82"/>
      <c r="K117" s="48"/>
      <c r="L117" s="82"/>
      <c r="M117" s="39"/>
      <c r="N117" s="39"/>
      <c r="O117" s="39"/>
      <c r="P117" s="39"/>
      <c r="Q117" s="39"/>
    </row>
    <row r="118" spans="6:17">
      <c r="F118" s="82"/>
      <c r="G118" s="47"/>
      <c r="I118" s="48"/>
      <c r="J118" s="82"/>
      <c r="K118" s="48"/>
      <c r="L118" s="82"/>
      <c r="M118" s="39"/>
      <c r="N118" s="39"/>
      <c r="O118" s="39"/>
      <c r="P118" s="39"/>
      <c r="Q118" s="39"/>
    </row>
    <row r="119" spans="6:17">
      <c r="F119" s="82"/>
      <c r="G119" s="47"/>
      <c r="I119" s="48"/>
      <c r="J119" s="82"/>
      <c r="K119" s="48"/>
      <c r="L119" s="82"/>
      <c r="M119" s="39"/>
      <c r="N119" s="39"/>
      <c r="O119" s="39"/>
      <c r="P119" s="39"/>
      <c r="Q119" s="39"/>
    </row>
    <row r="120" spans="6:17">
      <c r="F120" s="82"/>
      <c r="G120" s="47"/>
      <c r="I120" s="48"/>
      <c r="J120" s="82"/>
      <c r="K120" s="48"/>
      <c r="L120" s="82"/>
      <c r="M120" s="39"/>
      <c r="N120" s="39"/>
      <c r="O120" s="39"/>
      <c r="P120" s="39"/>
      <c r="Q120" s="39"/>
    </row>
    <row r="121" spans="6:17">
      <c r="F121" s="82"/>
      <c r="G121" s="47"/>
      <c r="I121" s="48"/>
      <c r="J121" s="82"/>
      <c r="K121" s="48"/>
      <c r="L121" s="82"/>
      <c r="M121" s="39"/>
      <c r="N121" s="39"/>
      <c r="O121" s="39"/>
      <c r="P121" s="39"/>
      <c r="Q121" s="39"/>
    </row>
    <row r="122" spans="6:17">
      <c r="F122" s="82"/>
      <c r="G122" s="47"/>
      <c r="I122" s="48"/>
      <c r="J122" s="82"/>
      <c r="K122" s="48"/>
      <c r="L122" s="82"/>
      <c r="M122" s="39"/>
      <c r="N122" s="39"/>
      <c r="O122" s="39"/>
      <c r="P122" s="39"/>
      <c r="Q122" s="39"/>
    </row>
    <row r="123" spans="6:17">
      <c r="F123" s="82"/>
      <c r="G123" s="47"/>
      <c r="I123" s="48"/>
      <c r="J123" s="82"/>
      <c r="K123" s="48"/>
      <c r="L123" s="82"/>
      <c r="M123" s="39"/>
      <c r="N123" s="39"/>
      <c r="O123" s="39"/>
      <c r="P123" s="39"/>
      <c r="Q123" s="39"/>
    </row>
    <row r="124" spans="6:17">
      <c r="F124" s="82"/>
      <c r="G124" s="47"/>
      <c r="I124" s="48"/>
      <c r="J124" s="82"/>
      <c r="K124" s="48"/>
      <c r="L124" s="82"/>
      <c r="M124" s="39"/>
      <c r="N124" s="39"/>
      <c r="O124" s="39"/>
      <c r="P124" s="39"/>
      <c r="Q124" s="39"/>
    </row>
    <row r="125" spans="6:17">
      <c r="F125" s="82"/>
      <c r="G125" s="47"/>
      <c r="I125" s="48"/>
      <c r="J125" s="82"/>
      <c r="K125" s="48"/>
      <c r="L125" s="82"/>
      <c r="M125" s="39"/>
      <c r="N125" s="39"/>
      <c r="O125" s="39"/>
      <c r="P125" s="39"/>
      <c r="Q125" s="39"/>
    </row>
    <row r="126" spans="6:17">
      <c r="F126" s="82"/>
      <c r="G126" s="47"/>
      <c r="I126" s="48"/>
      <c r="J126" s="82"/>
      <c r="K126" s="48"/>
      <c r="L126" s="82"/>
      <c r="M126" s="39"/>
      <c r="N126" s="39"/>
      <c r="O126" s="39"/>
      <c r="P126" s="39"/>
      <c r="Q126" s="39"/>
    </row>
    <row r="127" spans="6:17">
      <c r="F127" s="82"/>
      <c r="G127" s="47"/>
      <c r="I127" s="48"/>
      <c r="J127" s="82"/>
      <c r="K127" s="48"/>
      <c r="L127" s="82"/>
      <c r="M127" s="39"/>
      <c r="N127" s="39"/>
      <c r="O127" s="39"/>
      <c r="P127" s="39"/>
      <c r="Q127" s="39"/>
    </row>
    <row r="128" spans="6:17">
      <c r="F128" s="82"/>
      <c r="G128" s="47"/>
      <c r="I128" s="48"/>
      <c r="J128" s="82"/>
      <c r="K128" s="48"/>
      <c r="L128" s="82"/>
      <c r="M128" s="39"/>
      <c r="N128" s="39"/>
      <c r="O128" s="39"/>
      <c r="P128" s="39"/>
      <c r="Q128" s="39"/>
    </row>
    <row r="129" spans="6:17">
      <c r="F129" s="82"/>
      <c r="G129" s="47"/>
      <c r="I129" s="48"/>
      <c r="J129" s="82"/>
      <c r="K129" s="48"/>
      <c r="L129" s="82"/>
      <c r="M129" s="39"/>
      <c r="N129" s="39"/>
      <c r="O129" s="39"/>
      <c r="P129" s="39"/>
      <c r="Q129" s="39"/>
    </row>
    <row r="130" spans="6:17">
      <c r="F130" s="82"/>
      <c r="G130" s="47"/>
      <c r="I130" s="48"/>
      <c r="J130" s="82"/>
      <c r="K130" s="48"/>
      <c r="L130" s="82"/>
      <c r="M130" s="39"/>
      <c r="N130" s="39"/>
      <c r="O130" s="39"/>
      <c r="P130" s="39"/>
      <c r="Q130" s="39"/>
    </row>
    <row r="131" spans="6:17">
      <c r="F131" s="82"/>
      <c r="G131" s="47"/>
      <c r="I131" s="48"/>
      <c r="J131" s="82"/>
      <c r="K131" s="48"/>
      <c r="L131" s="82"/>
      <c r="M131" s="39"/>
      <c r="N131" s="39"/>
      <c r="O131" s="39"/>
      <c r="P131" s="39"/>
      <c r="Q131" s="39"/>
    </row>
    <row r="132" spans="6:17">
      <c r="F132" s="82"/>
      <c r="G132" s="47"/>
      <c r="I132" s="48"/>
      <c r="J132" s="82"/>
      <c r="K132" s="48"/>
      <c r="L132" s="82"/>
      <c r="M132" s="39"/>
      <c r="N132" s="39"/>
      <c r="O132" s="39"/>
      <c r="P132" s="39"/>
      <c r="Q132" s="39"/>
    </row>
    <row r="133" spans="6:17">
      <c r="F133" s="82"/>
      <c r="G133" s="47"/>
      <c r="I133" s="48"/>
      <c r="J133" s="82"/>
      <c r="K133" s="48"/>
      <c r="L133" s="82"/>
      <c r="M133" s="39"/>
      <c r="N133" s="39"/>
      <c r="O133" s="39"/>
      <c r="P133" s="39"/>
      <c r="Q133" s="39"/>
    </row>
    <row r="134" spans="6:17">
      <c r="F134" s="82"/>
      <c r="G134" s="47"/>
      <c r="I134" s="48"/>
      <c r="J134" s="82"/>
      <c r="K134" s="48"/>
      <c r="L134" s="82"/>
      <c r="M134" s="39"/>
      <c r="N134" s="39"/>
      <c r="O134" s="39"/>
      <c r="P134" s="39"/>
      <c r="Q134" s="39"/>
    </row>
    <row r="135" spans="6:17">
      <c r="F135" s="82"/>
      <c r="G135" s="47"/>
      <c r="I135" s="48"/>
      <c r="J135" s="82"/>
      <c r="K135" s="48"/>
      <c r="L135" s="82"/>
      <c r="M135" s="39"/>
      <c r="N135" s="39"/>
      <c r="O135" s="39"/>
      <c r="P135" s="39"/>
      <c r="Q135" s="39"/>
    </row>
    <row r="136" spans="6:17">
      <c r="F136" s="82"/>
      <c r="G136" s="47"/>
      <c r="I136" s="48"/>
      <c r="J136" s="82"/>
      <c r="K136" s="48"/>
      <c r="L136" s="82"/>
      <c r="M136" s="39"/>
      <c r="N136" s="39"/>
      <c r="O136" s="39"/>
      <c r="P136" s="39"/>
      <c r="Q136" s="39"/>
    </row>
    <row r="137" spans="6:17">
      <c r="F137" s="82"/>
      <c r="G137" s="47"/>
      <c r="I137" s="48"/>
      <c r="J137" s="82"/>
      <c r="K137" s="48"/>
      <c r="L137" s="82"/>
      <c r="M137" s="39"/>
      <c r="N137" s="39"/>
      <c r="O137" s="39"/>
      <c r="P137" s="39"/>
      <c r="Q137" s="39"/>
    </row>
    <row r="138" spans="6:17">
      <c r="F138" s="82"/>
      <c r="G138" s="47"/>
      <c r="I138" s="48"/>
      <c r="J138" s="82"/>
      <c r="K138" s="48"/>
      <c r="L138" s="82"/>
      <c r="M138" s="39"/>
      <c r="N138" s="39"/>
      <c r="O138" s="39"/>
      <c r="P138" s="39"/>
      <c r="Q138" s="39"/>
    </row>
    <row r="139" spans="6:17">
      <c r="F139" s="82"/>
      <c r="G139" s="47"/>
      <c r="I139" s="48"/>
      <c r="J139" s="82"/>
      <c r="K139" s="48"/>
      <c r="L139" s="82"/>
      <c r="M139" s="39"/>
      <c r="N139" s="39"/>
      <c r="O139" s="39"/>
      <c r="P139" s="39"/>
      <c r="Q139" s="39"/>
    </row>
    <row r="140" spans="6:17">
      <c r="F140" s="82"/>
      <c r="G140" s="47"/>
      <c r="I140" s="48"/>
      <c r="J140" s="82"/>
      <c r="K140" s="48"/>
      <c r="L140" s="82"/>
      <c r="M140" s="39"/>
      <c r="N140" s="39"/>
      <c r="O140" s="39"/>
      <c r="P140" s="39"/>
      <c r="Q140" s="39"/>
    </row>
    <row r="141" spans="6:17">
      <c r="F141" s="82"/>
      <c r="G141" s="47"/>
      <c r="I141" s="48"/>
      <c r="J141" s="82"/>
      <c r="K141" s="48"/>
      <c r="L141" s="82"/>
      <c r="M141" s="39"/>
      <c r="N141" s="39"/>
      <c r="O141" s="39"/>
      <c r="P141" s="39"/>
      <c r="Q141" s="39"/>
    </row>
    <row r="142" spans="6:17">
      <c r="F142" s="82"/>
      <c r="G142" s="47"/>
      <c r="I142" s="48"/>
      <c r="J142" s="82"/>
      <c r="K142" s="48"/>
      <c r="L142" s="82"/>
      <c r="M142" s="39"/>
      <c r="N142" s="39"/>
      <c r="O142" s="39"/>
      <c r="P142" s="39"/>
      <c r="Q142" s="39"/>
    </row>
    <row r="143" spans="6:17">
      <c r="F143" s="82"/>
      <c r="G143" s="47"/>
      <c r="I143" s="48"/>
      <c r="J143" s="82"/>
      <c r="K143" s="48"/>
      <c r="L143" s="82"/>
      <c r="M143" s="39"/>
      <c r="N143" s="39"/>
      <c r="O143" s="39"/>
      <c r="P143" s="39"/>
      <c r="Q143" s="39"/>
    </row>
    <row r="144" spans="6:17">
      <c r="F144" s="82"/>
      <c r="G144" s="47"/>
      <c r="I144" s="48"/>
      <c r="J144" s="82"/>
      <c r="K144" s="48"/>
      <c r="L144" s="82"/>
      <c r="M144" s="39"/>
      <c r="N144" s="39"/>
      <c r="O144" s="39"/>
      <c r="P144" s="39"/>
      <c r="Q144" s="39"/>
    </row>
    <row r="145" spans="6:17">
      <c r="F145" s="82"/>
      <c r="G145" s="47"/>
      <c r="I145" s="48"/>
      <c r="J145" s="82"/>
      <c r="K145" s="48"/>
      <c r="L145" s="82"/>
      <c r="M145" s="39"/>
      <c r="N145" s="39"/>
      <c r="O145" s="39"/>
      <c r="P145" s="39"/>
      <c r="Q145" s="39"/>
    </row>
    <row r="146" spans="6:17">
      <c r="F146" s="82"/>
      <c r="G146" s="47"/>
      <c r="I146" s="48"/>
      <c r="J146" s="82"/>
      <c r="K146" s="48"/>
      <c r="L146" s="82"/>
      <c r="M146" s="39"/>
      <c r="N146" s="39"/>
      <c r="O146" s="39"/>
      <c r="P146" s="39"/>
      <c r="Q146" s="39"/>
    </row>
    <row r="147" spans="6:17">
      <c r="F147" s="82"/>
      <c r="G147" s="47"/>
      <c r="I147" s="48"/>
      <c r="J147" s="82"/>
      <c r="K147" s="48"/>
      <c r="L147" s="82"/>
      <c r="M147" s="39"/>
      <c r="N147" s="39"/>
      <c r="O147" s="39"/>
      <c r="P147" s="39"/>
      <c r="Q147" s="39"/>
    </row>
    <row r="148" spans="6:17">
      <c r="F148" s="82"/>
      <c r="G148" s="47"/>
      <c r="I148" s="48"/>
      <c r="J148" s="82"/>
      <c r="K148" s="48"/>
      <c r="L148" s="82"/>
      <c r="M148" s="39"/>
      <c r="N148" s="39"/>
      <c r="O148" s="39"/>
      <c r="P148" s="39"/>
      <c r="Q148" s="39"/>
    </row>
    <row r="149" spans="6:17">
      <c r="F149" s="82"/>
      <c r="G149" s="47"/>
      <c r="I149" s="48"/>
      <c r="J149" s="82"/>
      <c r="K149" s="48"/>
      <c r="L149" s="82"/>
      <c r="M149" s="39"/>
      <c r="N149" s="39"/>
      <c r="O149" s="39"/>
      <c r="P149" s="39"/>
      <c r="Q149" s="39"/>
    </row>
    <row r="150" spans="6:17">
      <c r="F150" s="82"/>
      <c r="G150" s="47"/>
      <c r="I150" s="48"/>
      <c r="J150" s="82"/>
      <c r="K150" s="48"/>
      <c r="L150" s="82"/>
      <c r="M150" s="39"/>
      <c r="N150" s="39"/>
      <c r="O150" s="39"/>
      <c r="P150" s="39"/>
      <c r="Q150" s="39"/>
    </row>
    <row r="151" spans="6:17">
      <c r="F151" s="82"/>
      <c r="G151" s="47"/>
      <c r="I151" s="48"/>
      <c r="J151" s="82"/>
      <c r="K151" s="48"/>
      <c r="L151" s="82"/>
      <c r="M151" s="39"/>
      <c r="N151" s="39"/>
      <c r="O151" s="39"/>
      <c r="P151" s="39"/>
      <c r="Q151" s="39"/>
    </row>
    <row r="152" spans="6:17">
      <c r="F152" s="82"/>
      <c r="G152" s="47"/>
      <c r="I152" s="48"/>
      <c r="J152" s="82"/>
      <c r="K152" s="48"/>
      <c r="L152" s="82"/>
      <c r="M152" s="39"/>
      <c r="N152" s="39"/>
      <c r="O152" s="39"/>
      <c r="P152" s="39"/>
      <c r="Q152" s="39"/>
    </row>
    <row r="153" spans="6:17">
      <c r="F153" s="82"/>
      <c r="G153" s="47"/>
      <c r="I153" s="48"/>
      <c r="J153" s="82"/>
      <c r="K153" s="48"/>
      <c r="L153" s="82"/>
      <c r="M153" s="39"/>
      <c r="N153" s="39"/>
      <c r="O153" s="39"/>
      <c r="P153" s="39"/>
      <c r="Q153" s="39"/>
    </row>
    <row r="154" spans="6:17">
      <c r="F154" s="82"/>
      <c r="G154" s="47"/>
      <c r="I154" s="48"/>
      <c r="J154" s="82"/>
      <c r="K154" s="48"/>
      <c r="L154" s="82"/>
      <c r="M154" s="39"/>
      <c r="N154" s="39"/>
      <c r="O154" s="39"/>
      <c r="P154" s="39"/>
      <c r="Q154" s="39"/>
    </row>
    <row r="155" spans="6:17">
      <c r="F155" s="82"/>
      <c r="G155" s="47"/>
      <c r="I155" s="48"/>
      <c r="J155" s="82"/>
      <c r="K155" s="48"/>
      <c r="L155" s="82"/>
      <c r="M155" s="39"/>
      <c r="N155" s="39"/>
      <c r="O155" s="39"/>
      <c r="P155" s="39"/>
      <c r="Q155" s="39"/>
    </row>
    <row r="156" spans="6:17">
      <c r="F156" s="82"/>
      <c r="G156" s="47"/>
      <c r="I156" s="48"/>
      <c r="J156" s="82"/>
      <c r="K156" s="48"/>
      <c r="L156" s="82"/>
      <c r="M156" s="39"/>
      <c r="N156" s="39"/>
      <c r="O156" s="39"/>
      <c r="P156" s="39"/>
      <c r="Q156" s="39"/>
    </row>
    <row r="157" spans="6:17">
      <c r="F157" s="82"/>
      <c r="G157" s="47"/>
      <c r="I157" s="48"/>
      <c r="J157" s="82"/>
      <c r="K157" s="48"/>
      <c r="L157" s="82"/>
      <c r="M157" s="39"/>
      <c r="N157" s="39"/>
      <c r="O157" s="39"/>
      <c r="P157" s="39"/>
      <c r="Q157" s="39"/>
    </row>
    <row r="158" spans="6:17">
      <c r="F158" s="82"/>
      <c r="G158" s="47"/>
      <c r="I158" s="48"/>
      <c r="J158" s="82"/>
      <c r="K158" s="48"/>
      <c r="L158" s="82"/>
      <c r="M158" s="39"/>
      <c r="N158" s="39"/>
      <c r="O158" s="39"/>
      <c r="P158" s="39"/>
      <c r="Q158" s="39"/>
    </row>
    <row r="159" spans="6:17">
      <c r="F159" s="82"/>
      <c r="G159" s="47"/>
      <c r="I159" s="48"/>
      <c r="J159" s="82"/>
      <c r="K159" s="48"/>
      <c r="L159" s="82"/>
      <c r="M159" s="39"/>
      <c r="N159" s="39"/>
      <c r="O159" s="39"/>
      <c r="P159" s="39"/>
      <c r="Q159" s="39"/>
    </row>
    <row r="160" spans="6:17">
      <c r="F160" s="82"/>
      <c r="G160" s="47"/>
      <c r="I160" s="48"/>
      <c r="J160" s="82"/>
      <c r="K160" s="48"/>
      <c r="L160" s="82"/>
      <c r="M160" s="39"/>
      <c r="N160" s="39"/>
      <c r="O160" s="39"/>
      <c r="P160" s="39"/>
      <c r="Q160" s="39"/>
    </row>
    <row r="161" spans="6:17">
      <c r="F161" s="82"/>
      <c r="G161" s="47"/>
      <c r="I161" s="48"/>
      <c r="J161" s="82"/>
      <c r="K161" s="48"/>
      <c r="L161" s="82"/>
      <c r="M161" s="39"/>
      <c r="N161" s="39"/>
      <c r="O161" s="39"/>
      <c r="P161" s="39"/>
      <c r="Q161" s="39"/>
    </row>
    <row r="162" spans="6:17">
      <c r="F162" s="82"/>
      <c r="G162" s="47"/>
      <c r="I162" s="48"/>
      <c r="J162" s="82"/>
      <c r="K162" s="48"/>
      <c r="L162" s="82"/>
      <c r="M162" s="39"/>
      <c r="N162" s="39"/>
      <c r="O162" s="39"/>
      <c r="P162" s="39"/>
      <c r="Q162" s="39"/>
    </row>
    <row r="163" spans="6:17">
      <c r="F163" s="82"/>
      <c r="G163" s="47"/>
      <c r="I163" s="48"/>
      <c r="J163" s="82"/>
      <c r="K163" s="48"/>
      <c r="L163" s="82"/>
      <c r="M163" s="39"/>
      <c r="N163" s="39"/>
      <c r="O163" s="39"/>
      <c r="P163" s="39"/>
      <c r="Q163" s="39"/>
    </row>
    <row r="164" spans="6:17">
      <c r="F164" s="82"/>
      <c r="G164" s="47"/>
      <c r="I164" s="48"/>
      <c r="J164" s="82"/>
      <c r="K164" s="48"/>
      <c r="L164" s="82"/>
      <c r="M164" s="39"/>
      <c r="N164" s="39"/>
      <c r="O164" s="39"/>
      <c r="P164" s="39"/>
      <c r="Q164" s="39"/>
    </row>
    <row r="165" spans="6:17">
      <c r="F165" s="82"/>
      <c r="G165" s="47"/>
      <c r="I165" s="48"/>
      <c r="J165" s="82"/>
      <c r="K165" s="48"/>
      <c r="L165" s="82"/>
      <c r="M165" s="39"/>
      <c r="N165" s="39"/>
      <c r="O165" s="39"/>
      <c r="P165" s="39"/>
      <c r="Q165" s="39"/>
    </row>
    <row r="166" spans="6:17">
      <c r="F166" s="82"/>
      <c r="G166" s="47"/>
      <c r="I166" s="48"/>
      <c r="J166" s="82"/>
      <c r="K166" s="48"/>
      <c r="L166" s="82"/>
      <c r="M166" s="39"/>
      <c r="N166" s="39"/>
      <c r="O166" s="39"/>
      <c r="P166" s="39"/>
      <c r="Q166" s="39"/>
    </row>
    <row r="167" spans="6:17">
      <c r="F167" s="82"/>
      <c r="G167" s="47"/>
      <c r="I167" s="48"/>
      <c r="J167" s="82"/>
      <c r="K167" s="48"/>
      <c r="L167" s="82"/>
      <c r="M167" s="39"/>
      <c r="N167" s="39"/>
      <c r="O167" s="39"/>
      <c r="P167" s="39"/>
      <c r="Q167" s="39"/>
    </row>
    <row r="168" spans="6:17">
      <c r="F168" s="82"/>
      <c r="G168" s="47"/>
      <c r="I168" s="48"/>
      <c r="J168" s="82"/>
      <c r="K168" s="48"/>
      <c r="L168" s="82"/>
      <c r="M168" s="39"/>
      <c r="N168" s="39"/>
      <c r="O168" s="39"/>
      <c r="P168" s="39"/>
      <c r="Q168" s="39"/>
    </row>
    <row r="169" spans="6:17">
      <c r="F169" s="82"/>
      <c r="G169" s="47"/>
      <c r="I169" s="48"/>
      <c r="J169" s="82"/>
      <c r="K169" s="48"/>
      <c r="L169" s="82"/>
      <c r="M169" s="39"/>
      <c r="N169" s="39"/>
      <c r="O169" s="39"/>
      <c r="P169" s="39"/>
      <c r="Q169" s="39"/>
    </row>
    <row r="170" spans="6:17">
      <c r="F170" s="82"/>
      <c r="G170" s="47"/>
      <c r="I170" s="48"/>
      <c r="J170" s="82"/>
      <c r="K170" s="48"/>
      <c r="L170" s="82"/>
      <c r="M170" s="39"/>
      <c r="N170" s="39"/>
      <c r="O170" s="39"/>
      <c r="P170" s="39"/>
      <c r="Q170" s="39"/>
    </row>
    <row r="171" spans="6:17">
      <c r="F171" s="82"/>
      <c r="G171" s="47"/>
      <c r="I171" s="48"/>
      <c r="J171" s="82"/>
      <c r="K171" s="48"/>
      <c r="L171" s="82"/>
      <c r="M171" s="39"/>
      <c r="N171" s="39"/>
      <c r="O171" s="39"/>
      <c r="P171" s="39"/>
      <c r="Q171" s="39"/>
    </row>
    <row r="172" spans="6:17">
      <c r="F172" s="82"/>
      <c r="G172" s="47"/>
      <c r="I172" s="48"/>
      <c r="J172" s="82"/>
      <c r="K172" s="48"/>
      <c r="L172" s="82"/>
      <c r="M172" s="39"/>
      <c r="N172" s="39"/>
      <c r="O172" s="39"/>
      <c r="P172" s="39"/>
      <c r="Q172" s="39"/>
    </row>
    <row r="173" spans="6:17">
      <c r="F173" s="82"/>
      <c r="G173" s="47"/>
      <c r="I173" s="48"/>
      <c r="J173" s="82"/>
      <c r="K173" s="48"/>
      <c r="L173" s="82"/>
      <c r="M173" s="39"/>
      <c r="N173" s="39"/>
      <c r="O173" s="39"/>
      <c r="P173" s="39"/>
      <c r="Q173" s="39"/>
    </row>
    <row r="174" spans="6:17">
      <c r="F174" s="82"/>
      <c r="G174" s="47"/>
      <c r="I174" s="48"/>
      <c r="J174" s="82"/>
      <c r="K174" s="48"/>
      <c r="L174" s="82"/>
      <c r="M174" s="39"/>
      <c r="N174" s="39"/>
      <c r="O174" s="39"/>
      <c r="P174" s="39"/>
      <c r="Q174" s="39"/>
    </row>
    <row r="175" spans="6:17">
      <c r="F175" s="82"/>
      <c r="G175" s="47"/>
      <c r="I175" s="48"/>
      <c r="J175" s="82"/>
      <c r="K175" s="48"/>
      <c r="L175" s="82"/>
      <c r="M175" s="39"/>
      <c r="N175" s="39"/>
      <c r="O175" s="39"/>
      <c r="P175" s="39"/>
      <c r="Q175" s="39"/>
    </row>
    <row r="176" spans="6:17">
      <c r="F176" s="82"/>
      <c r="G176" s="47"/>
      <c r="I176" s="48"/>
      <c r="J176" s="82"/>
      <c r="K176" s="48"/>
      <c r="L176" s="82"/>
      <c r="M176" s="39"/>
      <c r="N176" s="39"/>
      <c r="O176" s="39"/>
      <c r="P176" s="39"/>
      <c r="Q176" s="39"/>
    </row>
    <row r="177" spans="6:17">
      <c r="F177" s="82"/>
      <c r="G177" s="47"/>
      <c r="I177" s="48"/>
      <c r="J177" s="82"/>
      <c r="K177" s="48"/>
      <c r="L177" s="82"/>
      <c r="M177" s="39"/>
      <c r="N177" s="39"/>
      <c r="O177" s="39"/>
      <c r="P177" s="39"/>
      <c r="Q177" s="39"/>
    </row>
    <row r="178" spans="6:17">
      <c r="F178" s="82"/>
      <c r="G178" s="47"/>
      <c r="I178" s="48"/>
      <c r="J178" s="82"/>
      <c r="K178" s="48"/>
      <c r="L178" s="82"/>
      <c r="M178" s="39"/>
      <c r="N178" s="39"/>
      <c r="O178" s="39"/>
      <c r="P178" s="39"/>
      <c r="Q178" s="39"/>
    </row>
    <row r="179" spans="6:17">
      <c r="F179" s="82"/>
      <c r="G179" s="47"/>
      <c r="I179" s="48"/>
      <c r="J179" s="82"/>
      <c r="K179" s="48"/>
      <c r="L179" s="82"/>
      <c r="M179" s="39"/>
      <c r="N179" s="39"/>
      <c r="O179" s="39"/>
      <c r="P179" s="39"/>
      <c r="Q179" s="39"/>
    </row>
    <row r="180" spans="6:17">
      <c r="F180" s="82"/>
      <c r="G180" s="47"/>
      <c r="I180" s="48"/>
      <c r="J180" s="82"/>
      <c r="K180" s="48"/>
      <c r="L180" s="82"/>
      <c r="M180" s="39"/>
      <c r="N180" s="39"/>
      <c r="O180" s="39"/>
      <c r="P180" s="39"/>
      <c r="Q180" s="39"/>
    </row>
    <row r="181" spans="6:17">
      <c r="F181" s="82"/>
      <c r="G181" s="47"/>
      <c r="I181" s="48"/>
      <c r="J181" s="82"/>
      <c r="K181" s="48"/>
      <c r="L181" s="82"/>
      <c r="M181" s="39"/>
      <c r="N181" s="39"/>
      <c r="O181" s="39"/>
      <c r="P181" s="39"/>
      <c r="Q181" s="39"/>
    </row>
    <row r="182" spans="6:17">
      <c r="F182" s="82"/>
      <c r="G182" s="47"/>
      <c r="I182" s="48"/>
      <c r="J182" s="82"/>
      <c r="K182" s="48"/>
      <c r="L182" s="82"/>
      <c r="M182" s="39"/>
      <c r="N182" s="39"/>
      <c r="O182" s="39"/>
      <c r="P182" s="39"/>
      <c r="Q182" s="39"/>
    </row>
    <row r="183" spans="6:17">
      <c r="F183" s="82"/>
      <c r="G183" s="47"/>
      <c r="I183" s="48"/>
      <c r="J183" s="82"/>
      <c r="K183" s="48"/>
      <c r="L183" s="82"/>
      <c r="M183" s="39"/>
      <c r="N183" s="39"/>
      <c r="O183" s="39"/>
      <c r="P183" s="39"/>
      <c r="Q183" s="39"/>
    </row>
    <row r="184" spans="6:17">
      <c r="F184" s="82"/>
      <c r="G184" s="47"/>
      <c r="I184" s="48"/>
      <c r="J184" s="82"/>
      <c r="K184" s="48"/>
      <c r="L184" s="82"/>
      <c r="M184" s="39"/>
      <c r="N184" s="39"/>
      <c r="O184" s="39"/>
      <c r="P184" s="39"/>
      <c r="Q184" s="39"/>
    </row>
    <row r="185" spans="6:17">
      <c r="F185" s="82"/>
      <c r="G185" s="47"/>
      <c r="I185" s="48"/>
      <c r="J185" s="82"/>
      <c r="K185" s="48"/>
      <c r="L185" s="82"/>
      <c r="M185" s="39"/>
      <c r="N185" s="39"/>
      <c r="O185" s="39"/>
      <c r="P185" s="39"/>
      <c r="Q185" s="39"/>
    </row>
    <row r="186" spans="6:17">
      <c r="F186" s="82"/>
      <c r="G186" s="47"/>
      <c r="I186" s="48"/>
      <c r="J186" s="82"/>
      <c r="K186" s="48"/>
      <c r="L186" s="82"/>
      <c r="M186" s="39"/>
      <c r="N186" s="39"/>
      <c r="O186" s="39"/>
      <c r="P186" s="39"/>
      <c r="Q186" s="39"/>
    </row>
    <row r="187" spans="6:17">
      <c r="F187" s="82"/>
      <c r="G187" s="47"/>
      <c r="I187" s="48"/>
      <c r="J187" s="82"/>
      <c r="K187" s="48"/>
      <c r="L187" s="82"/>
      <c r="M187" s="39"/>
      <c r="N187" s="39"/>
      <c r="O187" s="39"/>
      <c r="P187" s="39"/>
      <c r="Q187" s="39"/>
    </row>
    <row r="188" spans="6:17">
      <c r="F188" s="82"/>
      <c r="G188" s="47"/>
      <c r="I188" s="48"/>
      <c r="J188" s="82"/>
      <c r="K188" s="48"/>
      <c r="L188" s="82"/>
      <c r="M188" s="39"/>
      <c r="N188" s="39"/>
      <c r="O188" s="39"/>
      <c r="P188" s="39"/>
      <c r="Q188" s="39"/>
    </row>
    <row r="189" spans="6:17">
      <c r="F189" s="82"/>
      <c r="G189" s="47"/>
      <c r="I189" s="48"/>
      <c r="J189" s="82"/>
      <c r="K189" s="48"/>
      <c r="L189" s="82"/>
      <c r="M189" s="39"/>
      <c r="N189" s="39"/>
      <c r="O189" s="39"/>
      <c r="P189" s="39"/>
      <c r="Q189" s="39"/>
    </row>
    <row r="190" spans="6:17">
      <c r="F190" s="82"/>
      <c r="G190" s="47"/>
      <c r="I190" s="48"/>
      <c r="J190" s="82"/>
      <c r="K190" s="48"/>
      <c r="L190" s="82"/>
      <c r="M190" s="39"/>
      <c r="N190" s="39"/>
      <c r="O190" s="39"/>
      <c r="P190" s="39"/>
      <c r="Q190" s="39"/>
    </row>
    <row r="191" spans="6:17">
      <c r="F191" s="82"/>
      <c r="G191" s="47"/>
      <c r="I191" s="48"/>
      <c r="J191" s="82"/>
      <c r="K191" s="48"/>
      <c r="L191" s="82"/>
      <c r="M191" s="39"/>
      <c r="N191" s="39"/>
      <c r="O191" s="39"/>
      <c r="P191" s="39"/>
      <c r="Q191" s="39"/>
    </row>
    <row r="192" spans="6:17">
      <c r="F192" s="82"/>
      <c r="G192" s="47"/>
      <c r="I192" s="48"/>
      <c r="J192" s="82"/>
      <c r="K192" s="48"/>
      <c r="L192" s="82"/>
      <c r="M192" s="39"/>
      <c r="N192" s="39"/>
      <c r="O192" s="39"/>
      <c r="P192" s="39"/>
      <c r="Q192" s="39"/>
    </row>
    <row r="193" spans="6:17">
      <c r="F193" s="82"/>
      <c r="G193" s="47"/>
      <c r="I193" s="48"/>
      <c r="J193" s="82"/>
      <c r="K193" s="48"/>
      <c r="L193" s="82"/>
      <c r="M193" s="39"/>
      <c r="N193" s="39"/>
      <c r="O193" s="39"/>
      <c r="P193" s="39"/>
      <c r="Q193" s="39"/>
    </row>
    <row r="194" spans="6:17">
      <c r="F194" s="82"/>
      <c r="G194" s="47"/>
      <c r="I194" s="48"/>
      <c r="J194" s="82"/>
      <c r="K194" s="48"/>
      <c r="L194" s="82"/>
      <c r="M194" s="39"/>
      <c r="N194" s="39"/>
      <c r="O194" s="39"/>
      <c r="P194" s="39"/>
      <c r="Q194" s="39"/>
    </row>
    <row r="195" spans="6:17">
      <c r="F195" s="82"/>
      <c r="G195" s="47"/>
      <c r="I195" s="48"/>
      <c r="J195" s="82"/>
      <c r="K195" s="48"/>
      <c r="L195" s="82"/>
      <c r="M195" s="39"/>
      <c r="N195" s="39"/>
      <c r="O195" s="39"/>
      <c r="P195" s="39"/>
      <c r="Q195" s="39"/>
    </row>
    <row r="196" spans="6:17">
      <c r="F196" s="82"/>
      <c r="G196" s="47"/>
      <c r="I196" s="48"/>
      <c r="J196" s="82"/>
      <c r="K196" s="48"/>
      <c r="L196" s="82"/>
      <c r="M196" s="39"/>
      <c r="N196" s="39"/>
      <c r="O196" s="39"/>
      <c r="P196" s="39"/>
      <c r="Q196" s="39"/>
    </row>
    <row r="197" spans="6:17">
      <c r="F197" s="82"/>
      <c r="G197" s="47"/>
      <c r="I197" s="48"/>
      <c r="J197" s="82"/>
      <c r="K197" s="48"/>
      <c r="L197" s="82"/>
      <c r="M197" s="39"/>
      <c r="N197" s="39"/>
      <c r="O197" s="39"/>
      <c r="P197" s="39"/>
      <c r="Q197" s="39"/>
    </row>
    <row r="198" spans="6:17">
      <c r="F198" s="82"/>
      <c r="G198" s="47"/>
      <c r="I198" s="48"/>
      <c r="J198" s="82"/>
      <c r="K198" s="48"/>
      <c r="L198" s="82"/>
      <c r="M198" s="39"/>
      <c r="N198" s="39"/>
      <c r="O198" s="39"/>
      <c r="P198" s="39"/>
      <c r="Q198" s="39"/>
    </row>
    <row r="199" spans="6:17">
      <c r="F199" s="82"/>
      <c r="G199" s="47"/>
      <c r="I199" s="48"/>
      <c r="J199" s="82"/>
      <c r="K199" s="48"/>
      <c r="L199" s="82"/>
      <c r="M199" s="39"/>
      <c r="N199" s="39"/>
      <c r="O199" s="39"/>
      <c r="P199" s="39"/>
      <c r="Q199" s="39"/>
    </row>
    <row r="200" spans="6:17">
      <c r="F200" s="82"/>
      <c r="G200" s="47"/>
      <c r="I200" s="48"/>
      <c r="J200" s="82"/>
      <c r="K200" s="48"/>
      <c r="L200" s="82"/>
      <c r="M200" s="39"/>
      <c r="N200" s="39"/>
      <c r="O200" s="39"/>
      <c r="P200" s="39"/>
      <c r="Q200" s="39"/>
    </row>
    <row r="201" spans="6:17">
      <c r="F201" s="82"/>
      <c r="G201" s="47"/>
      <c r="I201" s="48"/>
      <c r="J201" s="82"/>
      <c r="K201" s="48"/>
      <c r="L201" s="82"/>
      <c r="M201" s="39"/>
      <c r="N201" s="39"/>
      <c r="O201" s="39"/>
      <c r="P201" s="39"/>
      <c r="Q201" s="39"/>
    </row>
    <row r="202" spans="6:17">
      <c r="F202" s="82"/>
      <c r="G202" s="47"/>
      <c r="I202" s="48"/>
      <c r="J202" s="82"/>
      <c r="K202" s="48"/>
      <c r="L202" s="82"/>
      <c r="M202" s="39"/>
      <c r="N202" s="39"/>
      <c r="O202" s="39"/>
      <c r="P202" s="39"/>
      <c r="Q202" s="39"/>
    </row>
    <row r="203" spans="6:17">
      <c r="F203" s="82"/>
      <c r="G203" s="47"/>
      <c r="I203" s="48"/>
      <c r="J203" s="82"/>
      <c r="K203" s="48"/>
      <c r="L203" s="82"/>
      <c r="M203" s="39"/>
      <c r="N203" s="39"/>
      <c r="O203" s="39"/>
      <c r="P203" s="39"/>
      <c r="Q203" s="39"/>
    </row>
    <row r="204" spans="6:17">
      <c r="F204" s="82"/>
      <c r="G204" s="47"/>
      <c r="I204" s="48"/>
      <c r="J204" s="82"/>
      <c r="K204" s="48"/>
      <c r="L204" s="82"/>
      <c r="M204" s="39"/>
      <c r="N204" s="39"/>
      <c r="O204" s="39"/>
      <c r="P204" s="39"/>
      <c r="Q204" s="39"/>
    </row>
    <row r="205" spans="6:17">
      <c r="F205" s="82"/>
      <c r="G205" s="47"/>
      <c r="I205" s="48"/>
      <c r="J205" s="82"/>
      <c r="K205" s="48"/>
      <c r="L205" s="82"/>
      <c r="M205" s="39"/>
      <c r="N205" s="39"/>
      <c r="O205" s="39"/>
      <c r="P205" s="39"/>
      <c r="Q205" s="39"/>
    </row>
    <row r="206" spans="6:17">
      <c r="F206" s="82"/>
      <c r="G206" s="47"/>
      <c r="I206" s="48"/>
      <c r="J206" s="82"/>
      <c r="K206" s="48"/>
      <c r="L206" s="82"/>
      <c r="M206" s="39"/>
      <c r="N206" s="39"/>
      <c r="O206" s="39"/>
      <c r="P206" s="39"/>
      <c r="Q206" s="39"/>
    </row>
    <row r="207" spans="6:17">
      <c r="F207" s="82"/>
      <c r="G207" s="47"/>
      <c r="I207" s="48"/>
      <c r="J207" s="82"/>
      <c r="K207" s="48"/>
      <c r="L207" s="82"/>
      <c r="M207" s="39"/>
      <c r="N207" s="39"/>
      <c r="O207" s="39"/>
      <c r="P207" s="39"/>
      <c r="Q207" s="39"/>
    </row>
    <row r="208" spans="6:17">
      <c r="F208" s="82"/>
      <c r="G208" s="47"/>
      <c r="I208" s="48"/>
      <c r="J208" s="82"/>
      <c r="K208" s="48"/>
      <c r="L208" s="82"/>
      <c r="M208" s="39"/>
      <c r="N208" s="39"/>
      <c r="O208" s="39"/>
      <c r="P208" s="39"/>
      <c r="Q208" s="39"/>
    </row>
    <row r="209" spans="6:17">
      <c r="F209" s="82"/>
      <c r="G209" s="47"/>
      <c r="I209" s="48"/>
      <c r="J209" s="82"/>
      <c r="K209" s="48"/>
      <c r="L209" s="82"/>
      <c r="M209" s="39"/>
      <c r="N209" s="39"/>
      <c r="O209" s="39"/>
      <c r="P209" s="39"/>
      <c r="Q209" s="39"/>
    </row>
    <row r="210" spans="6:17">
      <c r="F210" s="82"/>
      <c r="G210" s="47"/>
      <c r="I210" s="48"/>
      <c r="J210" s="82"/>
      <c r="K210" s="48"/>
      <c r="L210" s="82"/>
      <c r="M210" s="39"/>
      <c r="N210" s="39"/>
      <c r="O210" s="39"/>
      <c r="P210" s="39"/>
      <c r="Q210" s="39"/>
    </row>
    <row r="211" spans="6:17">
      <c r="F211" s="82"/>
      <c r="G211" s="47"/>
      <c r="I211" s="48"/>
      <c r="J211" s="82"/>
      <c r="K211" s="48"/>
      <c r="L211" s="82"/>
      <c r="M211" s="39"/>
      <c r="N211" s="39"/>
      <c r="O211" s="39"/>
      <c r="P211" s="39"/>
      <c r="Q211" s="39"/>
    </row>
    <row r="212" spans="6:17">
      <c r="F212" s="82"/>
      <c r="G212" s="47"/>
      <c r="I212" s="48"/>
      <c r="J212" s="82"/>
      <c r="K212" s="48"/>
      <c r="L212" s="82"/>
      <c r="M212" s="39"/>
      <c r="N212" s="39"/>
      <c r="O212" s="39"/>
      <c r="P212" s="39"/>
      <c r="Q212" s="39"/>
    </row>
    <row r="213" spans="6:17">
      <c r="F213" s="82"/>
      <c r="G213" s="47"/>
      <c r="I213" s="48"/>
      <c r="J213" s="82"/>
      <c r="K213" s="48"/>
      <c r="L213" s="82"/>
      <c r="M213" s="39"/>
      <c r="N213" s="39"/>
      <c r="O213" s="39"/>
      <c r="P213" s="39"/>
      <c r="Q213" s="39"/>
    </row>
    <row r="214" spans="6:17">
      <c r="F214" s="82"/>
      <c r="G214" s="47"/>
      <c r="I214" s="48"/>
      <c r="J214" s="82"/>
      <c r="K214" s="48"/>
      <c r="L214" s="82"/>
      <c r="M214" s="39"/>
      <c r="N214" s="39"/>
      <c r="O214" s="39"/>
      <c r="P214" s="39"/>
      <c r="Q214" s="39"/>
    </row>
    <row r="215" spans="6:17">
      <c r="F215" s="82"/>
      <c r="G215" s="47"/>
      <c r="I215" s="48"/>
      <c r="J215" s="82"/>
      <c r="K215" s="48"/>
      <c r="L215" s="82"/>
      <c r="M215" s="39"/>
      <c r="N215" s="39"/>
      <c r="O215" s="39"/>
      <c r="P215" s="39"/>
      <c r="Q215" s="39"/>
    </row>
    <row r="216" spans="6:17">
      <c r="F216" s="82"/>
      <c r="G216" s="47"/>
      <c r="I216" s="48"/>
      <c r="J216" s="82"/>
      <c r="K216" s="48"/>
      <c r="L216" s="82"/>
      <c r="M216" s="39"/>
      <c r="N216" s="39"/>
      <c r="O216" s="39"/>
      <c r="P216" s="39"/>
      <c r="Q216" s="39"/>
    </row>
    <row r="217" spans="6:17">
      <c r="F217" s="82"/>
      <c r="G217" s="47"/>
      <c r="I217" s="48"/>
      <c r="J217" s="82"/>
      <c r="K217" s="48"/>
      <c r="L217" s="82"/>
      <c r="M217" s="39"/>
      <c r="N217" s="39"/>
      <c r="O217" s="39"/>
      <c r="P217" s="39"/>
      <c r="Q217" s="39"/>
    </row>
    <row r="218" spans="6:17">
      <c r="F218" s="82"/>
      <c r="G218" s="47"/>
      <c r="I218" s="48"/>
      <c r="J218" s="82"/>
      <c r="K218" s="48"/>
      <c r="L218" s="82"/>
      <c r="M218" s="39"/>
      <c r="N218" s="39"/>
      <c r="O218" s="39"/>
      <c r="P218" s="39"/>
      <c r="Q218" s="39"/>
    </row>
    <row r="219" spans="6:17">
      <c r="F219" s="82"/>
      <c r="G219" s="47"/>
      <c r="I219" s="48"/>
      <c r="J219" s="82"/>
      <c r="K219" s="48"/>
      <c r="L219" s="82"/>
      <c r="M219" s="39"/>
      <c r="N219" s="39"/>
      <c r="O219" s="39"/>
      <c r="P219" s="39"/>
      <c r="Q219" s="39"/>
    </row>
    <row r="220" spans="6:17">
      <c r="F220" s="82"/>
      <c r="G220" s="47"/>
      <c r="I220" s="48"/>
      <c r="J220" s="82"/>
      <c r="K220" s="48"/>
      <c r="L220" s="82"/>
      <c r="M220" s="39"/>
      <c r="N220" s="39"/>
      <c r="O220" s="39"/>
      <c r="P220" s="39"/>
      <c r="Q220" s="39"/>
    </row>
    <row r="221" spans="6:17">
      <c r="F221" s="82"/>
      <c r="G221" s="47"/>
      <c r="I221" s="48"/>
      <c r="J221" s="82"/>
      <c r="K221" s="48"/>
      <c r="L221" s="82"/>
      <c r="M221" s="39"/>
      <c r="N221" s="39"/>
      <c r="O221" s="39"/>
      <c r="P221" s="39"/>
      <c r="Q221" s="39"/>
    </row>
    <row r="222" spans="6:17">
      <c r="F222" s="82"/>
      <c r="G222" s="47"/>
      <c r="I222" s="48"/>
      <c r="J222" s="82"/>
      <c r="K222" s="48"/>
      <c r="L222" s="82"/>
      <c r="M222" s="39"/>
      <c r="N222" s="39"/>
      <c r="O222" s="39"/>
      <c r="P222" s="39"/>
      <c r="Q222" s="39"/>
    </row>
    <row r="223" spans="6:17">
      <c r="F223" s="82"/>
      <c r="G223" s="47"/>
      <c r="I223" s="48"/>
      <c r="J223" s="82"/>
      <c r="K223" s="48"/>
      <c r="L223" s="82"/>
      <c r="M223" s="39"/>
      <c r="N223" s="39"/>
      <c r="O223" s="39"/>
      <c r="P223" s="39"/>
      <c r="Q223" s="39"/>
    </row>
    <row r="224" spans="6:17">
      <c r="F224" s="82"/>
      <c r="G224" s="47"/>
      <c r="I224" s="48"/>
      <c r="J224" s="82"/>
      <c r="K224" s="48"/>
      <c r="L224" s="82"/>
      <c r="M224" s="39"/>
      <c r="N224" s="39"/>
      <c r="O224" s="39"/>
      <c r="P224" s="39"/>
      <c r="Q224" s="39"/>
    </row>
    <row r="225" spans="6:17">
      <c r="F225" s="82"/>
      <c r="G225" s="47"/>
      <c r="I225" s="48"/>
      <c r="J225" s="82"/>
      <c r="K225" s="48"/>
      <c r="L225" s="82"/>
      <c r="M225" s="39"/>
      <c r="N225" s="39"/>
      <c r="O225" s="39"/>
      <c r="P225" s="39"/>
      <c r="Q225" s="39"/>
    </row>
    <row r="226" spans="6:17">
      <c r="F226" s="82"/>
      <c r="G226" s="47"/>
      <c r="I226" s="48"/>
      <c r="J226" s="82"/>
      <c r="K226" s="48"/>
      <c r="L226" s="82"/>
      <c r="M226" s="39"/>
      <c r="N226" s="39"/>
      <c r="O226" s="39"/>
      <c r="P226" s="39"/>
      <c r="Q226" s="39"/>
    </row>
    <row r="227" spans="6:17">
      <c r="F227" s="82"/>
      <c r="G227" s="47"/>
      <c r="I227" s="48"/>
      <c r="J227" s="82"/>
      <c r="K227" s="48"/>
      <c r="L227" s="82"/>
      <c r="M227" s="39"/>
      <c r="N227" s="39"/>
      <c r="O227" s="39"/>
      <c r="P227" s="39"/>
      <c r="Q227" s="39"/>
    </row>
    <row r="228" spans="6:17">
      <c r="F228" s="82"/>
      <c r="G228" s="47"/>
      <c r="I228" s="48"/>
      <c r="J228" s="82"/>
      <c r="K228" s="48"/>
      <c r="L228" s="82"/>
      <c r="M228" s="39"/>
      <c r="N228" s="39"/>
      <c r="O228" s="39"/>
      <c r="P228" s="39"/>
      <c r="Q228" s="39"/>
    </row>
    <row r="229" spans="6:17">
      <c r="F229" s="82"/>
      <c r="G229" s="47"/>
      <c r="I229" s="48"/>
      <c r="J229" s="82"/>
      <c r="K229" s="48"/>
      <c r="L229" s="82"/>
      <c r="M229" s="39"/>
      <c r="N229" s="39"/>
      <c r="O229" s="39"/>
      <c r="P229" s="39"/>
      <c r="Q229" s="39"/>
    </row>
    <row r="230" spans="6:17">
      <c r="F230" s="82"/>
      <c r="G230" s="47"/>
      <c r="I230" s="48"/>
      <c r="J230" s="82"/>
      <c r="K230" s="48"/>
      <c r="L230" s="82"/>
      <c r="M230" s="39"/>
      <c r="N230" s="39"/>
      <c r="O230" s="39"/>
      <c r="P230" s="39"/>
      <c r="Q230" s="39"/>
    </row>
    <row r="231" spans="6:17">
      <c r="F231" s="82">
        <v>1440953.46</v>
      </c>
      <c r="G231" s="49"/>
      <c r="H231" s="82" t="e">
        <v>#REF!</v>
      </c>
      <c r="I231" s="49"/>
      <c r="J231" s="82">
        <v>1256524.17</v>
      </c>
      <c r="K231" s="49"/>
      <c r="L231" s="82" t="e">
        <v>#REF!</v>
      </c>
      <c r="M231" s="39"/>
      <c r="N231" s="39"/>
      <c r="O231" s="39"/>
      <c r="P231" s="39"/>
      <c r="Q231" s="39"/>
    </row>
  </sheetData>
  <mergeCells count="3">
    <mergeCell ref="F7:L7"/>
    <mergeCell ref="F8:H8"/>
    <mergeCell ref="J8:L8"/>
  </mergeCells>
  <hyperlinks>
    <hyperlink ref="C12" location="'300'!A1" display="'300'!A1"/>
    <hyperlink ref="C11" location="'100'!A1" tooltip="100." display="'100'!A1"/>
    <hyperlink ref="C17" location="'400'!A1" display="'400'!A1"/>
    <hyperlink ref="C16" location="'400'!A1" display="'400'!A1"/>
    <hyperlink ref="C19" location="'500'!A1" tooltip="300" display="'500'!A1"/>
    <hyperlink ref="C21" location="'400'!A1" display="'400'!A1"/>
    <hyperlink ref="C28" location="'A1'!A1" display="SE"/>
  </hyperlinks>
  <pageMargins left="0.78740157480314965" right="0.15748031496062992" top="0.78740157480314965" bottom="0.59055118110236227" header="0.39370078740157483" footer="0.39370078740157483"/>
  <pageSetup paperSize="9" scale="85" firstPageNumber="5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U232"/>
  <sheetViews>
    <sheetView showGridLines="0" view="pageBreakPreview" topLeftCell="A34" zoomScaleNormal="100" zoomScaleSheetLayoutView="100" workbookViewId="0">
      <selection activeCell="R11" sqref="R11"/>
    </sheetView>
  </sheetViews>
  <sheetFormatPr defaultRowHeight="21"/>
  <cols>
    <col min="1" max="1" width="3.28515625" style="23" customWidth="1"/>
    <col min="2" max="2" width="45.140625" style="23" customWidth="1"/>
    <col min="3" max="3" width="7.140625" style="308" hidden="1" customWidth="1"/>
    <col min="4" max="4" width="5.28515625" style="33" bestFit="1" customWidth="1"/>
    <col min="5" max="5" width="0.7109375" style="33" customWidth="1"/>
    <col min="6" max="6" width="14.5703125" style="39" customWidth="1"/>
    <col min="7" max="7" width="0.7109375" style="50" customWidth="1"/>
    <col min="8" max="8" width="14.5703125" style="82" customWidth="1"/>
    <col min="9" max="9" width="0.7109375" style="23" customWidth="1"/>
    <col min="10" max="10" width="14.5703125" style="39" customWidth="1"/>
    <col min="11" max="11" width="0.7109375" style="23" customWidth="1"/>
    <col min="12" max="12" width="14.5703125" style="39" customWidth="1"/>
    <col min="13" max="13" width="1.5703125" style="22" customWidth="1"/>
    <col min="14" max="14" width="12.140625" style="22" bestFit="1" customWidth="1"/>
    <col min="15" max="15" width="2.28515625" style="23" customWidth="1"/>
    <col min="16" max="16" width="8.28515625" style="23" bestFit="1" customWidth="1"/>
    <col min="17" max="26" width="9.28515625" style="23" customWidth="1"/>
    <col min="27" max="16384" width="9.140625" style="23"/>
  </cols>
  <sheetData>
    <row r="1" spans="1:21" ht="21.75" customHeight="1">
      <c r="A1" s="1" t="s">
        <v>0</v>
      </c>
      <c r="B1" s="65"/>
      <c r="C1" s="296"/>
      <c r="D1" s="65"/>
      <c r="E1" s="65"/>
      <c r="F1" s="65"/>
      <c r="G1" s="65"/>
      <c r="H1" s="65"/>
      <c r="I1" s="65"/>
      <c r="J1" s="65"/>
      <c r="K1" s="65"/>
      <c r="L1" s="65"/>
    </row>
    <row r="2" spans="1:21" ht="21.75" customHeight="1">
      <c r="A2" s="1" t="s">
        <v>172</v>
      </c>
      <c r="B2" s="70"/>
      <c r="C2" s="297"/>
      <c r="D2" s="70"/>
      <c r="E2" s="70"/>
      <c r="F2" s="70"/>
      <c r="G2" s="70"/>
      <c r="H2" s="70"/>
      <c r="I2" s="70"/>
      <c r="J2" s="70"/>
      <c r="K2" s="70"/>
      <c r="L2" s="70"/>
    </row>
    <row r="3" spans="1:21" ht="21.75" customHeight="1">
      <c r="A3" s="53" t="s">
        <v>285</v>
      </c>
      <c r="B3" s="70"/>
      <c r="C3" s="297"/>
      <c r="D3" s="70"/>
      <c r="E3" s="70"/>
      <c r="F3" s="70"/>
      <c r="G3" s="70"/>
      <c r="H3" s="70"/>
      <c r="I3" s="70"/>
      <c r="J3" s="70"/>
      <c r="K3" s="70"/>
      <c r="L3" s="70"/>
    </row>
    <row r="4" spans="1:21" ht="3.75" customHeight="1">
      <c r="A4" s="157"/>
      <c r="B4" s="157"/>
      <c r="C4" s="298"/>
      <c r="D4" s="312"/>
      <c r="E4" s="157"/>
      <c r="F4" s="75"/>
      <c r="G4" s="157"/>
      <c r="H4" s="75"/>
      <c r="I4" s="157"/>
      <c r="J4" s="75"/>
      <c r="K4" s="157"/>
      <c r="L4" s="75"/>
    </row>
    <row r="5" spans="1:21" s="25" customFormat="1" ht="21.75" customHeight="1">
      <c r="A5" s="157"/>
      <c r="B5" s="157"/>
      <c r="C5" s="298"/>
      <c r="D5" s="312"/>
      <c r="E5" s="157"/>
      <c r="F5" s="75"/>
      <c r="G5" s="157"/>
      <c r="H5" s="75"/>
      <c r="I5" s="157"/>
      <c r="J5" s="75"/>
      <c r="K5" s="157"/>
      <c r="L5" s="80" t="s">
        <v>144</v>
      </c>
      <c r="M5" s="26"/>
      <c r="N5" s="26"/>
    </row>
    <row r="6" spans="1:21" s="25" customFormat="1" ht="21.75" customHeight="1">
      <c r="A6" s="157"/>
      <c r="B6" s="157"/>
      <c r="C6" s="298"/>
      <c r="D6" s="312"/>
      <c r="E6" s="157"/>
      <c r="F6" s="75"/>
      <c r="G6" s="157"/>
      <c r="H6" s="75"/>
      <c r="I6" s="157"/>
      <c r="J6" s="75"/>
      <c r="K6" s="157"/>
      <c r="L6" s="80" t="s">
        <v>145</v>
      </c>
      <c r="M6" s="26"/>
      <c r="N6" s="26"/>
    </row>
    <row r="7" spans="1:21" s="59" customFormat="1">
      <c r="C7" s="299"/>
      <c r="D7" s="339"/>
      <c r="E7" s="24"/>
      <c r="F7" s="367" t="s">
        <v>1</v>
      </c>
      <c r="G7" s="367"/>
      <c r="H7" s="367"/>
      <c r="I7" s="367"/>
      <c r="J7" s="367"/>
      <c r="K7" s="367"/>
      <c r="L7" s="367"/>
      <c r="M7" s="369"/>
      <c r="N7" s="369"/>
    </row>
    <row r="8" spans="1:21" s="59" customFormat="1">
      <c r="C8" s="299"/>
      <c r="D8" s="339"/>
      <c r="E8" s="24"/>
      <c r="F8" s="368" t="s">
        <v>2</v>
      </c>
      <c r="G8" s="368"/>
      <c r="H8" s="368"/>
      <c r="I8" s="236"/>
      <c r="J8" s="368" t="s">
        <v>3</v>
      </c>
      <c r="K8" s="368"/>
      <c r="L8" s="368"/>
      <c r="M8" s="370"/>
      <c r="N8" s="370"/>
    </row>
    <row r="9" spans="1:21" s="59" customFormat="1">
      <c r="C9" s="299"/>
      <c r="D9" s="341" t="s">
        <v>4</v>
      </c>
      <c r="E9" s="24"/>
      <c r="F9" s="237" t="s">
        <v>171</v>
      </c>
      <c r="G9" s="238"/>
      <c r="H9" s="237" t="s">
        <v>50</v>
      </c>
      <c r="I9" s="239"/>
      <c r="J9" s="237" t="s">
        <v>171</v>
      </c>
      <c r="K9" s="238"/>
      <c r="L9" s="237" t="s">
        <v>50</v>
      </c>
      <c r="M9" s="156"/>
      <c r="N9" s="156"/>
    </row>
    <row r="10" spans="1:21" s="25" customFormat="1">
      <c r="B10" s="26"/>
      <c r="C10" s="300"/>
      <c r="D10" s="342" t="s">
        <v>296</v>
      </c>
      <c r="E10" s="27"/>
      <c r="F10" s="77"/>
      <c r="G10" s="28"/>
      <c r="H10" s="77"/>
      <c r="I10" s="29"/>
      <c r="J10" s="77"/>
      <c r="K10" s="22"/>
      <c r="L10" s="81"/>
      <c r="M10" s="22"/>
      <c r="N10" s="32"/>
    </row>
    <row r="11" spans="1:21">
      <c r="A11" s="23" t="s">
        <v>270</v>
      </c>
      <c r="C11" s="301" t="s">
        <v>87</v>
      </c>
      <c r="D11" s="342"/>
      <c r="F11" s="13">
        <v>403776570.23000002</v>
      </c>
      <c r="G11" s="13"/>
      <c r="H11" s="13">
        <v>392500145.17000002</v>
      </c>
      <c r="I11" s="13"/>
      <c r="J11" s="13">
        <v>333228817.67000002</v>
      </c>
      <c r="K11" s="84"/>
      <c r="L11" s="13">
        <v>318769298.95999998</v>
      </c>
      <c r="N11" s="34"/>
      <c r="R11" s="36"/>
      <c r="S11" s="36"/>
      <c r="T11" s="36"/>
      <c r="U11" s="36"/>
    </row>
    <row r="12" spans="1:21">
      <c r="A12" s="23" t="s">
        <v>52</v>
      </c>
      <c r="C12" s="302" t="s">
        <v>113</v>
      </c>
      <c r="D12" s="340"/>
      <c r="F12" s="14">
        <v>-281664388.83999997</v>
      </c>
      <c r="G12" s="13"/>
      <c r="H12" s="14">
        <v>-287678812.26999998</v>
      </c>
      <c r="I12" s="13"/>
      <c r="J12" s="14">
        <v>-225367518.63999999</v>
      </c>
      <c r="K12" s="84"/>
      <c r="L12" s="14">
        <v>-228789122.63999999</v>
      </c>
      <c r="N12" s="34"/>
      <c r="P12" s="36"/>
      <c r="Q12" s="36"/>
      <c r="R12" s="36"/>
      <c r="S12" s="36"/>
      <c r="T12" s="36"/>
      <c r="U12" s="36"/>
    </row>
    <row r="13" spans="1:21" s="25" customFormat="1">
      <c r="A13" s="25" t="s">
        <v>53</v>
      </c>
      <c r="C13" s="300"/>
      <c r="D13" s="37"/>
      <c r="E13" s="37"/>
      <c r="F13" s="78">
        <v>122112181.39000005</v>
      </c>
      <c r="G13" s="78"/>
      <c r="H13" s="78">
        <v>104821332.90000004</v>
      </c>
      <c r="I13" s="78"/>
      <c r="J13" s="78">
        <v>107861299.03000003</v>
      </c>
      <c r="K13" s="78"/>
      <c r="L13" s="78">
        <v>89980176.319999993</v>
      </c>
      <c r="M13" s="61"/>
      <c r="N13" s="61"/>
      <c r="O13" s="38"/>
      <c r="P13" s="38"/>
      <c r="Q13" s="38"/>
      <c r="R13" s="62"/>
      <c r="S13" s="62"/>
      <c r="T13" s="62"/>
      <c r="U13" s="62"/>
    </row>
    <row r="14" spans="1:21">
      <c r="A14" s="23" t="s">
        <v>160</v>
      </c>
      <c r="C14" s="302" t="s">
        <v>114</v>
      </c>
      <c r="D14" s="340"/>
      <c r="F14" s="13">
        <v>9302152.1099999994</v>
      </c>
      <c r="G14" s="13"/>
      <c r="H14" s="13">
        <v>4483169.26</v>
      </c>
      <c r="I14" s="13"/>
      <c r="J14" s="13">
        <v>7631389.9500000002</v>
      </c>
      <c r="K14" s="84"/>
      <c r="L14" s="13">
        <v>2875434.24</v>
      </c>
      <c r="M14" s="40"/>
      <c r="N14" s="34"/>
      <c r="O14" s="39"/>
      <c r="P14" s="39"/>
      <c r="Q14" s="39"/>
      <c r="R14" s="36"/>
      <c r="S14" s="36"/>
      <c r="T14" s="36"/>
      <c r="U14" s="36"/>
    </row>
    <row r="15" spans="1:21" s="266" customFormat="1" hidden="1">
      <c r="A15" s="266" t="s">
        <v>222</v>
      </c>
      <c r="C15" s="302" t="s">
        <v>115</v>
      </c>
      <c r="D15" s="340"/>
      <c r="E15" s="267"/>
      <c r="F15" s="272">
        <v>0</v>
      </c>
      <c r="G15" s="272"/>
      <c r="H15" s="272">
        <v>0</v>
      </c>
      <c r="I15" s="272"/>
      <c r="J15" s="272">
        <v>0</v>
      </c>
      <c r="K15" s="273"/>
      <c r="L15" s="272">
        <v>0</v>
      </c>
      <c r="M15" s="268"/>
      <c r="N15" s="269"/>
      <c r="O15" s="270"/>
      <c r="P15" s="270"/>
      <c r="Q15" s="270"/>
      <c r="R15" s="271"/>
      <c r="S15" s="271"/>
      <c r="T15" s="271"/>
      <c r="U15" s="271"/>
    </row>
    <row r="16" spans="1:21">
      <c r="A16" s="23" t="s">
        <v>276</v>
      </c>
      <c r="C16" s="302"/>
      <c r="D16" s="343">
        <v>12</v>
      </c>
      <c r="F16" s="13">
        <v>25137204.010000002</v>
      </c>
      <c r="G16" s="13"/>
      <c r="H16" s="13">
        <v>0</v>
      </c>
      <c r="I16" s="13"/>
      <c r="J16" s="13">
        <v>0</v>
      </c>
      <c r="K16" s="13"/>
      <c r="L16" s="13">
        <v>0</v>
      </c>
      <c r="M16" s="40"/>
      <c r="N16" s="34"/>
      <c r="O16" s="39"/>
      <c r="P16" s="39"/>
      <c r="Q16" s="39"/>
      <c r="R16" s="36"/>
      <c r="S16" s="36"/>
      <c r="T16" s="36"/>
      <c r="U16" s="36"/>
    </row>
    <row r="17" spans="1:21">
      <c r="A17" s="23" t="s">
        <v>55</v>
      </c>
      <c r="C17" s="363" t="s">
        <v>116</v>
      </c>
      <c r="D17" s="340"/>
      <c r="F17" s="13">
        <v>-46360212.799999997</v>
      </c>
      <c r="G17" s="13"/>
      <c r="H17" s="13">
        <v>-37716679.810000002</v>
      </c>
      <c r="I17" s="13"/>
      <c r="J17" s="13">
        <v>-28739554.789999999</v>
      </c>
      <c r="K17" s="13"/>
      <c r="L17" s="13">
        <v>-26746546.030000001</v>
      </c>
      <c r="M17" s="40"/>
      <c r="N17" s="34"/>
      <c r="O17" s="39"/>
      <c r="P17" s="36"/>
      <c r="Q17" s="39"/>
      <c r="R17" s="36"/>
      <c r="S17" s="36"/>
      <c r="T17" s="36"/>
      <c r="U17" s="36"/>
    </row>
    <row r="18" spans="1:21">
      <c r="A18" s="23" t="s">
        <v>56</v>
      </c>
      <c r="C18" s="363" t="s">
        <v>117</v>
      </c>
      <c r="D18" s="340"/>
      <c r="F18" s="13">
        <v>-59783521.640000001</v>
      </c>
      <c r="G18" s="13"/>
      <c r="H18" s="13">
        <v>-66777063.770000003</v>
      </c>
      <c r="I18" s="13"/>
      <c r="J18" s="13">
        <v>-43529946.5</v>
      </c>
      <c r="K18" s="13"/>
      <c r="L18" s="13">
        <v>-45978086.009999998</v>
      </c>
      <c r="M18" s="40"/>
      <c r="N18" s="34"/>
      <c r="O18" s="39"/>
      <c r="P18" s="36"/>
      <c r="Q18" s="39"/>
      <c r="R18" s="36"/>
      <c r="S18" s="36"/>
      <c r="T18" s="36"/>
      <c r="U18" s="36"/>
    </row>
    <row r="19" spans="1:21">
      <c r="A19" s="23" t="s">
        <v>323</v>
      </c>
      <c r="C19" s="363"/>
      <c r="D19" s="340"/>
      <c r="F19" s="13">
        <v>0</v>
      </c>
      <c r="G19" s="13"/>
      <c r="H19" s="13">
        <v>0</v>
      </c>
      <c r="I19" s="13"/>
      <c r="J19" s="13">
        <v>-2729563.19</v>
      </c>
      <c r="K19" s="13"/>
      <c r="L19" s="13">
        <v>0</v>
      </c>
      <c r="M19" s="40"/>
      <c r="N19" s="34"/>
      <c r="O19" s="39"/>
      <c r="P19" s="36"/>
      <c r="Q19" s="39"/>
      <c r="R19" s="36"/>
      <c r="S19" s="36"/>
      <c r="T19" s="36"/>
      <c r="U19" s="36"/>
    </row>
    <row r="20" spans="1:21">
      <c r="A20" s="23" t="s">
        <v>57</v>
      </c>
      <c r="C20" s="363" t="s">
        <v>118</v>
      </c>
      <c r="D20" s="340"/>
      <c r="F20" s="14">
        <v>-1315264.67</v>
      </c>
      <c r="G20" s="13"/>
      <c r="H20" s="14">
        <v>-3916851.52</v>
      </c>
      <c r="I20" s="13"/>
      <c r="J20" s="14">
        <v>-4609777.6900000004</v>
      </c>
      <c r="K20" s="13"/>
      <c r="L20" s="14">
        <v>-3269843.27</v>
      </c>
      <c r="M20" s="40"/>
      <c r="N20" s="41"/>
      <c r="O20" s="39"/>
      <c r="P20" s="39"/>
      <c r="Q20" s="39"/>
      <c r="R20" s="36"/>
      <c r="S20" s="36"/>
      <c r="T20" s="36"/>
      <c r="U20" s="36"/>
    </row>
    <row r="21" spans="1:21" s="25" customFormat="1">
      <c r="A21" s="25" t="s">
        <v>321</v>
      </c>
      <c r="C21" s="363"/>
      <c r="D21" s="37"/>
      <c r="E21" s="37"/>
      <c r="F21" s="54">
        <v>49092538.400000051</v>
      </c>
      <c r="G21" s="85"/>
      <c r="H21" s="54">
        <v>893907.06000003545</v>
      </c>
      <c r="I21" s="85"/>
      <c r="J21" s="54">
        <v>35883846.810000032</v>
      </c>
      <c r="K21" s="85"/>
      <c r="L21" s="54">
        <v>16861135.249999989</v>
      </c>
      <c r="M21" s="63"/>
      <c r="N21" s="63"/>
      <c r="O21" s="38"/>
      <c r="P21" s="38"/>
      <c r="Q21" s="38"/>
      <c r="R21" s="62"/>
      <c r="S21" s="62"/>
      <c r="T21" s="62"/>
      <c r="U21" s="62"/>
    </row>
    <row r="22" spans="1:21">
      <c r="A22" s="23" t="s">
        <v>161</v>
      </c>
      <c r="C22" s="363" t="s">
        <v>119</v>
      </c>
      <c r="D22" s="343">
        <v>21</v>
      </c>
      <c r="F22" s="14">
        <v>-13142231.810000001</v>
      </c>
      <c r="G22" s="13"/>
      <c r="H22" s="14">
        <v>-3154056.61</v>
      </c>
      <c r="I22" s="13"/>
      <c r="J22" s="14">
        <v>-7738867.3300000001</v>
      </c>
      <c r="K22" s="84"/>
      <c r="L22" s="14">
        <v>-3027003.96</v>
      </c>
      <c r="M22" s="40"/>
      <c r="N22" s="40"/>
      <c r="O22" s="39"/>
      <c r="P22" s="39"/>
      <c r="Q22" s="39"/>
      <c r="R22" s="36"/>
      <c r="S22" s="36"/>
      <c r="T22" s="36"/>
      <c r="U22" s="36"/>
    </row>
    <row r="23" spans="1:21" s="25" customFormat="1">
      <c r="A23" s="25" t="s">
        <v>246</v>
      </c>
      <c r="C23" s="364"/>
      <c r="D23" s="37"/>
      <c r="E23" s="37"/>
      <c r="F23" s="58">
        <v>35950306.590000048</v>
      </c>
      <c r="G23" s="85"/>
      <c r="H23" s="58">
        <v>-2260149.5499999644</v>
      </c>
      <c r="I23" s="85"/>
      <c r="J23" s="58">
        <v>28144979.480000034</v>
      </c>
      <c r="K23" s="85"/>
      <c r="L23" s="58">
        <v>13834131.289999988</v>
      </c>
      <c r="M23" s="63"/>
      <c r="N23" s="63"/>
      <c r="O23" s="38"/>
      <c r="P23" s="38"/>
      <c r="Q23" s="38"/>
      <c r="R23" s="62"/>
      <c r="S23" s="62"/>
      <c r="T23" s="62"/>
      <c r="U23" s="62"/>
    </row>
    <row r="24" spans="1:21" s="25" customFormat="1">
      <c r="A24" s="25" t="s">
        <v>248</v>
      </c>
      <c r="C24" s="300"/>
      <c r="D24" s="37"/>
      <c r="E24" s="37"/>
      <c r="F24" s="55"/>
      <c r="G24" s="55"/>
      <c r="H24" s="55"/>
      <c r="I24" s="55"/>
      <c r="J24" s="55"/>
      <c r="K24" s="55"/>
      <c r="L24" s="55"/>
      <c r="M24" s="61"/>
      <c r="N24" s="61"/>
      <c r="O24" s="38"/>
      <c r="P24" s="38"/>
      <c r="Q24" s="38"/>
      <c r="R24" s="62"/>
      <c r="S24" s="62"/>
      <c r="T24" s="62"/>
      <c r="U24" s="62"/>
    </row>
    <row r="25" spans="1:21" s="25" customFormat="1">
      <c r="A25" s="295" t="s">
        <v>287</v>
      </c>
      <c r="C25" s="300"/>
      <c r="D25" s="37"/>
      <c r="E25" s="37"/>
      <c r="F25" s="55"/>
      <c r="G25" s="55"/>
      <c r="H25" s="55"/>
      <c r="I25" s="55"/>
      <c r="J25" s="55"/>
      <c r="K25" s="55"/>
      <c r="L25" s="55"/>
      <c r="M25" s="61"/>
      <c r="N25" s="61"/>
      <c r="O25" s="38"/>
      <c r="P25" s="38"/>
      <c r="Q25" s="38"/>
      <c r="R25" s="62"/>
      <c r="S25" s="62"/>
      <c r="T25" s="62"/>
      <c r="U25" s="62"/>
    </row>
    <row r="26" spans="1:21" s="25" customFormat="1">
      <c r="A26" s="23" t="s">
        <v>288</v>
      </c>
      <c r="C26" s="300" t="s">
        <v>120</v>
      </c>
      <c r="D26" s="37"/>
      <c r="E26" s="37"/>
      <c r="F26" s="13">
        <v>0</v>
      </c>
      <c r="G26" s="13"/>
      <c r="H26" s="13">
        <v>-543813.38</v>
      </c>
      <c r="I26" s="13"/>
      <c r="J26" s="13">
        <v>0</v>
      </c>
      <c r="K26" s="13"/>
      <c r="L26" s="13">
        <v>-382994.42</v>
      </c>
      <c r="M26" s="61"/>
      <c r="N26" s="61"/>
      <c r="O26" s="38"/>
      <c r="P26" s="38"/>
      <c r="Q26" s="38"/>
      <c r="R26" s="62"/>
      <c r="S26" s="62"/>
      <c r="T26" s="62"/>
      <c r="U26" s="62"/>
    </row>
    <row r="27" spans="1:21">
      <c r="A27" s="233" t="s">
        <v>162</v>
      </c>
      <c r="C27" s="300"/>
      <c r="D27" s="37"/>
      <c r="E27" s="37"/>
      <c r="F27" s="13"/>
      <c r="G27" s="13"/>
      <c r="H27" s="13"/>
      <c r="I27" s="13"/>
      <c r="J27" s="13"/>
      <c r="K27" s="13"/>
      <c r="L27" s="13"/>
      <c r="M27" s="34"/>
      <c r="N27" s="34"/>
      <c r="O27" s="39"/>
      <c r="P27" s="39"/>
      <c r="Q27" s="39"/>
      <c r="R27" s="36"/>
      <c r="S27" s="36"/>
      <c r="T27" s="36"/>
      <c r="U27" s="36"/>
    </row>
    <row r="28" spans="1:21">
      <c r="A28" s="104" t="s">
        <v>198</v>
      </c>
      <c r="B28" s="104"/>
      <c r="C28" s="300"/>
      <c r="D28" s="37"/>
      <c r="E28" s="37"/>
      <c r="F28" s="13"/>
      <c r="G28" s="13"/>
      <c r="H28" s="13"/>
      <c r="I28" s="13"/>
      <c r="J28" s="13"/>
      <c r="K28" s="13"/>
      <c r="L28" s="13"/>
      <c r="M28" s="34"/>
      <c r="N28" s="34"/>
      <c r="O28" s="39"/>
      <c r="P28" s="39"/>
      <c r="Q28" s="39"/>
      <c r="R28" s="36"/>
      <c r="S28" s="36"/>
      <c r="T28" s="36"/>
      <c r="U28" s="36"/>
    </row>
    <row r="29" spans="1:21">
      <c r="A29" s="104" t="s">
        <v>168</v>
      </c>
      <c r="B29" s="104"/>
      <c r="C29" s="300" t="s">
        <v>129</v>
      </c>
      <c r="D29" s="37"/>
      <c r="E29" s="37"/>
      <c r="F29" s="13">
        <v>-240346.38</v>
      </c>
      <c r="G29" s="13"/>
      <c r="H29" s="13">
        <v>1321285.17</v>
      </c>
      <c r="I29" s="13"/>
      <c r="J29" s="13">
        <v>0</v>
      </c>
      <c r="K29" s="13"/>
      <c r="L29" s="13">
        <v>0</v>
      </c>
      <c r="M29" s="34"/>
      <c r="N29" s="34"/>
      <c r="O29" s="39"/>
      <c r="P29" s="39"/>
      <c r="Q29" s="39"/>
      <c r="R29" s="36"/>
      <c r="S29" s="36"/>
      <c r="T29" s="36"/>
      <c r="U29" s="36"/>
    </row>
    <row r="30" spans="1:21" s="25" customFormat="1">
      <c r="A30" s="25" t="s">
        <v>164</v>
      </c>
      <c r="C30" s="300"/>
      <c r="D30" s="37"/>
      <c r="E30" s="37"/>
      <c r="F30" s="158">
        <v>-240346.38</v>
      </c>
      <c r="G30" s="55"/>
      <c r="H30" s="158">
        <v>777471.78999999992</v>
      </c>
      <c r="I30" s="13"/>
      <c r="J30" s="158">
        <v>0</v>
      </c>
      <c r="K30" s="13"/>
      <c r="L30" s="158">
        <v>-382994.42</v>
      </c>
      <c r="M30" s="61"/>
      <c r="N30" s="61"/>
      <c r="O30" s="38"/>
      <c r="P30" s="38"/>
      <c r="Q30" s="38"/>
      <c r="R30" s="62"/>
      <c r="S30" s="62"/>
      <c r="T30" s="62"/>
      <c r="U30" s="62"/>
    </row>
    <row r="31" spans="1:21" s="64" customFormat="1" ht="21" customHeight="1" thickBot="1">
      <c r="A31" s="25" t="s">
        <v>247</v>
      </c>
      <c r="C31" s="303"/>
      <c r="F31" s="56">
        <v>35709960.210000046</v>
      </c>
      <c r="G31" s="85"/>
      <c r="H31" s="56">
        <v>-1482677.7599999644</v>
      </c>
      <c r="I31" s="13"/>
      <c r="J31" s="56">
        <v>28144979.480000034</v>
      </c>
      <c r="K31" s="13"/>
      <c r="L31" s="56">
        <v>13451136.869999988</v>
      </c>
      <c r="M31" s="63"/>
      <c r="N31" s="63"/>
      <c r="R31" s="62"/>
      <c r="S31" s="62"/>
      <c r="T31" s="62"/>
      <c r="U31" s="62"/>
    </row>
    <row r="32" spans="1:21" s="42" customFormat="1" ht="12.75" customHeight="1" thickTop="1">
      <c r="A32" s="23"/>
      <c r="C32" s="304"/>
      <c r="F32" s="79"/>
      <c r="G32" s="86"/>
      <c r="H32" s="79"/>
      <c r="I32" s="13"/>
      <c r="J32" s="79"/>
      <c r="K32" s="13"/>
      <c r="L32" s="79"/>
      <c r="M32" s="43"/>
      <c r="N32" s="43"/>
      <c r="R32" s="36"/>
      <c r="S32" s="36"/>
      <c r="T32" s="36"/>
      <c r="U32" s="36"/>
    </row>
    <row r="33" spans="1:21">
      <c r="A33" s="17" t="s">
        <v>166</v>
      </c>
      <c r="B33" s="106"/>
      <c r="C33" s="300"/>
      <c r="D33" s="37"/>
      <c r="E33" s="37"/>
      <c r="F33" s="13"/>
      <c r="G33" s="13"/>
      <c r="H33" s="13"/>
      <c r="I33" s="13"/>
      <c r="J33" s="13"/>
      <c r="K33" s="13"/>
      <c r="L33" s="13"/>
      <c r="M33" s="34"/>
      <c r="N33" s="34"/>
      <c r="O33" s="39"/>
      <c r="P33" s="39"/>
      <c r="Q33" s="39"/>
      <c r="R33" s="36"/>
      <c r="S33" s="36"/>
      <c r="T33" s="36"/>
      <c r="U33" s="36"/>
    </row>
    <row r="34" spans="1:21">
      <c r="A34" s="232"/>
      <c r="B34" s="234" t="s">
        <v>59</v>
      </c>
      <c r="C34" s="305"/>
      <c r="D34" s="37"/>
      <c r="E34" s="37"/>
      <c r="F34" s="13">
        <v>35970214.990000047</v>
      </c>
      <c r="G34" s="13"/>
      <c r="H34" s="13">
        <v>-2202445.1899999646</v>
      </c>
      <c r="I34" s="13"/>
      <c r="J34" s="13">
        <v>28144979.480000034</v>
      </c>
      <c r="K34" s="13"/>
      <c r="L34" s="13">
        <v>13834131.289999988</v>
      </c>
      <c r="M34" s="34"/>
      <c r="N34" s="34"/>
      <c r="O34" s="39"/>
      <c r="P34" s="39"/>
      <c r="Q34" s="39"/>
      <c r="R34" s="36"/>
      <c r="S34" s="36"/>
      <c r="T34" s="36"/>
      <c r="U34" s="36"/>
    </row>
    <row r="35" spans="1:21">
      <c r="A35" s="232"/>
      <c r="B35" s="235" t="s">
        <v>32</v>
      </c>
      <c r="C35" s="305" t="s">
        <v>121</v>
      </c>
      <c r="D35" s="37"/>
      <c r="E35" s="37"/>
      <c r="F35" s="13">
        <v>-19908.400000000001</v>
      </c>
      <c r="G35" s="13"/>
      <c r="H35" s="13">
        <v>-57704.36</v>
      </c>
      <c r="I35" s="13"/>
      <c r="J35" s="13">
        <v>0</v>
      </c>
      <c r="K35" s="13"/>
      <c r="L35" s="13">
        <v>0</v>
      </c>
      <c r="M35" s="34"/>
      <c r="N35" s="34"/>
      <c r="O35" s="39"/>
      <c r="P35" s="39"/>
      <c r="Q35" s="39"/>
      <c r="R35" s="36"/>
      <c r="S35" s="36"/>
      <c r="T35" s="36"/>
      <c r="U35" s="36"/>
    </row>
    <row r="36" spans="1:21" s="25" customFormat="1" ht="21.75" thickBot="1">
      <c r="A36" s="61"/>
      <c r="B36" s="61"/>
      <c r="C36" s="306"/>
      <c r="D36" s="61"/>
      <c r="E36" s="37"/>
      <c r="F36" s="57">
        <v>35950306.590000048</v>
      </c>
      <c r="G36" s="55"/>
      <c r="H36" s="57">
        <v>-2260149.5499999644</v>
      </c>
      <c r="I36" s="13"/>
      <c r="J36" s="57">
        <v>28144979.480000034</v>
      </c>
      <c r="K36" s="13"/>
      <c r="L36" s="57">
        <v>13834131.289999988</v>
      </c>
      <c r="M36" s="61"/>
      <c r="N36" s="61"/>
      <c r="O36" s="46"/>
      <c r="P36" s="38"/>
      <c r="Q36" s="38"/>
      <c r="R36" s="62"/>
      <c r="S36" s="62"/>
      <c r="T36" s="62"/>
      <c r="U36" s="62"/>
    </row>
    <row r="37" spans="1:21" ht="21.75" thickTop="1">
      <c r="A37" s="17" t="s">
        <v>167</v>
      </c>
      <c r="B37" s="105"/>
      <c r="C37" s="307"/>
      <c r="D37" s="34"/>
      <c r="E37" s="37"/>
      <c r="F37" s="13"/>
      <c r="G37" s="13"/>
      <c r="H37" s="13"/>
      <c r="I37" s="13"/>
      <c r="J37" s="13"/>
      <c r="K37" s="13"/>
      <c r="L37" s="13"/>
      <c r="M37" s="34"/>
      <c r="N37" s="34"/>
      <c r="O37" s="44"/>
      <c r="P37" s="39"/>
      <c r="Q37" s="39"/>
      <c r="R37" s="36"/>
      <c r="S37" s="36"/>
      <c r="T37" s="36"/>
      <c r="U37" s="36"/>
    </row>
    <row r="38" spans="1:21">
      <c r="A38" s="105"/>
      <c r="B38" s="235" t="s">
        <v>59</v>
      </c>
      <c r="C38" s="307"/>
      <c r="D38" s="34"/>
      <c r="E38" s="37"/>
      <c r="F38" s="13">
        <v>35729868.610000044</v>
      </c>
      <c r="G38" s="13"/>
      <c r="H38" s="13">
        <v>-1424973.3999999643</v>
      </c>
      <c r="I38" s="13"/>
      <c r="J38" s="13">
        <v>28144979.480000034</v>
      </c>
      <c r="K38" s="13"/>
      <c r="L38" s="13">
        <v>13451136.869999988</v>
      </c>
      <c r="M38" s="34"/>
      <c r="N38" s="34"/>
      <c r="O38" s="44"/>
      <c r="P38" s="39"/>
      <c r="Q38" s="39"/>
      <c r="R38" s="36"/>
      <c r="S38" s="36"/>
      <c r="T38" s="36"/>
      <c r="U38" s="36"/>
    </row>
    <row r="39" spans="1:21">
      <c r="A39" s="103"/>
      <c r="B39" s="235" t="s">
        <v>32</v>
      </c>
      <c r="C39" s="305" t="s">
        <v>121</v>
      </c>
      <c r="D39" s="34"/>
      <c r="E39" s="37"/>
      <c r="F39" s="13">
        <v>-19908.400000000001</v>
      </c>
      <c r="G39" s="13"/>
      <c r="H39" s="13">
        <v>-57704.36</v>
      </c>
      <c r="I39" s="13"/>
      <c r="J39" s="13">
        <v>0</v>
      </c>
      <c r="K39" s="13"/>
      <c r="L39" s="13">
        <v>0</v>
      </c>
      <c r="M39" s="34"/>
      <c r="N39" s="34"/>
      <c r="O39" s="44"/>
      <c r="P39" s="39"/>
      <c r="Q39" s="39"/>
      <c r="R39" s="36"/>
      <c r="S39" s="36"/>
      <c r="T39" s="36"/>
      <c r="U39" s="36"/>
    </row>
    <row r="40" spans="1:21" s="25" customFormat="1" ht="21.75" thickBot="1">
      <c r="A40" s="61"/>
      <c r="B40" s="61"/>
      <c r="C40" s="306"/>
      <c r="D40" s="61"/>
      <c r="E40" s="37"/>
      <c r="F40" s="57">
        <v>35709960.210000046</v>
      </c>
      <c r="G40" s="55"/>
      <c r="H40" s="57">
        <v>-1482677.7599999644</v>
      </c>
      <c r="I40" s="13"/>
      <c r="J40" s="57">
        <v>28144979.480000034</v>
      </c>
      <c r="K40" s="13"/>
      <c r="L40" s="57">
        <v>13451136.869999988</v>
      </c>
      <c r="M40" s="61"/>
      <c r="N40" s="61"/>
      <c r="O40" s="46"/>
      <c r="P40" s="38"/>
      <c r="Q40" s="38"/>
      <c r="R40" s="62"/>
      <c r="S40" s="62"/>
      <c r="T40" s="62"/>
      <c r="U40" s="62"/>
    </row>
    <row r="41" spans="1:21" ht="21.75" thickTop="1">
      <c r="A41" s="106" t="s">
        <v>298</v>
      </c>
      <c r="B41" s="106"/>
      <c r="C41" s="300"/>
      <c r="D41" s="342">
        <v>23</v>
      </c>
      <c r="E41" s="37"/>
      <c r="F41" s="13"/>
      <c r="G41" s="13"/>
      <c r="H41" s="13"/>
      <c r="I41" s="13"/>
      <c r="J41" s="13"/>
      <c r="K41" s="13"/>
      <c r="L41" s="13"/>
      <c r="M41" s="34"/>
      <c r="N41" s="34"/>
      <c r="O41" s="44"/>
      <c r="P41" s="39"/>
      <c r="Q41" s="39"/>
      <c r="R41" s="36"/>
      <c r="S41" s="36"/>
      <c r="T41" s="36"/>
      <c r="U41" s="36"/>
    </row>
    <row r="42" spans="1:21" s="25" customFormat="1" ht="22.5" customHeight="1" thickBot="1">
      <c r="A42" s="232"/>
      <c r="B42" s="232" t="s">
        <v>290</v>
      </c>
      <c r="C42" s="300"/>
      <c r="D42" s="342"/>
      <c r="E42" s="37"/>
      <c r="F42" s="254">
        <v>2.1000000000000001E-2</v>
      </c>
      <c r="G42" s="255"/>
      <c r="H42" s="254">
        <v>-1E-3</v>
      </c>
      <c r="I42" s="13"/>
      <c r="J42" s="254">
        <v>1.7000000000000001E-2</v>
      </c>
      <c r="K42" s="13"/>
      <c r="L42" s="254">
        <v>8.9999999999999993E-3</v>
      </c>
      <c r="M42" s="44"/>
      <c r="N42" s="45"/>
      <c r="O42" s="46"/>
      <c r="P42" s="38"/>
      <c r="Q42" s="38"/>
      <c r="R42" s="36"/>
      <c r="S42" s="36"/>
      <c r="T42" s="36"/>
      <c r="U42" s="36"/>
    </row>
    <row r="43" spans="1:21" s="25" customFormat="1" ht="22.5" thickTop="1" thickBot="1">
      <c r="A43" s="232"/>
      <c r="B43" s="105" t="s">
        <v>265</v>
      </c>
      <c r="C43" s="300"/>
      <c r="D43" s="37"/>
      <c r="E43" s="37"/>
      <c r="F43" s="253">
        <v>1695981</v>
      </c>
      <c r="G43" s="251"/>
      <c r="H43" s="253">
        <v>1522124.5054299999</v>
      </c>
      <c r="I43" s="13"/>
      <c r="J43" s="253">
        <v>1695981</v>
      </c>
      <c r="K43" s="13"/>
      <c r="L43" s="253">
        <v>1522124.5054299999</v>
      </c>
      <c r="M43" s="44"/>
      <c r="N43" s="45"/>
      <c r="O43" s="46"/>
      <c r="P43" s="38"/>
      <c r="Q43" s="38"/>
      <c r="R43" s="36"/>
      <c r="S43" s="36"/>
      <c r="T43" s="36"/>
      <c r="U43" s="36"/>
    </row>
    <row r="44" spans="1:21" ht="21.75" thickTop="1">
      <c r="F44" s="82"/>
      <c r="G44" s="47"/>
      <c r="I44" s="48"/>
      <c r="J44" s="82"/>
      <c r="K44" s="48"/>
      <c r="L44" s="82"/>
      <c r="M44" s="44"/>
      <c r="N44" s="44"/>
      <c r="O44" s="39"/>
      <c r="P44" s="39"/>
      <c r="Q44" s="39"/>
      <c r="R44" s="39"/>
      <c r="S44" s="39"/>
    </row>
    <row r="45" spans="1:21">
      <c r="F45" s="82">
        <v>35709960.210000046</v>
      </c>
      <c r="G45" s="47"/>
      <c r="H45" s="82">
        <v>-1482677.7599999644</v>
      </c>
      <c r="I45" s="48"/>
      <c r="J45" s="82">
        <v>28144979.480000034</v>
      </c>
      <c r="K45" s="48"/>
      <c r="L45" s="82">
        <v>13451136.869999988</v>
      </c>
      <c r="M45" s="44"/>
      <c r="N45" s="44"/>
      <c r="O45" s="39"/>
      <c r="P45" s="39"/>
      <c r="Q45" s="39"/>
      <c r="R45" s="39"/>
      <c r="S45" s="39"/>
    </row>
    <row r="46" spans="1:21">
      <c r="F46" s="82">
        <v>0</v>
      </c>
      <c r="G46" s="47"/>
      <c r="H46" s="82">
        <v>0</v>
      </c>
      <c r="I46" s="48"/>
      <c r="J46" s="82">
        <v>0</v>
      </c>
      <c r="K46" s="48"/>
      <c r="L46" s="82">
        <v>0</v>
      </c>
      <c r="M46" s="44"/>
      <c r="N46" s="44"/>
      <c r="O46" s="39"/>
      <c r="P46" s="39"/>
      <c r="Q46" s="39"/>
      <c r="R46" s="39"/>
      <c r="S46" s="39"/>
    </row>
    <row r="47" spans="1:21">
      <c r="F47" s="82"/>
      <c r="G47" s="47"/>
      <c r="I47" s="48"/>
      <c r="J47" s="82"/>
      <c r="K47" s="48"/>
      <c r="L47" s="82"/>
      <c r="M47" s="44"/>
      <c r="N47" s="44"/>
      <c r="O47" s="39"/>
      <c r="P47" s="39"/>
      <c r="Q47" s="39"/>
      <c r="R47" s="39"/>
      <c r="S47" s="39"/>
    </row>
    <row r="48" spans="1:21">
      <c r="F48" s="82"/>
      <c r="G48" s="47"/>
      <c r="I48" s="48"/>
      <c r="J48" s="82"/>
      <c r="K48" s="48"/>
      <c r="L48" s="82"/>
      <c r="M48" s="44"/>
      <c r="N48" s="44"/>
      <c r="O48" s="39"/>
      <c r="P48" s="39"/>
      <c r="Q48" s="39"/>
      <c r="R48" s="39"/>
      <c r="S48" s="39"/>
    </row>
    <row r="49" spans="6:19">
      <c r="F49" s="82"/>
      <c r="G49" s="47"/>
      <c r="I49" s="48"/>
      <c r="J49" s="82"/>
      <c r="K49" s="48"/>
      <c r="L49" s="82"/>
      <c r="M49" s="44"/>
      <c r="N49" s="44"/>
      <c r="O49" s="39"/>
      <c r="P49" s="39"/>
      <c r="Q49" s="39"/>
      <c r="R49" s="39"/>
      <c r="S49" s="39"/>
    </row>
    <row r="50" spans="6:19">
      <c r="F50" s="82"/>
      <c r="G50" s="47"/>
      <c r="I50" s="48"/>
      <c r="J50" s="82"/>
      <c r="K50" s="48"/>
      <c r="L50" s="82"/>
      <c r="M50" s="44"/>
      <c r="N50" s="44"/>
      <c r="O50" s="39"/>
      <c r="P50" s="39"/>
      <c r="Q50" s="39"/>
      <c r="R50" s="39"/>
      <c r="S50" s="39"/>
    </row>
    <row r="51" spans="6:19">
      <c r="F51" s="82"/>
      <c r="G51" s="47"/>
      <c r="I51" s="48"/>
      <c r="J51" s="82"/>
      <c r="K51" s="48"/>
      <c r="L51" s="82"/>
      <c r="M51" s="44"/>
      <c r="N51" s="44"/>
      <c r="O51" s="39"/>
      <c r="P51" s="39"/>
      <c r="Q51" s="39"/>
      <c r="R51" s="39"/>
      <c r="S51" s="39"/>
    </row>
    <row r="52" spans="6:19">
      <c r="F52" s="82"/>
      <c r="G52" s="47"/>
      <c r="I52" s="48"/>
      <c r="J52" s="82"/>
      <c r="K52" s="48"/>
      <c r="L52" s="82"/>
      <c r="M52" s="44"/>
      <c r="N52" s="44"/>
      <c r="O52" s="39"/>
      <c r="P52" s="39"/>
      <c r="Q52" s="39"/>
      <c r="R52" s="39"/>
      <c r="S52" s="39"/>
    </row>
    <row r="53" spans="6:19">
      <c r="F53" s="82"/>
      <c r="G53" s="47"/>
      <c r="I53" s="48"/>
      <c r="J53" s="82"/>
      <c r="K53" s="48"/>
      <c r="L53" s="82"/>
      <c r="M53" s="44"/>
      <c r="N53" s="44"/>
      <c r="O53" s="39"/>
      <c r="P53" s="39"/>
      <c r="Q53" s="39"/>
      <c r="R53" s="39"/>
      <c r="S53" s="39"/>
    </row>
    <row r="54" spans="6:19">
      <c r="F54" s="82"/>
      <c r="G54" s="47"/>
      <c r="I54" s="48"/>
      <c r="J54" s="82"/>
      <c r="K54" s="48"/>
      <c r="L54" s="82"/>
      <c r="M54" s="44"/>
      <c r="N54" s="44"/>
      <c r="O54" s="39"/>
      <c r="P54" s="39"/>
      <c r="Q54" s="39"/>
      <c r="R54" s="39"/>
      <c r="S54" s="39"/>
    </row>
    <row r="55" spans="6:19">
      <c r="F55" s="82"/>
      <c r="G55" s="47"/>
      <c r="I55" s="48"/>
      <c r="J55" s="82"/>
      <c r="K55" s="48"/>
      <c r="L55" s="82"/>
      <c r="M55" s="44"/>
      <c r="N55" s="44"/>
      <c r="O55" s="39"/>
      <c r="P55" s="39"/>
      <c r="Q55" s="39"/>
      <c r="R55" s="39"/>
      <c r="S55" s="39"/>
    </row>
    <row r="56" spans="6:19">
      <c r="F56" s="82"/>
      <c r="G56" s="47"/>
      <c r="I56" s="48"/>
      <c r="J56" s="82"/>
      <c r="K56" s="48"/>
      <c r="L56" s="82"/>
      <c r="M56" s="44"/>
      <c r="N56" s="44"/>
      <c r="O56" s="39"/>
      <c r="P56" s="39"/>
      <c r="Q56" s="39"/>
      <c r="R56" s="39"/>
      <c r="S56" s="39"/>
    </row>
    <row r="57" spans="6:19">
      <c r="F57" s="82"/>
      <c r="G57" s="47"/>
      <c r="I57" s="48"/>
      <c r="J57" s="82"/>
      <c r="K57" s="48"/>
      <c r="L57" s="82"/>
      <c r="M57" s="44"/>
      <c r="N57" s="44"/>
      <c r="O57" s="39"/>
      <c r="P57" s="39"/>
      <c r="Q57" s="39"/>
      <c r="R57" s="39"/>
      <c r="S57" s="39"/>
    </row>
    <row r="58" spans="6:19">
      <c r="F58" s="82"/>
      <c r="G58" s="47"/>
      <c r="I58" s="48"/>
      <c r="J58" s="82"/>
      <c r="K58" s="48"/>
      <c r="L58" s="82"/>
      <c r="M58" s="44"/>
      <c r="N58" s="44"/>
      <c r="O58" s="39"/>
      <c r="P58" s="39"/>
      <c r="Q58" s="39"/>
      <c r="R58" s="39"/>
      <c r="S58" s="39"/>
    </row>
    <row r="59" spans="6:19">
      <c r="F59" s="82"/>
      <c r="G59" s="47"/>
      <c r="I59" s="48"/>
      <c r="J59" s="82"/>
      <c r="K59" s="48"/>
      <c r="L59" s="82"/>
      <c r="M59" s="44"/>
      <c r="N59" s="44"/>
      <c r="O59" s="39"/>
      <c r="P59" s="39"/>
      <c r="Q59" s="39"/>
      <c r="R59" s="39"/>
      <c r="S59" s="39"/>
    </row>
    <row r="60" spans="6:19">
      <c r="F60" s="82"/>
      <c r="G60" s="47"/>
      <c r="I60" s="48"/>
      <c r="J60" s="82"/>
      <c r="K60" s="48"/>
      <c r="L60" s="82"/>
      <c r="M60" s="44"/>
      <c r="N60" s="44"/>
      <c r="O60" s="39"/>
      <c r="P60" s="39"/>
      <c r="Q60" s="39"/>
      <c r="R60" s="39"/>
      <c r="S60" s="39"/>
    </row>
    <row r="61" spans="6:19">
      <c r="F61" s="82"/>
      <c r="G61" s="47"/>
      <c r="I61" s="48"/>
      <c r="J61" s="82"/>
      <c r="K61" s="48"/>
      <c r="L61" s="82"/>
      <c r="M61" s="44"/>
      <c r="N61" s="44"/>
      <c r="O61" s="39"/>
      <c r="P61" s="39"/>
      <c r="Q61" s="39"/>
      <c r="R61" s="39"/>
      <c r="S61" s="39"/>
    </row>
    <row r="62" spans="6:19">
      <c r="F62" s="82"/>
      <c r="G62" s="47"/>
      <c r="I62" s="48"/>
      <c r="J62" s="82"/>
      <c r="K62" s="48"/>
      <c r="L62" s="82"/>
      <c r="M62" s="44"/>
      <c r="N62" s="44"/>
      <c r="O62" s="39"/>
      <c r="P62" s="39"/>
      <c r="Q62" s="39"/>
      <c r="R62" s="39"/>
      <c r="S62" s="39"/>
    </row>
    <row r="63" spans="6:19">
      <c r="F63" s="82"/>
      <c r="G63" s="47"/>
      <c r="I63" s="48"/>
      <c r="J63" s="82"/>
      <c r="K63" s="48"/>
      <c r="L63" s="82"/>
      <c r="M63" s="44"/>
      <c r="N63" s="44"/>
      <c r="O63" s="39"/>
      <c r="P63" s="39"/>
      <c r="Q63" s="39"/>
      <c r="R63" s="39"/>
      <c r="S63" s="39"/>
    </row>
    <row r="64" spans="6:19">
      <c r="F64" s="82"/>
      <c r="G64" s="47"/>
      <c r="I64" s="48"/>
      <c r="J64" s="82"/>
      <c r="K64" s="48"/>
      <c r="L64" s="82"/>
      <c r="M64" s="44"/>
      <c r="N64" s="44"/>
      <c r="O64" s="39"/>
      <c r="P64" s="39"/>
      <c r="Q64" s="39"/>
      <c r="R64" s="39"/>
      <c r="S64" s="39"/>
    </row>
    <row r="65" spans="6:19">
      <c r="F65" s="82"/>
      <c r="G65" s="47"/>
      <c r="I65" s="48"/>
      <c r="J65" s="82"/>
      <c r="K65" s="48"/>
      <c r="L65" s="82"/>
      <c r="M65" s="44"/>
      <c r="N65" s="44"/>
      <c r="O65" s="39"/>
      <c r="P65" s="39"/>
      <c r="Q65" s="39"/>
      <c r="R65" s="39"/>
      <c r="S65" s="39"/>
    </row>
    <row r="66" spans="6:19">
      <c r="F66" s="82"/>
      <c r="G66" s="47"/>
      <c r="I66" s="48"/>
      <c r="J66" s="82"/>
      <c r="K66" s="48"/>
      <c r="L66" s="82"/>
      <c r="M66" s="44"/>
      <c r="N66" s="44"/>
      <c r="O66" s="39"/>
      <c r="P66" s="39"/>
      <c r="Q66" s="39"/>
      <c r="R66" s="39"/>
      <c r="S66" s="39"/>
    </row>
    <row r="67" spans="6:19">
      <c r="F67" s="82"/>
      <c r="G67" s="47"/>
      <c r="I67" s="48"/>
      <c r="J67" s="82"/>
      <c r="K67" s="48"/>
      <c r="L67" s="82"/>
      <c r="M67" s="44"/>
      <c r="N67" s="44"/>
      <c r="O67" s="39"/>
      <c r="P67" s="39"/>
      <c r="Q67" s="39"/>
      <c r="R67" s="39"/>
      <c r="S67" s="39"/>
    </row>
    <row r="68" spans="6:19">
      <c r="F68" s="82"/>
      <c r="G68" s="47"/>
      <c r="I68" s="48"/>
      <c r="J68" s="82"/>
      <c r="K68" s="48"/>
      <c r="L68" s="82"/>
      <c r="M68" s="44"/>
      <c r="N68" s="44"/>
      <c r="O68" s="39"/>
      <c r="P68" s="39"/>
      <c r="Q68" s="39"/>
      <c r="R68" s="39"/>
      <c r="S68" s="39"/>
    </row>
    <row r="69" spans="6:19">
      <c r="F69" s="82"/>
      <c r="G69" s="47"/>
      <c r="I69" s="48"/>
      <c r="J69" s="82"/>
      <c r="K69" s="48"/>
      <c r="L69" s="82"/>
      <c r="M69" s="44"/>
      <c r="N69" s="44"/>
      <c r="O69" s="39"/>
      <c r="P69" s="39"/>
      <c r="Q69" s="39"/>
      <c r="R69" s="39"/>
      <c r="S69" s="39"/>
    </row>
    <row r="70" spans="6:19">
      <c r="F70" s="82"/>
      <c r="G70" s="47"/>
      <c r="I70" s="48"/>
      <c r="J70" s="82"/>
      <c r="K70" s="48"/>
      <c r="L70" s="82"/>
      <c r="M70" s="44"/>
      <c r="N70" s="44"/>
      <c r="O70" s="39"/>
      <c r="P70" s="39"/>
      <c r="Q70" s="39"/>
      <c r="R70" s="39"/>
      <c r="S70" s="39"/>
    </row>
    <row r="71" spans="6:19">
      <c r="F71" s="82"/>
      <c r="G71" s="47"/>
      <c r="I71" s="48"/>
      <c r="J71" s="82"/>
      <c r="K71" s="48"/>
      <c r="L71" s="82"/>
      <c r="M71" s="44"/>
      <c r="N71" s="44"/>
      <c r="O71" s="39"/>
      <c r="P71" s="39"/>
      <c r="Q71" s="39"/>
      <c r="R71" s="39"/>
      <c r="S71" s="39"/>
    </row>
    <row r="72" spans="6:19">
      <c r="F72" s="82"/>
      <c r="G72" s="47"/>
      <c r="I72" s="48"/>
      <c r="J72" s="82"/>
      <c r="K72" s="48"/>
      <c r="L72" s="82"/>
      <c r="M72" s="44"/>
      <c r="N72" s="44"/>
      <c r="O72" s="39"/>
      <c r="P72" s="39"/>
      <c r="Q72" s="39"/>
      <c r="R72" s="39"/>
      <c r="S72" s="39"/>
    </row>
    <row r="73" spans="6:19">
      <c r="F73" s="82"/>
      <c r="G73" s="47"/>
      <c r="I73" s="48"/>
      <c r="J73" s="82"/>
      <c r="K73" s="48"/>
      <c r="L73" s="82"/>
      <c r="M73" s="44"/>
      <c r="N73" s="44"/>
      <c r="O73" s="39"/>
      <c r="P73" s="39"/>
      <c r="Q73" s="39"/>
      <c r="R73" s="39"/>
      <c r="S73" s="39"/>
    </row>
    <row r="74" spans="6:19">
      <c r="F74" s="82"/>
      <c r="G74" s="47"/>
      <c r="I74" s="48"/>
      <c r="J74" s="82"/>
      <c r="K74" s="48"/>
      <c r="L74" s="82"/>
      <c r="M74" s="44"/>
      <c r="N74" s="44"/>
      <c r="O74" s="39"/>
      <c r="P74" s="39"/>
      <c r="Q74" s="39"/>
      <c r="R74" s="39"/>
      <c r="S74" s="39"/>
    </row>
    <row r="75" spans="6:19">
      <c r="F75" s="82"/>
      <c r="G75" s="47"/>
      <c r="I75" s="48"/>
      <c r="J75" s="82"/>
      <c r="K75" s="48"/>
      <c r="L75" s="82"/>
      <c r="M75" s="44"/>
      <c r="N75" s="44"/>
      <c r="O75" s="39"/>
      <c r="P75" s="39"/>
      <c r="Q75" s="39"/>
      <c r="R75" s="39"/>
      <c r="S75" s="39"/>
    </row>
    <row r="76" spans="6:19">
      <c r="F76" s="82"/>
      <c r="G76" s="47"/>
      <c r="I76" s="48"/>
      <c r="J76" s="82"/>
      <c r="K76" s="48"/>
      <c r="L76" s="82"/>
      <c r="M76" s="44"/>
      <c r="N76" s="44"/>
      <c r="O76" s="39"/>
      <c r="P76" s="39"/>
      <c r="Q76" s="39"/>
      <c r="R76" s="39"/>
      <c r="S76" s="39"/>
    </row>
    <row r="77" spans="6:19">
      <c r="F77" s="82"/>
      <c r="G77" s="47"/>
      <c r="I77" s="48"/>
      <c r="J77" s="82"/>
      <c r="K77" s="48"/>
      <c r="L77" s="82"/>
      <c r="M77" s="44"/>
      <c r="N77" s="44"/>
      <c r="O77" s="39"/>
      <c r="P77" s="39"/>
      <c r="Q77" s="39"/>
      <c r="R77" s="39"/>
      <c r="S77" s="39"/>
    </row>
    <row r="78" spans="6:19">
      <c r="F78" s="82"/>
      <c r="G78" s="47"/>
      <c r="I78" s="48"/>
      <c r="J78" s="82"/>
      <c r="K78" s="48"/>
      <c r="L78" s="82"/>
      <c r="M78" s="44"/>
      <c r="N78" s="44"/>
      <c r="O78" s="39"/>
      <c r="P78" s="39"/>
      <c r="Q78" s="39"/>
      <c r="R78" s="39"/>
      <c r="S78" s="39"/>
    </row>
    <row r="79" spans="6:19">
      <c r="F79" s="82"/>
      <c r="G79" s="47"/>
      <c r="I79" s="48"/>
      <c r="J79" s="82"/>
      <c r="K79" s="48"/>
      <c r="L79" s="82"/>
      <c r="M79" s="44"/>
      <c r="N79" s="44"/>
      <c r="O79" s="39"/>
      <c r="P79" s="39"/>
      <c r="Q79" s="39"/>
      <c r="R79" s="39"/>
      <c r="S79" s="39"/>
    </row>
    <row r="80" spans="6:19">
      <c r="F80" s="82"/>
      <c r="G80" s="47"/>
      <c r="I80" s="48"/>
      <c r="J80" s="82"/>
      <c r="K80" s="48"/>
      <c r="L80" s="82"/>
      <c r="M80" s="44"/>
      <c r="N80" s="44"/>
      <c r="O80" s="39"/>
      <c r="P80" s="39"/>
      <c r="Q80" s="39"/>
      <c r="R80" s="39"/>
      <c r="S80" s="39"/>
    </row>
    <row r="81" spans="6:19">
      <c r="F81" s="82"/>
      <c r="G81" s="47"/>
      <c r="I81" s="48"/>
      <c r="J81" s="82"/>
      <c r="K81" s="48"/>
      <c r="L81" s="82"/>
      <c r="M81" s="44"/>
      <c r="N81" s="44"/>
      <c r="O81" s="39"/>
      <c r="P81" s="39"/>
      <c r="Q81" s="39"/>
      <c r="R81" s="39"/>
      <c r="S81" s="39"/>
    </row>
    <row r="82" spans="6:19">
      <c r="F82" s="82"/>
      <c r="G82" s="47"/>
      <c r="I82" s="48"/>
      <c r="J82" s="82"/>
      <c r="K82" s="48"/>
      <c r="L82" s="82"/>
      <c r="M82" s="44"/>
      <c r="N82" s="44"/>
      <c r="O82" s="39"/>
      <c r="P82" s="39"/>
      <c r="Q82" s="39"/>
      <c r="R82" s="39"/>
      <c r="S82" s="39"/>
    </row>
    <row r="83" spans="6:19">
      <c r="F83" s="82"/>
      <c r="G83" s="47"/>
      <c r="I83" s="48"/>
      <c r="J83" s="82"/>
      <c r="K83" s="48"/>
      <c r="L83" s="82"/>
      <c r="M83" s="44"/>
      <c r="N83" s="44"/>
      <c r="O83" s="39"/>
      <c r="P83" s="39"/>
      <c r="Q83" s="39"/>
      <c r="R83" s="39"/>
      <c r="S83" s="39"/>
    </row>
    <row r="84" spans="6:19">
      <c r="F84" s="82"/>
      <c r="G84" s="47"/>
      <c r="I84" s="48"/>
      <c r="J84" s="82"/>
      <c r="K84" s="48"/>
      <c r="L84" s="82"/>
      <c r="M84" s="44"/>
      <c r="N84" s="44"/>
      <c r="O84" s="39"/>
      <c r="P84" s="39"/>
      <c r="Q84" s="39"/>
      <c r="R84" s="39"/>
      <c r="S84" s="39"/>
    </row>
    <row r="85" spans="6:19">
      <c r="F85" s="82"/>
      <c r="G85" s="47"/>
      <c r="I85" s="48"/>
      <c r="J85" s="82"/>
      <c r="K85" s="48"/>
      <c r="L85" s="82"/>
      <c r="M85" s="44"/>
      <c r="N85" s="44"/>
      <c r="O85" s="39"/>
      <c r="P85" s="39"/>
      <c r="Q85" s="39"/>
      <c r="R85" s="39"/>
      <c r="S85" s="39"/>
    </row>
    <row r="86" spans="6:19">
      <c r="F86" s="82"/>
      <c r="G86" s="47"/>
      <c r="I86" s="48"/>
      <c r="J86" s="82"/>
      <c r="K86" s="48"/>
      <c r="L86" s="82"/>
      <c r="M86" s="44"/>
      <c r="N86" s="44"/>
      <c r="O86" s="39"/>
      <c r="P86" s="39"/>
      <c r="Q86" s="39"/>
      <c r="R86" s="39"/>
      <c r="S86" s="39"/>
    </row>
    <row r="87" spans="6:19">
      <c r="F87" s="82"/>
      <c r="G87" s="47"/>
      <c r="I87" s="48"/>
      <c r="J87" s="82"/>
      <c r="K87" s="48"/>
      <c r="L87" s="82"/>
      <c r="M87" s="44"/>
      <c r="N87" s="44"/>
      <c r="O87" s="39"/>
      <c r="P87" s="39"/>
      <c r="Q87" s="39"/>
      <c r="R87" s="39"/>
      <c r="S87" s="39"/>
    </row>
    <row r="88" spans="6:19">
      <c r="F88" s="82"/>
      <c r="G88" s="47"/>
      <c r="I88" s="48"/>
      <c r="J88" s="82"/>
      <c r="K88" s="48"/>
      <c r="L88" s="82"/>
      <c r="M88" s="44"/>
      <c r="N88" s="44"/>
      <c r="O88" s="39"/>
      <c r="P88" s="39"/>
      <c r="Q88" s="39"/>
      <c r="R88" s="39"/>
      <c r="S88" s="39"/>
    </row>
    <row r="89" spans="6:19">
      <c r="F89" s="82"/>
      <c r="G89" s="47"/>
      <c r="I89" s="48"/>
      <c r="J89" s="82"/>
      <c r="K89" s="48"/>
      <c r="L89" s="82"/>
      <c r="M89" s="44"/>
      <c r="N89" s="44"/>
      <c r="O89" s="39"/>
      <c r="P89" s="39"/>
      <c r="Q89" s="39"/>
      <c r="R89" s="39"/>
      <c r="S89" s="39"/>
    </row>
    <row r="90" spans="6:19">
      <c r="F90" s="82"/>
      <c r="G90" s="47"/>
      <c r="I90" s="48"/>
      <c r="J90" s="82"/>
      <c r="K90" s="48"/>
      <c r="L90" s="82"/>
      <c r="M90" s="44"/>
      <c r="N90" s="44"/>
      <c r="O90" s="39"/>
      <c r="P90" s="39"/>
      <c r="Q90" s="39"/>
      <c r="R90" s="39"/>
      <c r="S90" s="39"/>
    </row>
    <row r="91" spans="6:19">
      <c r="F91" s="82"/>
      <c r="G91" s="47"/>
      <c r="I91" s="48"/>
      <c r="J91" s="82"/>
      <c r="K91" s="48"/>
      <c r="L91" s="82"/>
      <c r="M91" s="44"/>
      <c r="N91" s="44"/>
      <c r="O91" s="39"/>
      <c r="P91" s="39"/>
      <c r="Q91" s="39"/>
      <c r="R91" s="39"/>
      <c r="S91" s="39"/>
    </row>
    <row r="92" spans="6:19">
      <c r="F92" s="82"/>
      <c r="G92" s="47"/>
      <c r="I92" s="48"/>
      <c r="J92" s="82"/>
      <c r="K92" s="48"/>
      <c r="L92" s="82"/>
      <c r="M92" s="44"/>
      <c r="N92" s="44"/>
      <c r="O92" s="39"/>
      <c r="P92" s="39"/>
      <c r="Q92" s="39"/>
      <c r="R92" s="39"/>
      <c r="S92" s="39"/>
    </row>
    <row r="93" spans="6:19">
      <c r="F93" s="82"/>
      <c r="G93" s="47"/>
      <c r="I93" s="48"/>
      <c r="J93" s="82"/>
      <c r="K93" s="48"/>
      <c r="L93" s="82"/>
      <c r="M93" s="44"/>
      <c r="N93" s="44"/>
      <c r="O93" s="39"/>
      <c r="P93" s="39"/>
      <c r="Q93" s="39"/>
      <c r="R93" s="39"/>
      <c r="S93" s="39"/>
    </row>
    <row r="94" spans="6:19">
      <c r="F94" s="82"/>
      <c r="G94" s="47"/>
      <c r="I94" s="48"/>
      <c r="J94" s="82"/>
      <c r="K94" s="48"/>
      <c r="L94" s="82"/>
      <c r="M94" s="44"/>
      <c r="N94" s="44"/>
      <c r="O94" s="39"/>
      <c r="P94" s="39"/>
      <c r="Q94" s="39"/>
      <c r="R94" s="39"/>
      <c r="S94" s="39"/>
    </row>
    <row r="95" spans="6:19">
      <c r="F95" s="82"/>
      <c r="G95" s="47"/>
      <c r="I95" s="48"/>
      <c r="J95" s="82"/>
      <c r="K95" s="48"/>
      <c r="L95" s="82"/>
      <c r="M95" s="44"/>
      <c r="N95" s="44"/>
      <c r="O95" s="39"/>
      <c r="P95" s="39"/>
      <c r="Q95" s="39"/>
      <c r="R95" s="39"/>
      <c r="S95" s="39"/>
    </row>
    <row r="96" spans="6:19">
      <c r="F96" s="82"/>
      <c r="G96" s="47"/>
      <c r="I96" s="48"/>
      <c r="J96" s="82"/>
      <c r="K96" s="48"/>
      <c r="L96" s="82"/>
      <c r="M96" s="44"/>
      <c r="N96" s="44"/>
      <c r="O96" s="39"/>
      <c r="P96" s="39"/>
      <c r="Q96" s="39"/>
      <c r="R96" s="39"/>
      <c r="S96" s="39"/>
    </row>
    <row r="97" spans="6:19">
      <c r="F97" s="82"/>
      <c r="G97" s="47"/>
      <c r="I97" s="48"/>
      <c r="J97" s="82"/>
      <c r="K97" s="48"/>
      <c r="L97" s="82"/>
      <c r="M97" s="44"/>
      <c r="N97" s="44"/>
      <c r="O97" s="39"/>
      <c r="P97" s="39"/>
      <c r="Q97" s="39"/>
      <c r="R97" s="39"/>
      <c r="S97" s="39"/>
    </row>
    <row r="98" spans="6:19">
      <c r="F98" s="82"/>
      <c r="G98" s="47"/>
      <c r="I98" s="48"/>
      <c r="J98" s="82"/>
      <c r="K98" s="48"/>
      <c r="L98" s="82"/>
      <c r="M98" s="44"/>
      <c r="N98" s="44"/>
      <c r="O98" s="39"/>
      <c r="P98" s="39"/>
      <c r="Q98" s="39"/>
      <c r="R98" s="39"/>
      <c r="S98" s="39"/>
    </row>
    <row r="99" spans="6:19">
      <c r="F99" s="82"/>
      <c r="G99" s="47"/>
      <c r="I99" s="48"/>
      <c r="J99" s="82"/>
      <c r="K99" s="48"/>
      <c r="L99" s="82"/>
      <c r="M99" s="44"/>
      <c r="N99" s="44"/>
      <c r="O99" s="39"/>
      <c r="P99" s="39"/>
      <c r="Q99" s="39"/>
      <c r="R99" s="39"/>
      <c r="S99" s="39"/>
    </row>
    <row r="100" spans="6:19">
      <c r="F100" s="82"/>
      <c r="G100" s="47"/>
      <c r="I100" s="48"/>
      <c r="J100" s="82"/>
      <c r="K100" s="48"/>
      <c r="L100" s="82"/>
      <c r="M100" s="44"/>
      <c r="N100" s="44"/>
      <c r="O100" s="39"/>
      <c r="P100" s="39"/>
      <c r="Q100" s="39"/>
      <c r="R100" s="39"/>
      <c r="S100" s="39"/>
    </row>
    <row r="101" spans="6:19">
      <c r="F101" s="82"/>
      <c r="G101" s="47"/>
      <c r="I101" s="48"/>
      <c r="J101" s="82"/>
      <c r="K101" s="48"/>
      <c r="L101" s="82"/>
      <c r="M101" s="44"/>
      <c r="N101" s="44"/>
      <c r="O101" s="39"/>
      <c r="P101" s="39"/>
      <c r="Q101" s="39"/>
      <c r="R101" s="39"/>
      <c r="S101" s="39"/>
    </row>
    <row r="102" spans="6:19">
      <c r="F102" s="82"/>
      <c r="G102" s="47"/>
      <c r="I102" s="48"/>
      <c r="J102" s="82"/>
      <c r="K102" s="48"/>
      <c r="L102" s="82"/>
      <c r="M102" s="44"/>
      <c r="N102" s="44"/>
      <c r="O102" s="39"/>
      <c r="P102" s="39"/>
      <c r="Q102" s="39"/>
      <c r="R102" s="39"/>
      <c r="S102" s="39"/>
    </row>
    <row r="103" spans="6:19">
      <c r="F103" s="82"/>
      <c r="G103" s="47"/>
      <c r="I103" s="48"/>
      <c r="J103" s="82"/>
      <c r="K103" s="48"/>
      <c r="L103" s="82"/>
      <c r="M103" s="44"/>
      <c r="N103" s="44"/>
      <c r="O103" s="39"/>
      <c r="P103" s="39"/>
      <c r="Q103" s="39"/>
      <c r="R103" s="39"/>
      <c r="S103" s="39"/>
    </row>
    <row r="104" spans="6:19">
      <c r="F104" s="82"/>
      <c r="G104" s="47"/>
      <c r="I104" s="48"/>
      <c r="J104" s="82"/>
      <c r="K104" s="48"/>
      <c r="L104" s="82"/>
      <c r="M104" s="44"/>
      <c r="N104" s="44"/>
      <c r="O104" s="39"/>
      <c r="P104" s="39"/>
      <c r="Q104" s="39"/>
      <c r="R104" s="39"/>
      <c r="S104" s="39"/>
    </row>
    <row r="105" spans="6:19">
      <c r="F105" s="82"/>
      <c r="G105" s="47"/>
      <c r="I105" s="48"/>
      <c r="J105" s="82"/>
      <c r="K105" s="48"/>
      <c r="L105" s="82"/>
      <c r="M105" s="44"/>
      <c r="N105" s="44"/>
      <c r="O105" s="39"/>
      <c r="P105" s="39"/>
      <c r="Q105" s="39"/>
      <c r="R105" s="39"/>
      <c r="S105" s="39"/>
    </row>
    <row r="106" spans="6:19">
      <c r="F106" s="82"/>
      <c r="G106" s="47"/>
      <c r="I106" s="48"/>
      <c r="J106" s="82"/>
      <c r="K106" s="48"/>
      <c r="L106" s="82"/>
      <c r="M106" s="44"/>
      <c r="N106" s="44"/>
      <c r="O106" s="39"/>
      <c r="P106" s="39"/>
      <c r="Q106" s="39"/>
      <c r="R106" s="39"/>
      <c r="S106" s="39"/>
    </row>
    <row r="107" spans="6:19">
      <c r="F107" s="82"/>
      <c r="G107" s="47"/>
      <c r="I107" s="48"/>
      <c r="J107" s="82"/>
      <c r="K107" s="48"/>
      <c r="L107" s="82"/>
      <c r="M107" s="44"/>
      <c r="N107" s="44"/>
      <c r="O107" s="39"/>
      <c r="P107" s="39"/>
      <c r="Q107" s="39"/>
      <c r="R107" s="39"/>
      <c r="S107" s="39"/>
    </row>
    <row r="108" spans="6:19">
      <c r="F108" s="82"/>
      <c r="G108" s="47"/>
      <c r="I108" s="48"/>
      <c r="J108" s="82"/>
      <c r="K108" s="48"/>
      <c r="L108" s="82"/>
      <c r="M108" s="44"/>
      <c r="N108" s="44"/>
      <c r="O108" s="39"/>
      <c r="P108" s="39"/>
      <c r="Q108" s="39"/>
      <c r="R108" s="39"/>
      <c r="S108" s="39"/>
    </row>
    <row r="109" spans="6:19">
      <c r="F109" s="82"/>
      <c r="G109" s="47"/>
      <c r="I109" s="48"/>
      <c r="J109" s="82"/>
      <c r="K109" s="48"/>
      <c r="L109" s="82"/>
      <c r="M109" s="44"/>
      <c r="N109" s="44"/>
      <c r="O109" s="39"/>
      <c r="P109" s="39"/>
      <c r="Q109" s="39"/>
      <c r="R109" s="39"/>
      <c r="S109" s="39"/>
    </row>
    <row r="110" spans="6:19">
      <c r="F110" s="82"/>
      <c r="G110" s="47"/>
      <c r="I110" s="48"/>
      <c r="J110" s="82"/>
      <c r="K110" s="48"/>
      <c r="L110" s="82"/>
      <c r="M110" s="44"/>
      <c r="N110" s="44"/>
      <c r="O110" s="39"/>
      <c r="P110" s="39"/>
      <c r="Q110" s="39"/>
      <c r="R110" s="39"/>
      <c r="S110" s="39"/>
    </row>
    <row r="111" spans="6:19">
      <c r="F111" s="82"/>
      <c r="G111" s="47"/>
      <c r="I111" s="48"/>
      <c r="J111" s="82"/>
      <c r="K111" s="48"/>
      <c r="L111" s="82"/>
      <c r="M111" s="44"/>
      <c r="N111" s="44"/>
      <c r="O111" s="39"/>
      <c r="P111" s="39"/>
      <c r="Q111" s="39"/>
      <c r="R111" s="39"/>
      <c r="S111" s="39"/>
    </row>
    <row r="112" spans="6:19">
      <c r="F112" s="82"/>
      <c r="G112" s="47"/>
      <c r="I112" s="48"/>
      <c r="J112" s="82"/>
      <c r="K112" s="48"/>
      <c r="L112" s="82"/>
      <c r="M112" s="44"/>
      <c r="N112" s="44"/>
      <c r="O112" s="39"/>
      <c r="P112" s="39"/>
      <c r="Q112" s="39"/>
      <c r="R112" s="39"/>
      <c r="S112" s="39"/>
    </row>
    <row r="113" spans="6:19">
      <c r="F113" s="82"/>
      <c r="G113" s="47"/>
      <c r="I113" s="48"/>
      <c r="J113" s="82"/>
      <c r="K113" s="48"/>
      <c r="L113" s="82"/>
      <c r="M113" s="44"/>
      <c r="N113" s="44"/>
      <c r="O113" s="39"/>
      <c r="P113" s="39"/>
      <c r="Q113" s="39"/>
      <c r="R113" s="39"/>
      <c r="S113" s="39"/>
    </row>
    <row r="114" spans="6:19">
      <c r="F114" s="82"/>
      <c r="G114" s="47"/>
      <c r="I114" s="48"/>
      <c r="J114" s="82"/>
      <c r="K114" s="48"/>
      <c r="L114" s="82"/>
      <c r="M114" s="44"/>
      <c r="N114" s="44"/>
      <c r="O114" s="39"/>
      <c r="P114" s="39"/>
      <c r="Q114" s="39"/>
      <c r="R114" s="39"/>
      <c r="S114" s="39"/>
    </row>
    <row r="115" spans="6:19">
      <c r="F115" s="82"/>
      <c r="G115" s="47"/>
      <c r="I115" s="48"/>
      <c r="J115" s="82"/>
      <c r="K115" s="48"/>
      <c r="L115" s="82"/>
      <c r="M115" s="44"/>
      <c r="N115" s="44"/>
      <c r="O115" s="39"/>
      <c r="P115" s="39"/>
      <c r="Q115" s="39"/>
      <c r="R115" s="39"/>
      <c r="S115" s="39"/>
    </row>
    <row r="116" spans="6:19">
      <c r="F116" s="82"/>
      <c r="G116" s="47"/>
      <c r="I116" s="48"/>
      <c r="J116" s="82"/>
      <c r="K116" s="48"/>
      <c r="L116" s="82"/>
      <c r="M116" s="44"/>
      <c r="N116" s="44"/>
      <c r="O116" s="39"/>
      <c r="P116" s="39"/>
      <c r="Q116" s="39"/>
      <c r="R116" s="39"/>
      <c r="S116" s="39"/>
    </row>
    <row r="117" spans="6:19">
      <c r="F117" s="82"/>
      <c r="G117" s="47"/>
      <c r="I117" s="48"/>
      <c r="J117" s="82"/>
      <c r="K117" s="48"/>
      <c r="L117" s="82"/>
      <c r="M117" s="44"/>
      <c r="N117" s="44"/>
      <c r="O117" s="39"/>
      <c r="P117" s="39"/>
      <c r="Q117" s="39"/>
      <c r="R117" s="39"/>
      <c r="S117" s="39"/>
    </row>
    <row r="118" spans="6:19">
      <c r="F118" s="82"/>
      <c r="G118" s="47"/>
      <c r="I118" s="48"/>
      <c r="J118" s="82"/>
      <c r="K118" s="48"/>
      <c r="L118" s="82"/>
      <c r="M118" s="44"/>
      <c r="N118" s="44"/>
      <c r="O118" s="39"/>
      <c r="P118" s="39"/>
      <c r="Q118" s="39"/>
      <c r="R118" s="39"/>
      <c r="S118" s="39"/>
    </row>
    <row r="119" spans="6:19">
      <c r="F119" s="82"/>
      <c r="G119" s="47"/>
      <c r="I119" s="48"/>
      <c r="J119" s="82"/>
      <c r="K119" s="48"/>
      <c r="L119" s="82"/>
      <c r="M119" s="44"/>
      <c r="N119" s="44"/>
      <c r="O119" s="39"/>
      <c r="P119" s="39"/>
      <c r="Q119" s="39"/>
      <c r="R119" s="39"/>
      <c r="S119" s="39"/>
    </row>
    <row r="120" spans="6:19">
      <c r="F120" s="82"/>
      <c r="G120" s="47"/>
      <c r="I120" s="48"/>
      <c r="J120" s="82"/>
      <c r="K120" s="48"/>
      <c r="L120" s="82"/>
      <c r="M120" s="44"/>
      <c r="N120" s="44"/>
      <c r="O120" s="39"/>
      <c r="P120" s="39"/>
      <c r="Q120" s="39"/>
      <c r="R120" s="39"/>
      <c r="S120" s="39"/>
    </row>
    <row r="121" spans="6:19">
      <c r="F121" s="82"/>
      <c r="G121" s="47"/>
      <c r="I121" s="48"/>
      <c r="J121" s="82"/>
      <c r="K121" s="48"/>
      <c r="L121" s="82"/>
      <c r="M121" s="44"/>
      <c r="N121" s="44"/>
      <c r="O121" s="39"/>
      <c r="P121" s="39"/>
      <c r="Q121" s="39"/>
      <c r="R121" s="39"/>
      <c r="S121" s="39"/>
    </row>
    <row r="122" spans="6:19">
      <c r="F122" s="82"/>
      <c r="G122" s="47"/>
      <c r="I122" s="48"/>
      <c r="J122" s="82"/>
      <c r="K122" s="48"/>
      <c r="L122" s="82"/>
      <c r="M122" s="44"/>
      <c r="N122" s="44"/>
      <c r="O122" s="39"/>
      <c r="P122" s="39"/>
      <c r="Q122" s="39"/>
      <c r="R122" s="39"/>
      <c r="S122" s="39"/>
    </row>
    <row r="123" spans="6:19">
      <c r="F123" s="82"/>
      <c r="G123" s="47"/>
      <c r="I123" s="48"/>
      <c r="J123" s="82"/>
      <c r="K123" s="48"/>
      <c r="L123" s="82"/>
      <c r="M123" s="44"/>
      <c r="N123" s="44"/>
      <c r="O123" s="39"/>
      <c r="P123" s="39"/>
      <c r="Q123" s="39"/>
      <c r="R123" s="39"/>
      <c r="S123" s="39"/>
    </row>
    <row r="124" spans="6:19">
      <c r="F124" s="82"/>
      <c r="G124" s="47"/>
      <c r="I124" s="48"/>
      <c r="J124" s="82"/>
      <c r="K124" s="48"/>
      <c r="L124" s="82"/>
      <c r="M124" s="44"/>
      <c r="N124" s="44"/>
      <c r="O124" s="39"/>
      <c r="P124" s="39"/>
      <c r="Q124" s="39"/>
      <c r="R124" s="39"/>
      <c r="S124" s="39"/>
    </row>
    <row r="125" spans="6:19">
      <c r="F125" s="82"/>
      <c r="G125" s="47"/>
      <c r="I125" s="48"/>
      <c r="J125" s="82"/>
      <c r="K125" s="48"/>
      <c r="L125" s="82"/>
      <c r="M125" s="44"/>
      <c r="N125" s="44"/>
      <c r="O125" s="39"/>
      <c r="P125" s="39"/>
      <c r="Q125" s="39"/>
      <c r="R125" s="39"/>
      <c r="S125" s="39"/>
    </row>
    <row r="126" spans="6:19">
      <c r="F126" s="82"/>
      <c r="G126" s="47"/>
      <c r="I126" s="48"/>
      <c r="J126" s="82"/>
      <c r="K126" s="48"/>
      <c r="L126" s="82"/>
      <c r="M126" s="44"/>
      <c r="N126" s="44"/>
      <c r="O126" s="39"/>
      <c r="P126" s="39"/>
      <c r="Q126" s="39"/>
      <c r="R126" s="39"/>
      <c r="S126" s="39"/>
    </row>
    <row r="127" spans="6:19">
      <c r="F127" s="82"/>
      <c r="G127" s="47"/>
      <c r="I127" s="48"/>
      <c r="J127" s="82"/>
      <c r="K127" s="48"/>
      <c r="L127" s="82"/>
      <c r="M127" s="44"/>
      <c r="N127" s="44"/>
      <c r="O127" s="39"/>
      <c r="P127" s="39"/>
      <c r="Q127" s="39"/>
      <c r="R127" s="39"/>
      <c r="S127" s="39"/>
    </row>
    <row r="128" spans="6:19">
      <c r="F128" s="82"/>
      <c r="G128" s="47"/>
      <c r="I128" s="48"/>
      <c r="J128" s="82"/>
      <c r="K128" s="48"/>
      <c r="L128" s="82"/>
      <c r="M128" s="44"/>
      <c r="N128" s="44"/>
      <c r="O128" s="39"/>
      <c r="P128" s="39"/>
      <c r="Q128" s="39"/>
      <c r="R128" s="39"/>
      <c r="S128" s="39"/>
    </row>
    <row r="129" spans="6:19">
      <c r="F129" s="82"/>
      <c r="G129" s="47"/>
      <c r="I129" s="48"/>
      <c r="J129" s="82"/>
      <c r="K129" s="48"/>
      <c r="L129" s="82"/>
      <c r="M129" s="44"/>
      <c r="N129" s="44"/>
      <c r="O129" s="39"/>
      <c r="P129" s="39"/>
      <c r="Q129" s="39"/>
      <c r="R129" s="39"/>
      <c r="S129" s="39"/>
    </row>
    <row r="130" spans="6:19">
      <c r="F130" s="82"/>
      <c r="G130" s="47"/>
      <c r="I130" s="48"/>
      <c r="J130" s="82"/>
      <c r="K130" s="48"/>
      <c r="L130" s="82"/>
      <c r="M130" s="44"/>
      <c r="N130" s="44"/>
      <c r="O130" s="39"/>
      <c r="P130" s="39"/>
      <c r="Q130" s="39"/>
      <c r="R130" s="39"/>
      <c r="S130" s="39"/>
    </row>
    <row r="131" spans="6:19">
      <c r="F131" s="82"/>
      <c r="G131" s="47"/>
      <c r="I131" s="48"/>
      <c r="J131" s="82"/>
      <c r="K131" s="48"/>
      <c r="L131" s="82"/>
      <c r="M131" s="44"/>
      <c r="N131" s="44"/>
      <c r="O131" s="39"/>
      <c r="P131" s="39"/>
      <c r="Q131" s="39"/>
      <c r="R131" s="39"/>
      <c r="S131" s="39"/>
    </row>
    <row r="132" spans="6:19">
      <c r="F132" s="82"/>
      <c r="G132" s="47"/>
      <c r="I132" s="48"/>
      <c r="J132" s="82"/>
      <c r="K132" s="48"/>
      <c r="L132" s="82"/>
      <c r="M132" s="44"/>
      <c r="N132" s="44"/>
      <c r="O132" s="39"/>
      <c r="P132" s="39"/>
      <c r="Q132" s="39"/>
      <c r="R132" s="39"/>
      <c r="S132" s="39"/>
    </row>
    <row r="133" spans="6:19">
      <c r="F133" s="82"/>
      <c r="G133" s="47"/>
      <c r="I133" s="48"/>
      <c r="J133" s="82"/>
      <c r="K133" s="48"/>
      <c r="L133" s="82"/>
      <c r="M133" s="44"/>
      <c r="N133" s="44"/>
      <c r="O133" s="39"/>
      <c r="P133" s="39"/>
      <c r="Q133" s="39"/>
      <c r="R133" s="39"/>
      <c r="S133" s="39"/>
    </row>
    <row r="134" spans="6:19">
      <c r="F134" s="82"/>
      <c r="G134" s="47"/>
      <c r="I134" s="48"/>
      <c r="J134" s="82"/>
      <c r="K134" s="48"/>
      <c r="L134" s="82"/>
      <c r="M134" s="44"/>
      <c r="N134" s="44"/>
      <c r="O134" s="39"/>
      <c r="P134" s="39"/>
      <c r="Q134" s="39"/>
      <c r="R134" s="39"/>
      <c r="S134" s="39"/>
    </row>
    <row r="135" spans="6:19">
      <c r="F135" s="82"/>
      <c r="G135" s="47"/>
      <c r="I135" s="48"/>
      <c r="J135" s="82"/>
      <c r="K135" s="48"/>
      <c r="L135" s="82"/>
      <c r="M135" s="44"/>
      <c r="N135" s="44"/>
      <c r="O135" s="39"/>
      <c r="P135" s="39"/>
      <c r="Q135" s="39"/>
      <c r="R135" s="39"/>
      <c r="S135" s="39"/>
    </row>
    <row r="136" spans="6:19">
      <c r="F136" s="82"/>
      <c r="G136" s="47"/>
      <c r="I136" s="48"/>
      <c r="J136" s="82"/>
      <c r="K136" s="48"/>
      <c r="L136" s="82"/>
      <c r="M136" s="44"/>
      <c r="N136" s="44"/>
      <c r="O136" s="39"/>
      <c r="P136" s="39"/>
      <c r="Q136" s="39"/>
      <c r="R136" s="39"/>
      <c r="S136" s="39"/>
    </row>
    <row r="137" spans="6:19">
      <c r="F137" s="82"/>
      <c r="G137" s="47"/>
      <c r="I137" s="48"/>
      <c r="J137" s="82"/>
      <c r="K137" s="48"/>
      <c r="L137" s="82"/>
      <c r="M137" s="44"/>
      <c r="N137" s="44"/>
      <c r="O137" s="39"/>
      <c r="P137" s="39"/>
      <c r="Q137" s="39"/>
      <c r="R137" s="39"/>
      <c r="S137" s="39"/>
    </row>
    <row r="138" spans="6:19">
      <c r="F138" s="82"/>
      <c r="G138" s="47"/>
      <c r="I138" s="48"/>
      <c r="J138" s="82"/>
      <c r="K138" s="48"/>
      <c r="L138" s="82"/>
      <c r="M138" s="44"/>
      <c r="N138" s="44"/>
      <c r="O138" s="39"/>
      <c r="P138" s="39"/>
      <c r="Q138" s="39"/>
      <c r="R138" s="39"/>
      <c r="S138" s="39"/>
    </row>
    <row r="139" spans="6:19">
      <c r="F139" s="82"/>
      <c r="G139" s="47"/>
      <c r="I139" s="48"/>
      <c r="J139" s="82"/>
      <c r="K139" s="48"/>
      <c r="L139" s="82"/>
      <c r="M139" s="44"/>
      <c r="N139" s="44"/>
      <c r="O139" s="39"/>
      <c r="P139" s="39"/>
      <c r="Q139" s="39"/>
      <c r="R139" s="39"/>
      <c r="S139" s="39"/>
    </row>
    <row r="140" spans="6:19">
      <c r="F140" s="82"/>
      <c r="G140" s="47"/>
      <c r="I140" s="48"/>
      <c r="J140" s="82"/>
      <c r="K140" s="48"/>
      <c r="L140" s="82"/>
      <c r="M140" s="44"/>
      <c r="N140" s="44"/>
      <c r="O140" s="39"/>
      <c r="P140" s="39"/>
      <c r="Q140" s="39"/>
      <c r="R140" s="39"/>
      <c r="S140" s="39"/>
    </row>
    <row r="141" spans="6:19">
      <c r="F141" s="82"/>
      <c r="G141" s="47"/>
      <c r="I141" s="48"/>
      <c r="J141" s="82"/>
      <c r="K141" s="48"/>
      <c r="L141" s="82"/>
      <c r="M141" s="44"/>
      <c r="N141" s="44"/>
      <c r="O141" s="39"/>
      <c r="P141" s="39"/>
      <c r="Q141" s="39"/>
      <c r="R141" s="39"/>
      <c r="S141" s="39"/>
    </row>
    <row r="142" spans="6:19">
      <c r="F142" s="82"/>
      <c r="G142" s="47"/>
      <c r="I142" s="48"/>
      <c r="J142" s="82"/>
      <c r="K142" s="48"/>
      <c r="L142" s="82"/>
      <c r="M142" s="44"/>
      <c r="N142" s="44"/>
      <c r="O142" s="39"/>
      <c r="P142" s="39"/>
      <c r="Q142" s="39"/>
      <c r="R142" s="39"/>
      <c r="S142" s="39"/>
    </row>
    <row r="143" spans="6:19">
      <c r="F143" s="82"/>
      <c r="G143" s="47"/>
      <c r="I143" s="48"/>
      <c r="J143" s="82"/>
      <c r="K143" s="48"/>
      <c r="L143" s="82"/>
      <c r="M143" s="44"/>
      <c r="N143" s="44"/>
      <c r="O143" s="39"/>
      <c r="P143" s="39"/>
      <c r="Q143" s="39"/>
      <c r="R143" s="39"/>
      <c r="S143" s="39"/>
    </row>
    <row r="144" spans="6:19">
      <c r="F144" s="82"/>
      <c r="G144" s="47"/>
      <c r="I144" s="48"/>
      <c r="J144" s="82"/>
      <c r="K144" s="48"/>
      <c r="L144" s="82"/>
      <c r="M144" s="44"/>
      <c r="N144" s="44"/>
      <c r="O144" s="39"/>
      <c r="P144" s="39"/>
      <c r="Q144" s="39"/>
      <c r="R144" s="39"/>
      <c r="S144" s="39"/>
    </row>
    <row r="145" spans="6:19">
      <c r="F145" s="82"/>
      <c r="G145" s="47"/>
      <c r="I145" s="48"/>
      <c r="J145" s="82"/>
      <c r="K145" s="48"/>
      <c r="L145" s="82"/>
      <c r="M145" s="44"/>
      <c r="N145" s="44"/>
      <c r="O145" s="39"/>
      <c r="P145" s="39"/>
      <c r="Q145" s="39"/>
      <c r="R145" s="39"/>
      <c r="S145" s="39"/>
    </row>
    <row r="146" spans="6:19">
      <c r="F146" s="82"/>
      <c r="G146" s="47"/>
      <c r="I146" s="48"/>
      <c r="J146" s="82"/>
      <c r="K146" s="48"/>
      <c r="L146" s="82"/>
      <c r="M146" s="44"/>
      <c r="N146" s="44"/>
      <c r="O146" s="39"/>
      <c r="P146" s="39"/>
      <c r="Q146" s="39"/>
      <c r="R146" s="39"/>
      <c r="S146" s="39"/>
    </row>
    <row r="147" spans="6:19">
      <c r="F147" s="82"/>
      <c r="G147" s="47"/>
      <c r="I147" s="48"/>
      <c r="J147" s="82"/>
      <c r="K147" s="48"/>
      <c r="L147" s="82"/>
      <c r="M147" s="44"/>
      <c r="N147" s="44"/>
      <c r="O147" s="39"/>
      <c r="P147" s="39"/>
      <c r="Q147" s="39"/>
      <c r="R147" s="39"/>
      <c r="S147" s="39"/>
    </row>
    <row r="148" spans="6:19">
      <c r="F148" s="82"/>
      <c r="G148" s="47"/>
      <c r="I148" s="48"/>
      <c r="J148" s="82"/>
      <c r="K148" s="48"/>
      <c r="L148" s="82"/>
      <c r="M148" s="44"/>
      <c r="N148" s="44"/>
      <c r="O148" s="39"/>
      <c r="P148" s="39"/>
      <c r="Q148" s="39"/>
      <c r="R148" s="39"/>
      <c r="S148" s="39"/>
    </row>
    <row r="149" spans="6:19">
      <c r="F149" s="82"/>
      <c r="G149" s="47"/>
      <c r="I149" s="48"/>
      <c r="J149" s="82"/>
      <c r="K149" s="48"/>
      <c r="L149" s="82"/>
      <c r="M149" s="44"/>
      <c r="N149" s="44"/>
      <c r="O149" s="39"/>
      <c r="P149" s="39"/>
      <c r="Q149" s="39"/>
      <c r="R149" s="39"/>
      <c r="S149" s="39"/>
    </row>
    <row r="150" spans="6:19">
      <c r="F150" s="82"/>
      <c r="G150" s="47"/>
      <c r="I150" s="48"/>
      <c r="J150" s="82"/>
      <c r="K150" s="48"/>
      <c r="L150" s="82"/>
      <c r="M150" s="44"/>
      <c r="N150" s="44"/>
      <c r="O150" s="39"/>
      <c r="P150" s="39"/>
      <c r="Q150" s="39"/>
      <c r="R150" s="39"/>
      <c r="S150" s="39"/>
    </row>
    <row r="151" spans="6:19">
      <c r="F151" s="82"/>
      <c r="G151" s="47"/>
      <c r="I151" s="48"/>
      <c r="J151" s="82"/>
      <c r="K151" s="48"/>
      <c r="L151" s="82"/>
      <c r="M151" s="44"/>
      <c r="N151" s="44"/>
      <c r="O151" s="39"/>
      <c r="P151" s="39"/>
      <c r="Q151" s="39"/>
      <c r="R151" s="39"/>
      <c r="S151" s="39"/>
    </row>
    <row r="152" spans="6:19">
      <c r="F152" s="82"/>
      <c r="G152" s="47"/>
      <c r="I152" s="48"/>
      <c r="J152" s="82"/>
      <c r="K152" s="48"/>
      <c r="L152" s="82"/>
      <c r="M152" s="44"/>
      <c r="N152" s="44"/>
      <c r="O152" s="39"/>
      <c r="P152" s="39"/>
      <c r="Q152" s="39"/>
      <c r="R152" s="39"/>
      <c r="S152" s="39"/>
    </row>
    <row r="153" spans="6:19">
      <c r="F153" s="82"/>
      <c r="G153" s="47"/>
      <c r="I153" s="48"/>
      <c r="J153" s="82"/>
      <c r="K153" s="48"/>
      <c r="L153" s="82"/>
      <c r="M153" s="44"/>
      <c r="N153" s="44"/>
      <c r="O153" s="39"/>
      <c r="P153" s="39"/>
      <c r="Q153" s="39"/>
      <c r="R153" s="39"/>
      <c r="S153" s="39"/>
    </row>
    <row r="154" spans="6:19">
      <c r="F154" s="82"/>
      <c r="G154" s="47"/>
      <c r="I154" s="48"/>
      <c r="J154" s="82"/>
      <c r="K154" s="48"/>
      <c r="L154" s="82"/>
      <c r="M154" s="44"/>
      <c r="N154" s="44"/>
      <c r="O154" s="39"/>
      <c r="P154" s="39"/>
      <c r="Q154" s="39"/>
      <c r="R154" s="39"/>
      <c r="S154" s="39"/>
    </row>
    <row r="155" spans="6:19">
      <c r="F155" s="82"/>
      <c r="G155" s="47"/>
      <c r="I155" s="48"/>
      <c r="J155" s="82"/>
      <c r="K155" s="48"/>
      <c r="L155" s="82"/>
      <c r="M155" s="44"/>
      <c r="N155" s="44"/>
      <c r="O155" s="39"/>
      <c r="P155" s="39"/>
      <c r="Q155" s="39"/>
      <c r="R155" s="39"/>
      <c r="S155" s="39"/>
    </row>
    <row r="156" spans="6:19">
      <c r="F156" s="82"/>
      <c r="G156" s="47"/>
      <c r="I156" s="48"/>
      <c r="J156" s="82"/>
      <c r="K156" s="48"/>
      <c r="L156" s="82"/>
      <c r="M156" s="44"/>
      <c r="N156" s="44"/>
      <c r="O156" s="39"/>
      <c r="P156" s="39"/>
      <c r="Q156" s="39"/>
      <c r="R156" s="39"/>
      <c r="S156" s="39"/>
    </row>
    <row r="157" spans="6:19">
      <c r="F157" s="82"/>
      <c r="G157" s="47"/>
      <c r="I157" s="48"/>
      <c r="J157" s="82"/>
      <c r="K157" s="48"/>
      <c r="L157" s="82"/>
      <c r="M157" s="44"/>
      <c r="N157" s="44"/>
      <c r="O157" s="39"/>
      <c r="P157" s="39"/>
      <c r="Q157" s="39"/>
      <c r="R157" s="39"/>
      <c r="S157" s="39"/>
    </row>
    <row r="158" spans="6:19">
      <c r="F158" s="82"/>
      <c r="G158" s="47"/>
      <c r="I158" s="48"/>
      <c r="J158" s="82"/>
      <c r="K158" s="48"/>
      <c r="L158" s="82"/>
      <c r="M158" s="44"/>
      <c r="N158" s="44"/>
      <c r="O158" s="39"/>
      <c r="P158" s="39"/>
      <c r="Q158" s="39"/>
      <c r="R158" s="39"/>
      <c r="S158" s="39"/>
    </row>
    <row r="159" spans="6:19">
      <c r="F159" s="82"/>
      <c r="G159" s="47"/>
      <c r="I159" s="48"/>
      <c r="J159" s="82"/>
      <c r="K159" s="48"/>
      <c r="L159" s="82"/>
      <c r="M159" s="44"/>
      <c r="N159" s="44"/>
      <c r="O159" s="39"/>
      <c r="P159" s="39"/>
      <c r="Q159" s="39"/>
      <c r="R159" s="39"/>
      <c r="S159" s="39"/>
    </row>
    <row r="160" spans="6:19">
      <c r="F160" s="82"/>
      <c r="G160" s="47"/>
      <c r="I160" s="48"/>
      <c r="J160" s="82"/>
      <c r="K160" s="48"/>
      <c r="L160" s="82"/>
      <c r="M160" s="44"/>
      <c r="N160" s="44"/>
      <c r="O160" s="39"/>
      <c r="P160" s="39"/>
      <c r="Q160" s="39"/>
      <c r="R160" s="39"/>
      <c r="S160" s="39"/>
    </row>
    <row r="161" spans="6:19">
      <c r="F161" s="82"/>
      <c r="G161" s="47"/>
      <c r="I161" s="48"/>
      <c r="J161" s="82"/>
      <c r="K161" s="48"/>
      <c r="L161" s="82"/>
      <c r="M161" s="44"/>
      <c r="N161" s="44"/>
      <c r="O161" s="39"/>
      <c r="P161" s="39"/>
      <c r="Q161" s="39"/>
      <c r="R161" s="39"/>
      <c r="S161" s="39"/>
    </row>
    <row r="162" spans="6:19">
      <c r="F162" s="82"/>
      <c r="G162" s="47"/>
      <c r="I162" s="48"/>
      <c r="J162" s="82"/>
      <c r="K162" s="48"/>
      <c r="L162" s="82"/>
      <c r="M162" s="44"/>
      <c r="N162" s="44"/>
      <c r="O162" s="39"/>
      <c r="P162" s="39"/>
      <c r="Q162" s="39"/>
      <c r="R162" s="39"/>
      <c r="S162" s="39"/>
    </row>
    <row r="163" spans="6:19">
      <c r="F163" s="82"/>
      <c r="G163" s="47"/>
      <c r="I163" s="48"/>
      <c r="J163" s="82"/>
      <c r="K163" s="48"/>
      <c r="L163" s="82"/>
      <c r="M163" s="44"/>
      <c r="N163" s="44"/>
      <c r="O163" s="39"/>
      <c r="P163" s="39"/>
      <c r="Q163" s="39"/>
      <c r="R163" s="39"/>
      <c r="S163" s="39"/>
    </row>
    <row r="164" spans="6:19">
      <c r="F164" s="82"/>
      <c r="G164" s="47"/>
      <c r="I164" s="48"/>
      <c r="J164" s="82"/>
      <c r="K164" s="48"/>
      <c r="L164" s="82"/>
      <c r="M164" s="44"/>
      <c r="N164" s="44"/>
      <c r="O164" s="39"/>
      <c r="P164" s="39"/>
      <c r="Q164" s="39"/>
      <c r="R164" s="39"/>
      <c r="S164" s="39"/>
    </row>
    <row r="165" spans="6:19">
      <c r="F165" s="82"/>
      <c r="G165" s="47"/>
      <c r="I165" s="48"/>
      <c r="J165" s="82"/>
      <c r="K165" s="48"/>
      <c r="L165" s="82"/>
      <c r="M165" s="44"/>
      <c r="N165" s="44"/>
      <c r="O165" s="39"/>
      <c r="P165" s="39"/>
      <c r="Q165" s="39"/>
      <c r="R165" s="39"/>
      <c r="S165" s="39"/>
    </row>
    <row r="166" spans="6:19">
      <c r="F166" s="82"/>
      <c r="G166" s="47"/>
      <c r="I166" s="48"/>
      <c r="J166" s="82"/>
      <c r="K166" s="48"/>
      <c r="L166" s="82"/>
      <c r="M166" s="44"/>
      <c r="N166" s="44"/>
      <c r="O166" s="39"/>
      <c r="P166" s="39"/>
      <c r="Q166" s="39"/>
      <c r="R166" s="39"/>
      <c r="S166" s="39"/>
    </row>
    <row r="167" spans="6:19">
      <c r="F167" s="82"/>
      <c r="G167" s="47"/>
      <c r="I167" s="48"/>
      <c r="J167" s="82"/>
      <c r="K167" s="48"/>
      <c r="L167" s="82"/>
      <c r="M167" s="44"/>
      <c r="N167" s="44"/>
      <c r="O167" s="39"/>
      <c r="P167" s="39"/>
      <c r="Q167" s="39"/>
      <c r="R167" s="39"/>
      <c r="S167" s="39"/>
    </row>
    <row r="168" spans="6:19">
      <c r="F168" s="82"/>
      <c r="G168" s="47"/>
      <c r="I168" s="48"/>
      <c r="J168" s="82"/>
      <c r="K168" s="48"/>
      <c r="L168" s="82"/>
      <c r="M168" s="44"/>
      <c r="N168" s="44"/>
      <c r="O168" s="39"/>
      <c r="P168" s="39"/>
      <c r="Q168" s="39"/>
      <c r="R168" s="39"/>
      <c r="S168" s="39"/>
    </row>
    <row r="169" spans="6:19">
      <c r="F169" s="82"/>
      <c r="G169" s="47"/>
      <c r="I169" s="48"/>
      <c r="J169" s="82"/>
      <c r="K169" s="48"/>
      <c r="L169" s="82"/>
      <c r="M169" s="44"/>
      <c r="N169" s="44"/>
      <c r="O169" s="39"/>
      <c r="P169" s="39"/>
      <c r="Q169" s="39"/>
      <c r="R169" s="39"/>
      <c r="S169" s="39"/>
    </row>
    <row r="170" spans="6:19">
      <c r="F170" s="82"/>
      <c r="G170" s="47"/>
      <c r="I170" s="48"/>
      <c r="J170" s="82"/>
      <c r="K170" s="48"/>
      <c r="L170" s="82"/>
      <c r="M170" s="44"/>
      <c r="N170" s="44"/>
      <c r="O170" s="39"/>
      <c r="P170" s="39"/>
      <c r="Q170" s="39"/>
      <c r="R170" s="39"/>
      <c r="S170" s="39"/>
    </row>
    <row r="171" spans="6:19">
      <c r="F171" s="82"/>
      <c r="G171" s="47"/>
      <c r="I171" s="48"/>
      <c r="J171" s="82"/>
      <c r="K171" s="48"/>
      <c r="L171" s="82"/>
      <c r="M171" s="44"/>
      <c r="N171" s="44"/>
      <c r="O171" s="39"/>
      <c r="P171" s="39"/>
      <c r="Q171" s="39"/>
      <c r="R171" s="39"/>
      <c r="S171" s="39"/>
    </row>
    <row r="172" spans="6:19">
      <c r="F172" s="82"/>
      <c r="G172" s="47"/>
      <c r="I172" s="48"/>
      <c r="J172" s="82"/>
      <c r="K172" s="48"/>
      <c r="L172" s="82"/>
      <c r="M172" s="44"/>
      <c r="N172" s="44"/>
      <c r="O172" s="39"/>
      <c r="P172" s="39"/>
      <c r="Q172" s="39"/>
      <c r="R172" s="39"/>
      <c r="S172" s="39"/>
    </row>
    <row r="173" spans="6:19">
      <c r="F173" s="82"/>
      <c r="G173" s="47"/>
      <c r="I173" s="48"/>
      <c r="J173" s="82"/>
      <c r="K173" s="48"/>
      <c r="L173" s="82"/>
      <c r="M173" s="44"/>
      <c r="N173" s="44"/>
      <c r="O173" s="39"/>
      <c r="P173" s="39"/>
      <c r="Q173" s="39"/>
      <c r="R173" s="39"/>
      <c r="S173" s="39"/>
    </row>
    <row r="174" spans="6:19">
      <c r="F174" s="82"/>
      <c r="G174" s="47"/>
      <c r="I174" s="48"/>
      <c r="J174" s="82"/>
      <c r="K174" s="48"/>
      <c r="L174" s="82"/>
      <c r="M174" s="44"/>
      <c r="N174" s="44"/>
      <c r="O174" s="39"/>
      <c r="P174" s="39"/>
      <c r="Q174" s="39"/>
      <c r="R174" s="39"/>
      <c r="S174" s="39"/>
    </row>
    <row r="175" spans="6:19">
      <c r="F175" s="82"/>
      <c r="G175" s="47"/>
      <c r="I175" s="48"/>
      <c r="J175" s="82"/>
      <c r="K175" s="48"/>
      <c r="L175" s="82"/>
      <c r="M175" s="44"/>
      <c r="N175" s="44"/>
      <c r="O175" s="39"/>
      <c r="P175" s="39"/>
      <c r="Q175" s="39"/>
      <c r="R175" s="39"/>
      <c r="S175" s="39"/>
    </row>
    <row r="176" spans="6:19">
      <c r="F176" s="82"/>
      <c r="G176" s="47"/>
      <c r="I176" s="48"/>
      <c r="J176" s="82"/>
      <c r="K176" s="48"/>
      <c r="L176" s="82"/>
      <c r="M176" s="44"/>
      <c r="N176" s="44"/>
      <c r="O176" s="39"/>
      <c r="P176" s="39"/>
      <c r="Q176" s="39"/>
      <c r="R176" s="39"/>
      <c r="S176" s="39"/>
    </row>
    <row r="177" spans="6:19">
      <c r="F177" s="82"/>
      <c r="G177" s="47"/>
      <c r="I177" s="48"/>
      <c r="J177" s="82"/>
      <c r="K177" s="48"/>
      <c r="L177" s="82"/>
      <c r="M177" s="44"/>
      <c r="N177" s="44"/>
      <c r="O177" s="39"/>
      <c r="P177" s="39"/>
      <c r="Q177" s="39"/>
      <c r="R177" s="39"/>
      <c r="S177" s="39"/>
    </row>
    <row r="178" spans="6:19">
      <c r="F178" s="82"/>
      <c r="G178" s="47"/>
      <c r="I178" s="48"/>
      <c r="J178" s="82"/>
      <c r="K178" s="48"/>
      <c r="L178" s="82"/>
      <c r="M178" s="44"/>
      <c r="N178" s="44"/>
      <c r="O178" s="39"/>
      <c r="P178" s="39"/>
      <c r="Q178" s="39"/>
      <c r="R178" s="39"/>
      <c r="S178" s="39"/>
    </row>
    <row r="179" spans="6:19">
      <c r="F179" s="82"/>
      <c r="G179" s="47"/>
      <c r="I179" s="48"/>
      <c r="J179" s="82"/>
      <c r="K179" s="48"/>
      <c r="L179" s="82"/>
      <c r="M179" s="44"/>
      <c r="N179" s="44"/>
      <c r="O179" s="39"/>
      <c r="P179" s="39"/>
      <c r="Q179" s="39"/>
      <c r="R179" s="39"/>
      <c r="S179" s="39"/>
    </row>
    <row r="180" spans="6:19">
      <c r="F180" s="82"/>
      <c r="G180" s="47"/>
      <c r="I180" s="48"/>
      <c r="J180" s="82"/>
      <c r="K180" s="48"/>
      <c r="L180" s="82"/>
      <c r="M180" s="44"/>
      <c r="N180" s="44"/>
      <c r="O180" s="39"/>
      <c r="P180" s="39"/>
      <c r="Q180" s="39"/>
      <c r="R180" s="39"/>
      <c r="S180" s="39"/>
    </row>
    <row r="181" spans="6:19">
      <c r="F181" s="82"/>
      <c r="G181" s="47"/>
      <c r="I181" s="48"/>
      <c r="J181" s="82"/>
      <c r="K181" s="48"/>
      <c r="L181" s="82"/>
      <c r="M181" s="44"/>
      <c r="N181" s="44"/>
      <c r="O181" s="39"/>
      <c r="P181" s="39"/>
      <c r="Q181" s="39"/>
      <c r="R181" s="39"/>
      <c r="S181" s="39"/>
    </row>
    <row r="182" spans="6:19">
      <c r="F182" s="82"/>
      <c r="G182" s="47"/>
      <c r="I182" s="48"/>
      <c r="J182" s="82"/>
      <c r="K182" s="48"/>
      <c r="L182" s="82"/>
      <c r="M182" s="44"/>
      <c r="N182" s="44"/>
      <c r="O182" s="39"/>
      <c r="P182" s="39"/>
      <c r="Q182" s="39"/>
      <c r="R182" s="39"/>
      <c r="S182" s="39"/>
    </row>
    <row r="183" spans="6:19">
      <c r="F183" s="82"/>
      <c r="G183" s="47"/>
      <c r="I183" s="48"/>
      <c r="J183" s="82"/>
      <c r="K183" s="48"/>
      <c r="L183" s="82"/>
      <c r="M183" s="44"/>
      <c r="N183" s="44"/>
      <c r="O183" s="39"/>
      <c r="P183" s="39"/>
      <c r="Q183" s="39"/>
      <c r="R183" s="39"/>
      <c r="S183" s="39"/>
    </row>
    <row r="184" spans="6:19">
      <c r="F184" s="82"/>
      <c r="G184" s="47"/>
      <c r="I184" s="48"/>
      <c r="J184" s="82"/>
      <c r="K184" s="48"/>
      <c r="L184" s="82"/>
      <c r="M184" s="44"/>
      <c r="N184" s="44"/>
      <c r="O184" s="39"/>
      <c r="P184" s="39"/>
      <c r="Q184" s="39"/>
      <c r="R184" s="39"/>
      <c r="S184" s="39"/>
    </row>
    <row r="185" spans="6:19">
      <c r="F185" s="82"/>
      <c r="G185" s="47"/>
      <c r="I185" s="48"/>
      <c r="J185" s="82"/>
      <c r="K185" s="48"/>
      <c r="L185" s="82"/>
      <c r="M185" s="44"/>
      <c r="N185" s="44"/>
      <c r="O185" s="39"/>
      <c r="P185" s="39"/>
      <c r="Q185" s="39"/>
      <c r="R185" s="39"/>
      <c r="S185" s="39"/>
    </row>
    <row r="186" spans="6:19">
      <c r="F186" s="82"/>
      <c r="G186" s="47"/>
      <c r="I186" s="48"/>
      <c r="J186" s="82"/>
      <c r="K186" s="48"/>
      <c r="L186" s="82"/>
      <c r="M186" s="44"/>
      <c r="N186" s="44"/>
      <c r="O186" s="39"/>
      <c r="P186" s="39"/>
      <c r="Q186" s="39"/>
      <c r="R186" s="39"/>
      <c r="S186" s="39"/>
    </row>
    <row r="187" spans="6:19">
      <c r="F187" s="82"/>
      <c r="G187" s="47"/>
      <c r="I187" s="48"/>
      <c r="J187" s="82"/>
      <c r="K187" s="48"/>
      <c r="L187" s="82"/>
      <c r="M187" s="44"/>
      <c r="N187" s="44"/>
      <c r="O187" s="39"/>
      <c r="P187" s="39"/>
      <c r="Q187" s="39"/>
      <c r="R187" s="39"/>
      <c r="S187" s="39"/>
    </row>
    <row r="188" spans="6:19">
      <c r="F188" s="82"/>
      <c r="G188" s="47"/>
      <c r="I188" s="48"/>
      <c r="J188" s="82"/>
      <c r="K188" s="48"/>
      <c r="L188" s="82"/>
      <c r="M188" s="44"/>
      <c r="N188" s="44"/>
      <c r="O188" s="39"/>
      <c r="P188" s="39"/>
      <c r="Q188" s="39"/>
      <c r="R188" s="39"/>
      <c r="S188" s="39"/>
    </row>
    <row r="189" spans="6:19">
      <c r="F189" s="82"/>
      <c r="G189" s="47"/>
      <c r="I189" s="48"/>
      <c r="J189" s="82"/>
      <c r="K189" s="48"/>
      <c r="L189" s="82"/>
      <c r="M189" s="44"/>
      <c r="N189" s="44"/>
      <c r="O189" s="39"/>
      <c r="P189" s="39"/>
      <c r="Q189" s="39"/>
      <c r="R189" s="39"/>
      <c r="S189" s="39"/>
    </row>
    <row r="190" spans="6:19">
      <c r="F190" s="82"/>
      <c r="G190" s="47"/>
      <c r="I190" s="48"/>
      <c r="J190" s="82"/>
      <c r="K190" s="48"/>
      <c r="L190" s="82"/>
      <c r="M190" s="44"/>
      <c r="N190" s="44"/>
      <c r="O190" s="39"/>
      <c r="P190" s="39"/>
      <c r="Q190" s="39"/>
      <c r="R190" s="39"/>
      <c r="S190" s="39"/>
    </row>
    <row r="191" spans="6:19">
      <c r="F191" s="82"/>
      <c r="G191" s="47"/>
      <c r="I191" s="48"/>
      <c r="J191" s="82"/>
      <c r="K191" s="48"/>
      <c r="L191" s="82"/>
      <c r="M191" s="44"/>
      <c r="N191" s="44"/>
      <c r="O191" s="39"/>
      <c r="P191" s="39"/>
      <c r="Q191" s="39"/>
      <c r="R191" s="39"/>
      <c r="S191" s="39"/>
    </row>
    <row r="192" spans="6:19">
      <c r="F192" s="82"/>
      <c r="G192" s="47"/>
      <c r="I192" s="48"/>
      <c r="J192" s="82"/>
      <c r="K192" s="48"/>
      <c r="L192" s="82"/>
      <c r="M192" s="44"/>
      <c r="N192" s="44"/>
      <c r="O192" s="39"/>
      <c r="P192" s="39"/>
      <c r="Q192" s="39"/>
      <c r="R192" s="39"/>
      <c r="S192" s="39"/>
    </row>
    <row r="193" spans="6:19">
      <c r="F193" s="82"/>
      <c r="G193" s="47"/>
      <c r="I193" s="48"/>
      <c r="J193" s="82"/>
      <c r="K193" s="48"/>
      <c r="L193" s="82"/>
      <c r="M193" s="44"/>
      <c r="N193" s="44"/>
      <c r="O193" s="39"/>
      <c r="P193" s="39"/>
      <c r="Q193" s="39"/>
      <c r="R193" s="39"/>
      <c r="S193" s="39"/>
    </row>
    <row r="194" spans="6:19">
      <c r="F194" s="82"/>
      <c r="G194" s="47"/>
      <c r="I194" s="48"/>
      <c r="J194" s="82"/>
      <c r="K194" s="48"/>
      <c r="L194" s="82"/>
      <c r="M194" s="44"/>
      <c r="N194" s="44"/>
      <c r="O194" s="39"/>
      <c r="P194" s="39"/>
      <c r="Q194" s="39"/>
      <c r="R194" s="39"/>
      <c r="S194" s="39"/>
    </row>
    <row r="195" spans="6:19">
      <c r="F195" s="82"/>
      <c r="G195" s="47"/>
      <c r="I195" s="48"/>
      <c r="J195" s="82"/>
      <c r="K195" s="48"/>
      <c r="L195" s="82"/>
      <c r="M195" s="44"/>
      <c r="N195" s="44"/>
      <c r="O195" s="39"/>
      <c r="P195" s="39"/>
      <c r="Q195" s="39"/>
      <c r="R195" s="39"/>
      <c r="S195" s="39"/>
    </row>
    <row r="196" spans="6:19">
      <c r="F196" s="82"/>
      <c r="G196" s="47"/>
      <c r="I196" s="48"/>
      <c r="J196" s="82"/>
      <c r="K196" s="48"/>
      <c r="L196" s="82"/>
      <c r="M196" s="44"/>
      <c r="N196" s="44"/>
      <c r="O196" s="39"/>
      <c r="P196" s="39"/>
      <c r="Q196" s="39"/>
      <c r="R196" s="39"/>
      <c r="S196" s="39"/>
    </row>
    <row r="197" spans="6:19">
      <c r="F197" s="82"/>
      <c r="G197" s="47"/>
      <c r="I197" s="48"/>
      <c r="J197" s="82"/>
      <c r="K197" s="48"/>
      <c r="L197" s="82"/>
      <c r="M197" s="44"/>
      <c r="N197" s="44"/>
      <c r="O197" s="39"/>
      <c r="P197" s="39"/>
      <c r="Q197" s="39"/>
      <c r="R197" s="39"/>
      <c r="S197" s="39"/>
    </row>
    <row r="198" spans="6:19">
      <c r="F198" s="82"/>
      <c r="G198" s="47"/>
      <c r="I198" s="48"/>
      <c r="J198" s="82"/>
      <c r="K198" s="48"/>
      <c r="L198" s="82"/>
      <c r="M198" s="44"/>
      <c r="N198" s="44"/>
      <c r="O198" s="39"/>
      <c r="P198" s="39"/>
      <c r="Q198" s="39"/>
      <c r="R198" s="39"/>
      <c r="S198" s="39"/>
    </row>
    <row r="199" spans="6:19">
      <c r="F199" s="82"/>
      <c r="G199" s="47"/>
      <c r="I199" s="48"/>
      <c r="J199" s="82"/>
      <c r="K199" s="48"/>
      <c r="L199" s="82"/>
      <c r="M199" s="44"/>
      <c r="N199" s="44"/>
      <c r="O199" s="39"/>
      <c r="P199" s="39"/>
      <c r="Q199" s="39"/>
      <c r="R199" s="39"/>
      <c r="S199" s="39"/>
    </row>
    <row r="200" spans="6:19">
      <c r="F200" s="82"/>
      <c r="G200" s="47"/>
      <c r="I200" s="48"/>
      <c r="J200" s="82"/>
      <c r="K200" s="48"/>
      <c r="L200" s="82"/>
      <c r="M200" s="44"/>
      <c r="N200" s="44"/>
      <c r="O200" s="39"/>
      <c r="P200" s="39"/>
      <c r="Q200" s="39"/>
      <c r="R200" s="39"/>
      <c r="S200" s="39"/>
    </row>
    <row r="201" spans="6:19">
      <c r="F201" s="82"/>
      <c r="G201" s="47"/>
      <c r="I201" s="48"/>
      <c r="J201" s="82"/>
      <c r="K201" s="48"/>
      <c r="L201" s="82"/>
      <c r="M201" s="44"/>
      <c r="N201" s="44"/>
      <c r="O201" s="39"/>
      <c r="P201" s="39"/>
      <c r="Q201" s="39"/>
      <c r="R201" s="39"/>
      <c r="S201" s="39"/>
    </row>
    <row r="202" spans="6:19">
      <c r="F202" s="82"/>
      <c r="G202" s="47"/>
      <c r="I202" s="48"/>
      <c r="J202" s="82"/>
      <c r="K202" s="48"/>
      <c r="L202" s="82"/>
      <c r="M202" s="44"/>
      <c r="N202" s="44"/>
      <c r="O202" s="39"/>
      <c r="P202" s="39"/>
      <c r="Q202" s="39"/>
      <c r="R202" s="39"/>
      <c r="S202" s="39"/>
    </row>
    <row r="203" spans="6:19">
      <c r="F203" s="82"/>
      <c r="G203" s="47"/>
      <c r="I203" s="48"/>
      <c r="J203" s="82"/>
      <c r="K203" s="48"/>
      <c r="L203" s="82"/>
      <c r="M203" s="44"/>
      <c r="N203" s="44"/>
      <c r="O203" s="39"/>
      <c r="P203" s="39"/>
      <c r="Q203" s="39"/>
      <c r="R203" s="39"/>
      <c r="S203" s="39"/>
    </row>
    <row r="204" spans="6:19">
      <c r="F204" s="82"/>
      <c r="G204" s="47"/>
      <c r="I204" s="48"/>
      <c r="J204" s="82"/>
      <c r="K204" s="48"/>
      <c r="L204" s="82"/>
      <c r="M204" s="44"/>
      <c r="N204" s="44"/>
      <c r="O204" s="39"/>
      <c r="P204" s="39"/>
      <c r="Q204" s="39"/>
      <c r="R204" s="39"/>
      <c r="S204" s="39"/>
    </row>
    <row r="205" spans="6:19">
      <c r="F205" s="82"/>
      <c r="G205" s="47"/>
      <c r="I205" s="48"/>
      <c r="J205" s="82"/>
      <c r="K205" s="48"/>
      <c r="L205" s="82"/>
      <c r="M205" s="44"/>
      <c r="N205" s="44"/>
      <c r="O205" s="39"/>
      <c r="P205" s="39"/>
      <c r="Q205" s="39"/>
      <c r="R205" s="39"/>
      <c r="S205" s="39"/>
    </row>
    <row r="206" spans="6:19">
      <c r="F206" s="82"/>
      <c r="G206" s="47"/>
      <c r="I206" s="48"/>
      <c r="J206" s="82"/>
      <c r="K206" s="48"/>
      <c r="L206" s="82"/>
      <c r="M206" s="44"/>
      <c r="N206" s="44"/>
      <c r="O206" s="39"/>
      <c r="P206" s="39"/>
      <c r="Q206" s="39"/>
      <c r="R206" s="39"/>
      <c r="S206" s="39"/>
    </row>
    <row r="207" spans="6:19">
      <c r="F207" s="82"/>
      <c r="G207" s="47"/>
      <c r="I207" s="48"/>
      <c r="J207" s="82"/>
      <c r="K207" s="48"/>
      <c r="L207" s="82"/>
      <c r="M207" s="44"/>
      <c r="N207" s="44"/>
      <c r="O207" s="39"/>
      <c r="P207" s="39"/>
      <c r="Q207" s="39"/>
      <c r="R207" s="39"/>
      <c r="S207" s="39"/>
    </row>
    <row r="208" spans="6:19">
      <c r="F208" s="82"/>
      <c r="G208" s="47"/>
      <c r="I208" s="48"/>
      <c r="J208" s="82"/>
      <c r="K208" s="48"/>
      <c r="L208" s="82"/>
      <c r="M208" s="44"/>
      <c r="N208" s="44"/>
      <c r="O208" s="39"/>
      <c r="P208" s="39"/>
      <c r="Q208" s="39"/>
      <c r="R208" s="39"/>
      <c r="S208" s="39"/>
    </row>
    <row r="209" spans="6:19">
      <c r="F209" s="82"/>
      <c r="G209" s="47"/>
      <c r="I209" s="48"/>
      <c r="J209" s="82"/>
      <c r="K209" s="48"/>
      <c r="L209" s="82"/>
      <c r="M209" s="44"/>
      <c r="N209" s="44"/>
      <c r="O209" s="39"/>
      <c r="P209" s="39"/>
      <c r="Q209" s="39"/>
      <c r="R209" s="39"/>
      <c r="S209" s="39"/>
    </row>
    <row r="210" spans="6:19">
      <c r="F210" s="82"/>
      <c r="G210" s="47"/>
      <c r="I210" s="48"/>
      <c r="J210" s="82"/>
      <c r="K210" s="48"/>
      <c r="L210" s="82"/>
      <c r="M210" s="44"/>
      <c r="N210" s="44"/>
      <c r="O210" s="39"/>
      <c r="P210" s="39"/>
      <c r="Q210" s="39"/>
      <c r="R210" s="39"/>
      <c r="S210" s="39"/>
    </row>
    <row r="211" spans="6:19">
      <c r="F211" s="82"/>
      <c r="G211" s="47"/>
      <c r="I211" s="48"/>
      <c r="J211" s="82"/>
      <c r="K211" s="48"/>
      <c r="L211" s="82"/>
      <c r="M211" s="44"/>
      <c r="N211" s="44"/>
      <c r="O211" s="39"/>
      <c r="P211" s="39"/>
      <c r="Q211" s="39"/>
      <c r="R211" s="39"/>
      <c r="S211" s="39"/>
    </row>
    <row r="212" spans="6:19">
      <c r="F212" s="82"/>
      <c r="G212" s="47"/>
      <c r="I212" s="48"/>
      <c r="J212" s="82"/>
      <c r="K212" s="48"/>
      <c r="L212" s="82"/>
      <c r="M212" s="44"/>
      <c r="N212" s="44"/>
      <c r="O212" s="39"/>
      <c r="P212" s="39"/>
      <c r="Q212" s="39"/>
      <c r="R212" s="39"/>
      <c r="S212" s="39"/>
    </row>
    <row r="213" spans="6:19">
      <c r="F213" s="82"/>
      <c r="G213" s="47"/>
      <c r="I213" s="48"/>
      <c r="J213" s="82"/>
      <c r="K213" s="48"/>
      <c r="L213" s="82"/>
      <c r="M213" s="44"/>
      <c r="N213" s="44"/>
      <c r="O213" s="39"/>
      <c r="P213" s="39"/>
      <c r="Q213" s="39"/>
      <c r="R213" s="39"/>
      <c r="S213" s="39"/>
    </row>
    <row r="214" spans="6:19">
      <c r="F214" s="82"/>
      <c r="G214" s="47"/>
      <c r="I214" s="48"/>
      <c r="J214" s="82"/>
      <c r="K214" s="48"/>
      <c r="L214" s="82"/>
      <c r="M214" s="44"/>
      <c r="N214" s="44"/>
      <c r="O214" s="39"/>
      <c r="P214" s="39"/>
      <c r="Q214" s="39"/>
      <c r="R214" s="39"/>
      <c r="S214" s="39"/>
    </row>
    <row r="215" spans="6:19">
      <c r="F215" s="82"/>
      <c r="G215" s="47"/>
      <c r="I215" s="48"/>
      <c r="J215" s="82"/>
      <c r="K215" s="48"/>
      <c r="L215" s="82"/>
      <c r="M215" s="44"/>
      <c r="N215" s="44"/>
      <c r="O215" s="39"/>
      <c r="P215" s="39"/>
      <c r="Q215" s="39"/>
      <c r="R215" s="39"/>
      <c r="S215" s="39"/>
    </row>
    <row r="216" spans="6:19">
      <c r="F216" s="82"/>
      <c r="G216" s="47"/>
      <c r="I216" s="48"/>
      <c r="J216" s="82"/>
      <c r="K216" s="48"/>
      <c r="L216" s="82"/>
      <c r="M216" s="44"/>
      <c r="N216" s="44"/>
      <c r="O216" s="39"/>
      <c r="P216" s="39"/>
      <c r="Q216" s="39"/>
      <c r="R216" s="39"/>
      <c r="S216" s="39"/>
    </row>
    <row r="217" spans="6:19">
      <c r="F217" s="82"/>
      <c r="G217" s="47"/>
      <c r="I217" s="48"/>
      <c r="J217" s="82"/>
      <c r="K217" s="48"/>
      <c r="L217" s="82"/>
      <c r="M217" s="44"/>
      <c r="N217" s="44"/>
      <c r="O217" s="39"/>
      <c r="P217" s="39"/>
      <c r="Q217" s="39"/>
      <c r="R217" s="39"/>
      <c r="S217" s="39"/>
    </row>
    <row r="218" spans="6:19">
      <c r="F218" s="82"/>
      <c r="G218" s="47"/>
      <c r="I218" s="48"/>
      <c r="J218" s="82"/>
      <c r="K218" s="48"/>
      <c r="L218" s="82"/>
      <c r="M218" s="44"/>
      <c r="N218" s="44"/>
      <c r="O218" s="39"/>
      <c r="P218" s="39"/>
      <c r="Q218" s="39"/>
      <c r="R218" s="39"/>
      <c r="S218" s="39"/>
    </row>
    <row r="219" spans="6:19">
      <c r="F219" s="82"/>
      <c r="G219" s="47"/>
      <c r="I219" s="48"/>
      <c r="J219" s="82"/>
      <c r="K219" s="48"/>
      <c r="L219" s="82"/>
      <c r="M219" s="44"/>
      <c r="N219" s="44"/>
      <c r="O219" s="39"/>
      <c r="P219" s="39"/>
      <c r="Q219" s="39"/>
      <c r="R219" s="39"/>
      <c r="S219" s="39"/>
    </row>
    <row r="220" spans="6:19">
      <c r="F220" s="82"/>
      <c r="G220" s="47"/>
      <c r="I220" s="48"/>
      <c r="J220" s="82"/>
      <c r="K220" s="48"/>
      <c r="L220" s="82"/>
      <c r="M220" s="44"/>
      <c r="N220" s="44"/>
      <c r="O220" s="39"/>
      <c r="P220" s="39"/>
      <c r="Q220" s="39"/>
      <c r="R220" s="39"/>
      <c r="S220" s="39"/>
    </row>
    <row r="221" spans="6:19">
      <c r="F221" s="82"/>
      <c r="G221" s="47"/>
      <c r="I221" s="48"/>
      <c r="J221" s="82"/>
      <c r="K221" s="48"/>
      <c r="L221" s="82"/>
      <c r="M221" s="44"/>
      <c r="N221" s="44"/>
      <c r="O221" s="39"/>
      <c r="P221" s="39"/>
      <c r="Q221" s="39"/>
      <c r="R221" s="39"/>
      <c r="S221" s="39"/>
    </row>
    <row r="222" spans="6:19">
      <c r="F222" s="82"/>
      <c r="G222" s="47"/>
      <c r="I222" s="48"/>
      <c r="J222" s="82"/>
      <c r="K222" s="48"/>
      <c r="L222" s="82"/>
      <c r="M222" s="44"/>
      <c r="N222" s="44"/>
      <c r="O222" s="39"/>
      <c r="P222" s="39"/>
      <c r="Q222" s="39"/>
      <c r="R222" s="39"/>
      <c r="S222" s="39"/>
    </row>
    <row r="223" spans="6:19">
      <c r="F223" s="82"/>
      <c r="G223" s="47"/>
      <c r="I223" s="48"/>
      <c r="J223" s="82"/>
      <c r="K223" s="48"/>
      <c r="L223" s="82"/>
      <c r="M223" s="44"/>
      <c r="N223" s="44"/>
      <c r="O223" s="39"/>
      <c r="P223" s="39"/>
      <c r="Q223" s="39"/>
      <c r="R223" s="39"/>
      <c r="S223" s="39"/>
    </row>
    <row r="224" spans="6:19">
      <c r="F224" s="82"/>
      <c r="G224" s="47"/>
      <c r="I224" s="48"/>
      <c r="J224" s="82"/>
      <c r="K224" s="48"/>
      <c r="L224" s="82"/>
      <c r="M224" s="44"/>
      <c r="N224" s="44"/>
      <c r="O224" s="39"/>
      <c r="P224" s="39"/>
      <c r="Q224" s="39"/>
      <c r="R224" s="39"/>
      <c r="S224" s="39"/>
    </row>
    <row r="225" spans="6:19">
      <c r="F225" s="82"/>
      <c r="G225" s="47"/>
      <c r="I225" s="48"/>
      <c r="J225" s="82"/>
      <c r="K225" s="48"/>
      <c r="L225" s="82"/>
      <c r="M225" s="44"/>
      <c r="N225" s="44"/>
      <c r="O225" s="39"/>
      <c r="P225" s="39"/>
      <c r="Q225" s="39"/>
      <c r="R225" s="39"/>
      <c r="S225" s="39"/>
    </row>
    <row r="226" spans="6:19">
      <c r="F226" s="82"/>
      <c r="G226" s="47"/>
      <c r="I226" s="48"/>
      <c r="J226" s="82"/>
      <c r="K226" s="48"/>
      <c r="L226" s="82"/>
      <c r="M226" s="44"/>
      <c r="N226" s="44"/>
      <c r="O226" s="39"/>
      <c r="P226" s="39"/>
      <c r="Q226" s="39"/>
      <c r="R226" s="39"/>
      <c r="S226" s="39"/>
    </row>
    <row r="227" spans="6:19">
      <c r="F227" s="82"/>
      <c r="G227" s="47"/>
      <c r="I227" s="48"/>
      <c r="J227" s="82"/>
      <c r="K227" s="48"/>
      <c r="L227" s="82"/>
      <c r="M227" s="44"/>
      <c r="N227" s="44"/>
      <c r="O227" s="39"/>
      <c r="P227" s="39"/>
      <c r="Q227" s="39"/>
      <c r="R227" s="39"/>
      <c r="S227" s="39"/>
    </row>
    <row r="228" spans="6:19">
      <c r="F228" s="82"/>
      <c r="G228" s="47"/>
      <c r="I228" s="48"/>
      <c r="J228" s="82"/>
      <c r="K228" s="48"/>
      <c r="L228" s="82"/>
      <c r="M228" s="44"/>
      <c r="N228" s="44"/>
      <c r="O228" s="39"/>
      <c r="P228" s="39"/>
      <c r="Q228" s="39"/>
      <c r="R228" s="39"/>
      <c r="S228" s="39"/>
    </row>
    <row r="229" spans="6:19">
      <c r="F229" s="82"/>
      <c r="G229" s="47"/>
      <c r="I229" s="48"/>
      <c r="J229" s="82"/>
      <c r="K229" s="48"/>
      <c r="L229" s="82"/>
      <c r="M229" s="44"/>
      <c r="N229" s="44"/>
      <c r="O229" s="39"/>
      <c r="P229" s="39"/>
      <c r="Q229" s="39"/>
      <c r="R229" s="39"/>
      <c r="S229" s="39"/>
    </row>
    <row r="230" spans="6:19">
      <c r="F230" s="82"/>
      <c r="G230" s="47"/>
      <c r="I230" s="48"/>
      <c r="J230" s="82"/>
      <c r="K230" s="48"/>
      <c r="L230" s="82"/>
      <c r="M230" s="44"/>
      <c r="N230" s="44"/>
      <c r="O230" s="39"/>
      <c r="P230" s="39"/>
      <c r="Q230" s="39"/>
      <c r="R230" s="39"/>
      <c r="S230" s="39"/>
    </row>
    <row r="231" spans="6:19">
      <c r="F231" s="82"/>
      <c r="G231" s="47"/>
      <c r="I231" s="48"/>
      <c r="J231" s="82"/>
      <c r="K231" s="48"/>
      <c r="L231" s="82"/>
      <c r="M231" s="44"/>
      <c r="N231" s="44" t="e">
        <v>#REF!</v>
      </c>
      <c r="O231" s="39"/>
      <c r="P231" s="39"/>
      <c r="Q231" s="39"/>
      <c r="R231" s="39"/>
      <c r="S231" s="39"/>
    </row>
    <row r="232" spans="6:19">
      <c r="F232" s="82">
        <v>2376584.8199999998</v>
      </c>
      <c r="G232" s="49"/>
      <c r="H232" s="82" t="e">
        <v>#REF!</v>
      </c>
      <c r="I232" s="49"/>
      <c r="J232" s="82">
        <v>3409998.3800000008</v>
      </c>
      <c r="K232" s="49"/>
      <c r="L232" s="82" t="e">
        <v>#REF!</v>
      </c>
      <c r="M232" s="44"/>
      <c r="N232" s="44"/>
      <c r="O232" s="39"/>
      <c r="P232" s="39"/>
      <c r="Q232" s="39"/>
      <c r="R232" s="39"/>
      <c r="S232" s="39"/>
    </row>
  </sheetData>
  <mergeCells count="5">
    <mergeCell ref="F7:L7"/>
    <mergeCell ref="M7:N7"/>
    <mergeCell ref="F8:H8"/>
    <mergeCell ref="J8:L8"/>
    <mergeCell ref="M8:N8"/>
  </mergeCells>
  <hyperlinks>
    <hyperlink ref="C12" location="'300'!A1" display="'300'!A1"/>
    <hyperlink ref="C11" location="'100'!A1" tooltip="100." display="'100'!A1"/>
    <hyperlink ref="C18" location="'400'!A1" display="'400'!A1"/>
    <hyperlink ref="C17" location="'400'!A1" display="'400'!A1"/>
    <hyperlink ref="C20" location="'500'!A1" tooltip="300" display="'500'!A1"/>
    <hyperlink ref="C22" location="'400'!A1" display="'400'!A1"/>
    <hyperlink ref="C29" location="'A1'!A1" display="SE"/>
  </hyperlinks>
  <pageMargins left="0.78740157480314965" right="0.15748031496062992" top="0.78740157480314965" bottom="0.59055118110236227" header="0.39370078740157483" footer="0.39370078740157483"/>
  <pageSetup paperSize="9" scale="83" firstPageNumber="6" fitToHeight="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Z29"/>
  <sheetViews>
    <sheetView showGridLines="0" view="pageBreakPreview" topLeftCell="A16" zoomScale="85" zoomScaleNormal="100" zoomScaleSheetLayoutView="85" workbookViewId="0">
      <selection activeCell="L38" sqref="L38"/>
    </sheetView>
  </sheetViews>
  <sheetFormatPr defaultRowHeight="21"/>
  <cols>
    <col min="1" max="1" width="37.5703125" style="23" customWidth="1"/>
    <col min="2" max="2" width="6.7109375" style="23" customWidth="1"/>
    <col min="3" max="3" width="0.85546875" style="23" customWidth="1"/>
    <col min="4" max="4" width="15.42578125" style="229" customWidth="1"/>
    <col min="5" max="5" width="0.85546875" style="229" customWidth="1"/>
    <col min="6" max="6" width="15.42578125" style="229" customWidth="1"/>
    <col min="7" max="7" width="0.85546875" style="230" customWidth="1"/>
    <col min="8" max="8" width="15.42578125" style="230" hidden="1" customWidth="1"/>
    <col min="9" max="9" width="0.85546875" style="230" hidden="1" customWidth="1"/>
    <col min="10" max="10" width="15.42578125" style="230" customWidth="1"/>
    <col min="11" max="11" width="0.85546875" style="230" customWidth="1"/>
    <col min="12" max="12" width="15.42578125" style="230" customWidth="1"/>
    <col min="13" max="13" width="0.85546875" style="230" customWidth="1"/>
    <col min="14" max="14" width="21" style="230" hidden="1" customWidth="1"/>
    <col min="15" max="15" width="0.85546875" style="230" hidden="1" customWidth="1"/>
    <col min="16" max="16" width="20" style="230" bestFit="1" customWidth="1"/>
    <col min="17" max="17" width="0.85546875" style="230" customWidth="1"/>
    <col min="18" max="18" width="18.5703125" style="230" customWidth="1"/>
    <col min="19" max="19" width="0.85546875" style="230" customWidth="1"/>
    <col min="20" max="20" width="23.5703125" style="230" customWidth="1"/>
    <col min="21" max="21" width="1.140625" style="230" customWidth="1"/>
    <col min="22" max="22" width="16.85546875" style="230" customWidth="1"/>
    <col min="23" max="23" width="1" style="23" customWidth="1"/>
    <col min="24" max="24" width="15.42578125" style="230" customWidth="1"/>
    <col min="25" max="25" width="1" style="230" customWidth="1"/>
    <col min="26" max="26" width="15.42578125" style="230" customWidth="1"/>
    <col min="27" max="246" width="9.140625" style="23"/>
    <col min="247" max="247" width="34.5703125" style="23" customWidth="1"/>
    <col min="248" max="248" width="11.140625" style="23" customWidth="1"/>
    <col min="249" max="249" width="0.85546875" style="23" customWidth="1"/>
    <col min="250" max="250" width="17.42578125" style="23" customWidth="1"/>
    <col min="251" max="251" width="0.85546875" style="23" customWidth="1"/>
    <col min="252" max="252" width="14.28515625" style="23" bestFit="1" customWidth="1"/>
    <col min="253" max="253" width="0.85546875" style="23" customWidth="1"/>
    <col min="254" max="254" width="17.42578125" style="23" customWidth="1"/>
    <col min="255" max="255" width="0.85546875" style="23" customWidth="1"/>
    <col min="256" max="256" width="15.85546875" style="23" customWidth="1"/>
    <col min="257" max="257" width="0.85546875" style="23" customWidth="1"/>
    <col min="258" max="258" width="13.85546875" style="23" customWidth="1"/>
    <col min="259" max="259" width="0.85546875" style="23" customWidth="1"/>
    <col min="260" max="260" width="21" style="23" bestFit="1" customWidth="1"/>
    <col min="261" max="261" width="0.85546875" style="23" customWidth="1"/>
    <col min="262" max="262" width="21" style="23" customWidth="1"/>
    <col min="263" max="263" width="0.85546875" style="23" customWidth="1"/>
    <col min="264" max="264" width="20" style="23" customWidth="1"/>
    <col min="265" max="265" width="0.85546875" style="23" customWidth="1"/>
    <col min="266" max="266" width="15.85546875" style="23" customWidth="1"/>
    <col min="267" max="267" width="1" style="23" customWidth="1"/>
    <col min="268" max="268" width="15.5703125" style="23" customWidth="1"/>
    <col min="269" max="269" width="1" style="23" customWidth="1"/>
    <col min="270" max="270" width="14.140625" style="23" customWidth="1"/>
    <col min="271" max="271" width="14.42578125" style="23" bestFit="1" customWidth="1"/>
    <col min="272" max="272" width="12.85546875" style="23" bestFit="1" customWidth="1"/>
    <col min="273" max="273" width="9.140625" style="23"/>
    <col min="274" max="274" width="11.5703125" style="23" bestFit="1" customWidth="1"/>
    <col min="275" max="502" width="9.140625" style="23"/>
    <col min="503" max="503" width="34.5703125" style="23" customWidth="1"/>
    <col min="504" max="504" width="11.140625" style="23" customWidth="1"/>
    <col min="505" max="505" width="0.85546875" style="23" customWidth="1"/>
    <col min="506" max="506" width="17.42578125" style="23" customWidth="1"/>
    <col min="507" max="507" width="0.85546875" style="23" customWidth="1"/>
    <col min="508" max="508" width="14.28515625" style="23" bestFit="1" customWidth="1"/>
    <col min="509" max="509" width="0.85546875" style="23" customWidth="1"/>
    <col min="510" max="510" width="17.42578125" style="23" customWidth="1"/>
    <col min="511" max="511" width="0.85546875" style="23" customWidth="1"/>
    <col min="512" max="512" width="15.85546875" style="23" customWidth="1"/>
    <col min="513" max="513" width="0.85546875" style="23" customWidth="1"/>
    <col min="514" max="514" width="13.85546875" style="23" customWidth="1"/>
    <col min="515" max="515" width="0.85546875" style="23" customWidth="1"/>
    <col min="516" max="516" width="21" style="23" bestFit="1" customWidth="1"/>
    <col min="517" max="517" width="0.85546875" style="23" customWidth="1"/>
    <col min="518" max="518" width="21" style="23" customWidth="1"/>
    <col min="519" max="519" width="0.85546875" style="23" customWidth="1"/>
    <col min="520" max="520" width="20" style="23" customWidth="1"/>
    <col min="521" max="521" width="0.85546875" style="23" customWidth="1"/>
    <col min="522" max="522" width="15.85546875" style="23" customWidth="1"/>
    <col min="523" max="523" width="1" style="23" customWidth="1"/>
    <col min="524" max="524" width="15.5703125" style="23" customWidth="1"/>
    <col min="525" max="525" width="1" style="23" customWidth="1"/>
    <col min="526" max="526" width="14.140625" style="23" customWidth="1"/>
    <col min="527" max="527" width="14.42578125" style="23" bestFit="1" customWidth="1"/>
    <col min="528" max="528" width="12.85546875" style="23" bestFit="1" customWidth="1"/>
    <col min="529" max="529" width="9.140625" style="23"/>
    <col min="530" max="530" width="11.5703125" style="23" bestFit="1" customWidth="1"/>
    <col min="531" max="758" width="9.140625" style="23"/>
    <col min="759" max="759" width="34.5703125" style="23" customWidth="1"/>
    <col min="760" max="760" width="11.140625" style="23" customWidth="1"/>
    <col min="761" max="761" width="0.85546875" style="23" customWidth="1"/>
    <col min="762" max="762" width="17.42578125" style="23" customWidth="1"/>
    <col min="763" max="763" width="0.85546875" style="23" customWidth="1"/>
    <col min="764" max="764" width="14.28515625" style="23" bestFit="1" customWidth="1"/>
    <col min="765" max="765" width="0.85546875" style="23" customWidth="1"/>
    <col min="766" max="766" width="17.42578125" style="23" customWidth="1"/>
    <col min="767" max="767" width="0.85546875" style="23" customWidth="1"/>
    <col min="768" max="768" width="15.85546875" style="23" customWidth="1"/>
    <col min="769" max="769" width="0.85546875" style="23" customWidth="1"/>
    <col min="770" max="770" width="13.85546875" style="23" customWidth="1"/>
    <col min="771" max="771" width="0.85546875" style="23" customWidth="1"/>
    <col min="772" max="772" width="21" style="23" bestFit="1" customWidth="1"/>
    <col min="773" max="773" width="0.85546875" style="23" customWidth="1"/>
    <col min="774" max="774" width="21" style="23" customWidth="1"/>
    <col min="775" max="775" width="0.85546875" style="23" customWidth="1"/>
    <col min="776" max="776" width="20" style="23" customWidth="1"/>
    <col min="777" max="777" width="0.85546875" style="23" customWidth="1"/>
    <col min="778" max="778" width="15.85546875" style="23" customWidth="1"/>
    <col min="779" max="779" width="1" style="23" customWidth="1"/>
    <col min="780" max="780" width="15.5703125" style="23" customWidth="1"/>
    <col min="781" max="781" width="1" style="23" customWidth="1"/>
    <col min="782" max="782" width="14.140625" style="23" customWidth="1"/>
    <col min="783" max="783" width="14.42578125" style="23" bestFit="1" customWidth="1"/>
    <col min="784" max="784" width="12.85546875" style="23" bestFit="1" customWidth="1"/>
    <col min="785" max="785" width="9.140625" style="23"/>
    <col min="786" max="786" width="11.5703125" style="23" bestFit="1" customWidth="1"/>
    <col min="787" max="1014" width="9.140625" style="23"/>
    <col min="1015" max="1015" width="34.5703125" style="23" customWidth="1"/>
    <col min="1016" max="1016" width="11.140625" style="23" customWidth="1"/>
    <col min="1017" max="1017" width="0.85546875" style="23" customWidth="1"/>
    <col min="1018" max="1018" width="17.42578125" style="23" customWidth="1"/>
    <col min="1019" max="1019" width="0.85546875" style="23" customWidth="1"/>
    <col min="1020" max="1020" width="14.28515625" style="23" bestFit="1" customWidth="1"/>
    <col min="1021" max="1021" width="0.85546875" style="23" customWidth="1"/>
    <col min="1022" max="1022" width="17.42578125" style="23" customWidth="1"/>
    <col min="1023" max="1023" width="0.85546875" style="23" customWidth="1"/>
    <col min="1024" max="1024" width="15.85546875" style="23" customWidth="1"/>
    <col min="1025" max="1025" width="0.85546875" style="23" customWidth="1"/>
    <col min="1026" max="1026" width="13.85546875" style="23" customWidth="1"/>
    <col min="1027" max="1027" width="0.85546875" style="23" customWidth="1"/>
    <col min="1028" max="1028" width="21" style="23" bestFit="1" customWidth="1"/>
    <col min="1029" max="1029" width="0.85546875" style="23" customWidth="1"/>
    <col min="1030" max="1030" width="21" style="23" customWidth="1"/>
    <col min="1031" max="1031" width="0.85546875" style="23" customWidth="1"/>
    <col min="1032" max="1032" width="20" style="23" customWidth="1"/>
    <col min="1033" max="1033" width="0.85546875" style="23" customWidth="1"/>
    <col min="1034" max="1034" width="15.85546875" style="23" customWidth="1"/>
    <col min="1035" max="1035" width="1" style="23" customWidth="1"/>
    <col min="1036" max="1036" width="15.5703125" style="23" customWidth="1"/>
    <col min="1037" max="1037" width="1" style="23" customWidth="1"/>
    <col min="1038" max="1038" width="14.140625" style="23" customWidth="1"/>
    <col min="1039" max="1039" width="14.42578125" style="23" bestFit="1" customWidth="1"/>
    <col min="1040" max="1040" width="12.85546875" style="23" bestFit="1" customWidth="1"/>
    <col min="1041" max="1041" width="9.140625" style="23"/>
    <col min="1042" max="1042" width="11.5703125" style="23" bestFit="1" customWidth="1"/>
    <col min="1043" max="1270" width="9.140625" style="23"/>
    <col min="1271" max="1271" width="34.5703125" style="23" customWidth="1"/>
    <col min="1272" max="1272" width="11.140625" style="23" customWidth="1"/>
    <col min="1273" max="1273" width="0.85546875" style="23" customWidth="1"/>
    <col min="1274" max="1274" width="17.42578125" style="23" customWidth="1"/>
    <col min="1275" max="1275" width="0.85546875" style="23" customWidth="1"/>
    <col min="1276" max="1276" width="14.28515625" style="23" bestFit="1" customWidth="1"/>
    <col min="1277" max="1277" width="0.85546875" style="23" customWidth="1"/>
    <col min="1278" max="1278" width="17.42578125" style="23" customWidth="1"/>
    <col min="1279" max="1279" width="0.85546875" style="23" customWidth="1"/>
    <col min="1280" max="1280" width="15.85546875" style="23" customWidth="1"/>
    <col min="1281" max="1281" width="0.85546875" style="23" customWidth="1"/>
    <col min="1282" max="1282" width="13.85546875" style="23" customWidth="1"/>
    <col min="1283" max="1283" width="0.85546875" style="23" customWidth="1"/>
    <col min="1284" max="1284" width="21" style="23" bestFit="1" customWidth="1"/>
    <col min="1285" max="1285" width="0.85546875" style="23" customWidth="1"/>
    <col min="1286" max="1286" width="21" style="23" customWidth="1"/>
    <col min="1287" max="1287" width="0.85546875" style="23" customWidth="1"/>
    <col min="1288" max="1288" width="20" style="23" customWidth="1"/>
    <col min="1289" max="1289" width="0.85546875" style="23" customWidth="1"/>
    <col min="1290" max="1290" width="15.85546875" style="23" customWidth="1"/>
    <col min="1291" max="1291" width="1" style="23" customWidth="1"/>
    <col min="1292" max="1292" width="15.5703125" style="23" customWidth="1"/>
    <col min="1293" max="1293" width="1" style="23" customWidth="1"/>
    <col min="1294" max="1294" width="14.140625" style="23" customWidth="1"/>
    <col min="1295" max="1295" width="14.42578125" style="23" bestFit="1" customWidth="1"/>
    <col min="1296" max="1296" width="12.85546875" style="23" bestFit="1" customWidth="1"/>
    <col min="1297" max="1297" width="9.140625" style="23"/>
    <col min="1298" max="1298" width="11.5703125" style="23" bestFit="1" customWidth="1"/>
    <col min="1299" max="1526" width="9.140625" style="23"/>
    <col min="1527" max="1527" width="34.5703125" style="23" customWidth="1"/>
    <col min="1528" max="1528" width="11.140625" style="23" customWidth="1"/>
    <col min="1529" max="1529" width="0.85546875" style="23" customWidth="1"/>
    <col min="1530" max="1530" width="17.42578125" style="23" customWidth="1"/>
    <col min="1531" max="1531" width="0.85546875" style="23" customWidth="1"/>
    <col min="1532" max="1532" width="14.28515625" style="23" bestFit="1" customWidth="1"/>
    <col min="1533" max="1533" width="0.85546875" style="23" customWidth="1"/>
    <col min="1534" max="1534" width="17.42578125" style="23" customWidth="1"/>
    <col min="1535" max="1535" width="0.85546875" style="23" customWidth="1"/>
    <col min="1536" max="1536" width="15.85546875" style="23" customWidth="1"/>
    <col min="1537" max="1537" width="0.85546875" style="23" customWidth="1"/>
    <col min="1538" max="1538" width="13.85546875" style="23" customWidth="1"/>
    <col min="1539" max="1539" width="0.85546875" style="23" customWidth="1"/>
    <col min="1540" max="1540" width="21" style="23" bestFit="1" customWidth="1"/>
    <col min="1541" max="1541" width="0.85546875" style="23" customWidth="1"/>
    <col min="1542" max="1542" width="21" style="23" customWidth="1"/>
    <col min="1543" max="1543" width="0.85546875" style="23" customWidth="1"/>
    <col min="1544" max="1544" width="20" style="23" customWidth="1"/>
    <col min="1545" max="1545" width="0.85546875" style="23" customWidth="1"/>
    <col min="1546" max="1546" width="15.85546875" style="23" customWidth="1"/>
    <col min="1547" max="1547" width="1" style="23" customWidth="1"/>
    <col min="1548" max="1548" width="15.5703125" style="23" customWidth="1"/>
    <col min="1549" max="1549" width="1" style="23" customWidth="1"/>
    <col min="1550" max="1550" width="14.140625" style="23" customWidth="1"/>
    <col min="1551" max="1551" width="14.42578125" style="23" bestFit="1" customWidth="1"/>
    <col min="1552" max="1552" width="12.85546875" style="23" bestFit="1" customWidth="1"/>
    <col min="1553" max="1553" width="9.140625" style="23"/>
    <col min="1554" max="1554" width="11.5703125" style="23" bestFit="1" customWidth="1"/>
    <col min="1555" max="1782" width="9.140625" style="23"/>
    <col min="1783" max="1783" width="34.5703125" style="23" customWidth="1"/>
    <col min="1784" max="1784" width="11.140625" style="23" customWidth="1"/>
    <col min="1785" max="1785" width="0.85546875" style="23" customWidth="1"/>
    <col min="1786" max="1786" width="17.42578125" style="23" customWidth="1"/>
    <col min="1787" max="1787" width="0.85546875" style="23" customWidth="1"/>
    <col min="1788" max="1788" width="14.28515625" style="23" bestFit="1" customWidth="1"/>
    <col min="1789" max="1789" width="0.85546875" style="23" customWidth="1"/>
    <col min="1790" max="1790" width="17.42578125" style="23" customWidth="1"/>
    <col min="1791" max="1791" width="0.85546875" style="23" customWidth="1"/>
    <col min="1792" max="1792" width="15.85546875" style="23" customWidth="1"/>
    <col min="1793" max="1793" width="0.85546875" style="23" customWidth="1"/>
    <col min="1794" max="1794" width="13.85546875" style="23" customWidth="1"/>
    <col min="1795" max="1795" width="0.85546875" style="23" customWidth="1"/>
    <col min="1796" max="1796" width="21" style="23" bestFit="1" customWidth="1"/>
    <col min="1797" max="1797" width="0.85546875" style="23" customWidth="1"/>
    <col min="1798" max="1798" width="21" style="23" customWidth="1"/>
    <col min="1799" max="1799" width="0.85546875" style="23" customWidth="1"/>
    <col min="1800" max="1800" width="20" style="23" customWidth="1"/>
    <col min="1801" max="1801" width="0.85546875" style="23" customWidth="1"/>
    <col min="1802" max="1802" width="15.85546875" style="23" customWidth="1"/>
    <col min="1803" max="1803" width="1" style="23" customWidth="1"/>
    <col min="1804" max="1804" width="15.5703125" style="23" customWidth="1"/>
    <col min="1805" max="1805" width="1" style="23" customWidth="1"/>
    <col min="1806" max="1806" width="14.140625" style="23" customWidth="1"/>
    <col min="1807" max="1807" width="14.42578125" style="23" bestFit="1" customWidth="1"/>
    <col min="1808" max="1808" width="12.85546875" style="23" bestFit="1" customWidth="1"/>
    <col min="1809" max="1809" width="9.140625" style="23"/>
    <col min="1810" max="1810" width="11.5703125" style="23" bestFit="1" customWidth="1"/>
    <col min="1811" max="2038" width="9.140625" style="23"/>
    <col min="2039" max="2039" width="34.5703125" style="23" customWidth="1"/>
    <col min="2040" max="2040" width="11.140625" style="23" customWidth="1"/>
    <col min="2041" max="2041" width="0.85546875" style="23" customWidth="1"/>
    <col min="2042" max="2042" width="17.42578125" style="23" customWidth="1"/>
    <col min="2043" max="2043" width="0.85546875" style="23" customWidth="1"/>
    <col min="2044" max="2044" width="14.28515625" style="23" bestFit="1" customWidth="1"/>
    <col min="2045" max="2045" width="0.85546875" style="23" customWidth="1"/>
    <col min="2046" max="2046" width="17.42578125" style="23" customWidth="1"/>
    <col min="2047" max="2047" width="0.85546875" style="23" customWidth="1"/>
    <col min="2048" max="2048" width="15.85546875" style="23" customWidth="1"/>
    <col min="2049" max="2049" width="0.85546875" style="23" customWidth="1"/>
    <col min="2050" max="2050" width="13.85546875" style="23" customWidth="1"/>
    <col min="2051" max="2051" width="0.85546875" style="23" customWidth="1"/>
    <col min="2052" max="2052" width="21" style="23" bestFit="1" customWidth="1"/>
    <col min="2053" max="2053" width="0.85546875" style="23" customWidth="1"/>
    <col min="2054" max="2054" width="21" style="23" customWidth="1"/>
    <col min="2055" max="2055" width="0.85546875" style="23" customWidth="1"/>
    <col min="2056" max="2056" width="20" style="23" customWidth="1"/>
    <col min="2057" max="2057" width="0.85546875" style="23" customWidth="1"/>
    <col min="2058" max="2058" width="15.85546875" style="23" customWidth="1"/>
    <col min="2059" max="2059" width="1" style="23" customWidth="1"/>
    <col min="2060" max="2060" width="15.5703125" style="23" customWidth="1"/>
    <col min="2061" max="2061" width="1" style="23" customWidth="1"/>
    <col min="2062" max="2062" width="14.140625" style="23" customWidth="1"/>
    <col min="2063" max="2063" width="14.42578125" style="23" bestFit="1" customWidth="1"/>
    <col min="2064" max="2064" width="12.85546875" style="23" bestFit="1" customWidth="1"/>
    <col min="2065" max="2065" width="9.140625" style="23"/>
    <col min="2066" max="2066" width="11.5703125" style="23" bestFit="1" customWidth="1"/>
    <col min="2067" max="2294" width="9.140625" style="23"/>
    <col min="2295" max="2295" width="34.5703125" style="23" customWidth="1"/>
    <col min="2296" max="2296" width="11.140625" style="23" customWidth="1"/>
    <col min="2297" max="2297" width="0.85546875" style="23" customWidth="1"/>
    <col min="2298" max="2298" width="17.42578125" style="23" customWidth="1"/>
    <col min="2299" max="2299" width="0.85546875" style="23" customWidth="1"/>
    <col min="2300" max="2300" width="14.28515625" style="23" bestFit="1" customWidth="1"/>
    <col min="2301" max="2301" width="0.85546875" style="23" customWidth="1"/>
    <col min="2302" max="2302" width="17.42578125" style="23" customWidth="1"/>
    <col min="2303" max="2303" width="0.85546875" style="23" customWidth="1"/>
    <col min="2304" max="2304" width="15.85546875" style="23" customWidth="1"/>
    <col min="2305" max="2305" width="0.85546875" style="23" customWidth="1"/>
    <col min="2306" max="2306" width="13.85546875" style="23" customWidth="1"/>
    <col min="2307" max="2307" width="0.85546875" style="23" customWidth="1"/>
    <col min="2308" max="2308" width="21" style="23" bestFit="1" customWidth="1"/>
    <col min="2309" max="2309" width="0.85546875" style="23" customWidth="1"/>
    <col min="2310" max="2310" width="21" style="23" customWidth="1"/>
    <col min="2311" max="2311" width="0.85546875" style="23" customWidth="1"/>
    <col min="2312" max="2312" width="20" style="23" customWidth="1"/>
    <col min="2313" max="2313" width="0.85546875" style="23" customWidth="1"/>
    <col min="2314" max="2314" width="15.85546875" style="23" customWidth="1"/>
    <col min="2315" max="2315" width="1" style="23" customWidth="1"/>
    <col min="2316" max="2316" width="15.5703125" style="23" customWidth="1"/>
    <col min="2317" max="2317" width="1" style="23" customWidth="1"/>
    <col min="2318" max="2318" width="14.140625" style="23" customWidth="1"/>
    <col min="2319" max="2319" width="14.42578125" style="23" bestFit="1" customWidth="1"/>
    <col min="2320" max="2320" width="12.85546875" style="23" bestFit="1" customWidth="1"/>
    <col min="2321" max="2321" width="9.140625" style="23"/>
    <col min="2322" max="2322" width="11.5703125" style="23" bestFit="1" customWidth="1"/>
    <col min="2323" max="2550" width="9.140625" style="23"/>
    <col min="2551" max="2551" width="34.5703125" style="23" customWidth="1"/>
    <col min="2552" max="2552" width="11.140625" style="23" customWidth="1"/>
    <col min="2553" max="2553" width="0.85546875" style="23" customWidth="1"/>
    <col min="2554" max="2554" width="17.42578125" style="23" customWidth="1"/>
    <col min="2555" max="2555" width="0.85546875" style="23" customWidth="1"/>
    <col min="2556" max="2556" width="14.28515625" style="23" bestFit="1" customWidth="1"/>
    <col min="2557" max="2557" width="0.85546875" style="23" customWidth="1"/>
    <col min="2558" max="2558" width="17.42578125" style="23" customWidth="1"/>
    <col min="2559" max="2559" width="0.85546875" style="23" customWidth="1"/>
    <col min="2560" max="2560" width="15.85546875" style="23" customWidth="1"/>
    <col min="2561" max="2561" width="0.85546875" style="23" customWidth="1"/>
    <col min="2562" max="2562" width="13.85546875" style="23" customWidth="1"/>
    <col min="2563" max="2563" width="0.85546875" style="23" customWidth="1"/>
    <col min="2564" max="2564" width="21" style="23" bestFit="1" customWidth="1"/>
    <col min="2565" max="2565" width="0.85546875" style="23" customWidth="1"/>
    <col min="2566" max="2566" width="21" style="23" customWidth="1"/>
    <col min="2567" max="2567" width="0.85546875" style="23" customWidth="1"/>
    <col min="2568" max="2568" width="20" style="23" customWidth="1"/>
    <col min="2569" max="2569" width="0.85546875" style="23" customWidth="1"/>
    <col min="2570" max="2570" width="15.85546875" style="23" customWidth="1"/>
    <col min="2571" max="2571" width="1" style="23" customWidth="1"/>
    <col min="2572" max="2572" width="15.5703125" style="23" customWidth="1"/>
    <col min="2573" max="2573" width="1" style="23" customWidth="1"/>
    <col min="2574" max="2574" width="14.140625" style="23" customWidth="1"/>
    <col min="2575" max="2575" width="14.42578125" style="23" bestFit="1" customWidth="1"/>
    <col min="2576" max="2576" width="12.85546875" style="23" bestFit="1" customWidth="1"/>
    <col min="2577" max="2577" width="9.140625" style="23"/>
    <col min="2578" max="2578" width="11.5703125" style="23" bestFit="1" customWidth="1"/>
    <col min="2579" max="2806" width="9.140625" style="23"/>
    <col min="2807" max="2807" width="34.5703125" style="23" customWidth="1"/>
    <col min="2808" max="2808" width="11.140625" style="23" customWidth="1"/>
    <col min="2809" max="2809" width="0.85546875" style="23" customWidth="1"/>
    <col min="2810" max="2810" width="17.42578125" style="23" customWidth="1"/>
    <col min="2811" max="2811" width="0.85546875" style="23" customWidth="1"/>
    <col min="2812" max="2812" width="14.28515625" style="23" bestFit="1" customWidth="1"/>
    <col min="2813" max="2813" width="0.85546875" style="23" customWidth="1"/>
    <col min="2814" max="2814" width="17.42578125" style="23" customWidth="1"/>
    <col min="2815" max="2815" width="0.85546875" style="23" customWidth="1"/>
    <col min="2816" max="2816" width="15.85546875" style="23" customWidth="1"/>
    <col min="2817" max="2817" width="0.85546875" style="23" customWidth="1"/>
    <col min="2818" max="2818" width="13.85546875" style="23" customWidth="1"/>
    <col min="2819" max="2819" width="0.85546875" style="23" customWidth="1"/>
    <col min="2820" max="2820" width="21" style="23" bestFit="1" customWidth="1"/>
    <col min="2821" max="2821" width="0.85546875" style="23" customWidth="1"/>
    <col min="2822" max="2822" width="21" style="23" customWidth="1"/>
    <col min="2823" max="2823" width="0.85546875" style="23" customWidth="1"/>
    <col min="2824" max="2824" width="20" style="23" customWidth="1"/>
    <col min="2825" max="2825" width="0.85546875" style="23" customWidth="1"/>
    <col min="2826" max="2826" width="15.85546875" style="23" customWidth="1"/>
    <col min="2827" max="2827" width="1" style="23" customWidth="1"/>
    <col min="2828" max="2828" width="15.5703125" style="23" customWidth="1"/>
    <col min="2829" max="2829" width="1" style="23" customWidth="1"/>
    <col min="2830" max="2830" width="14.140625" style="23" customWidth="1"/>
    <col min="2831" max="2831" width="14.42578125" style="23" bestFit="1" customWidth="1"/>
    <col min="2832" max="2832" width="12.85546875" style="23" bestFit="1" customWidth="1"/>
    <col min="2833" max="2833" width="9.140625" style="23"/>
    <col min="2834" max="2834" width="11.5703125" style="23" bestFit="1" customWidth="1"/>
    <col min="2835" max="3062" width="9.140625" style="23"/>
    <col min="3063" max="3063" width="34.5703125" style="23" customWidth="1"/>
    <col min="3064" max="3064" width="11.140625" style="23" customWidth="1"/>
    <col min="3065" max="3065" width="0.85546875" style="23" customWidth="1"/>
    <col min="3066" max="3066" width="17.42578125" style="23" customWidth="1"/>
    <col min="3067" max="3067" width="0.85546875" style="23" customWidth="1"/>
    <col min="3068" max="3068" width="14.28515625" style="23" bestFit="1" customWidth="1"/>
    <col min="3069" max="3069" width="0.85546875" style="23" customWidth="1"/>
    <col min="3070" max="3070" width="17.42578125" style="23" customWidth="1"/>
    <col min="3071" max="3071" width="0.85546875" style="23" customWidth="1"/>
    <col min="3072" max="3072" width="15.85546875" style="23" customWidth="1"/>
    <col min="3073" max="3073" width="0.85546875" style="23" customWidth="1"/>
    <col min="3074" max="3074" width="13.85546875" style="23" customWidth="1"/>
    <col min="3075" max="3075" width="0.85546875" style="23" customWidth="1"/>
    <col min="3076" max="3076" width="21" style="23" bestFit="1" customWidth="1"/>
    <col min="3077" max="3077" width="0.85546875" style="23" customWidth="1"/>
    <col min="3078" max="3078" width="21" style="23" customWidth="1"/>
    <col min="3079" max="3079" width="0.85546875" style="23" customWidth="1"/>
    <col min="3080" max="3080" width="20" style="23" customWidth="1"/>
    <col min="3081" max="3081" width="0.85546875" style="23" customWidth="1"/>
    <col min="3082" max="3082" width="15.85546875" style="23" customWidth="1"/>
    <col min="3083" max="3083" width="1" style="23" customWidth="1"/>
    <col min="3084" max="3084" width="15.5703125" style="23" customWidth="1"/>
    <col min="3085" max="3085" width="1" style="23" customWidth="1"/>
    <col min="3086" max="3086" width="14.140625" style="23" customWidth="1"/>
    <col min="3087" max="3087" width="14.42578125" style="23" bestFit="1" customWidth="1"/>
    <col min="3088" max="3088" width="12.85546875" style="23" bestFit="1" customWidth="1"/>
    <col min="3089" max="3089" width="9.140625" style="23"/>
    <col min="3090" max="3090" width="11.5703125" style="23" bestFit="1" customWidth="1"/>
    <col min="3091" max="3318" width="9.140625" style="23"/>
    <col min="3319" max="3319" width="34.5703125" style="23" customWidth="1"/>
    <col min="3320" max="3320" width="11.140625" style="23" customWidth="1"/>
    <col min="3321" max="3321" width="0.85546875" style="23" customWidth="1"/>
    <col min="3322" max="3322" width="17.42578125" style="23" customWidth="1"/>
    <col min="3323" max="3323" width="0.85546875" style="23" customWidth="1"/>
    <col min="3324" max="3324" width="14.28515625" style="23" bestFit="1" customWidth="1"/>
    <col min="3325" max="3325" width="0.85546875" style="23" customWidth="1"/>
    <col min="3326" max="3326" width="17.42578125" style="23" customWidth="1"/>
    <col min="3327" max="3327" width="0.85546875" style="23" customWidth="1"/>
    <col min="3328" max="3328" width="15.85546875" style="23" customWidth="1"/>
    <col min="3329" max="3329" width="0.85546875" style="23" customWidth="1"/>
    <col min="3330" max="3330" width="13.85546875" style="23" customWidth="1"/>
    <col min="3331" max="3331" width="0.85546875" style="23" customWidth="1"/>
    <col min="3332" max="3332" width="21" style="23" bestFit="1" customWidth="1"/>
    <col min="3333" max="3333" width="0.85546875" style="23" customWidth="1"/>
    <col min="3334" max="3334" width="21" style="23" customWidth="1"/>
    <col min="3335" max="3335" width="0.85546875" style="23" customWidth="1"/>
    <col min="3336" max="3336" width="20" style="23" customWidth="1"/>
    <col min="3337" max="3337" width="0.85546875" style="23" customWidth="1"/>
    <col min="3338" max="3338" width="15.85546875" style="23" customWidth="1"/>
    <col min="3339" max="3339" width="1" style="23" customWidth="1"/>
    <col min="3340" max="3340" width="15.5703125" style="23" customWidth="1"/>
    <col min="3341" max="3341" width="1" style="23" customWidth="1"/>
    <col min="3342" max="3342" width="14.140625" style="23" customWidth="1"/>
    <col min="3343" max="3343" width="14.42578125" style="23" bestFit="1" customWidth="1"/>
    <col min="3344" max="3344" width="12.85546875" style="23" bestFit="1" customWidth="1"/>
    <col min="3345" max="3345" width="9.140625" style="23"/>
    <col min="3346" max="3346" width="11.5703125" style="23" bestFit="1" customWidth="1"/>
    <col min="3347" max="3574" width="9.140625" style="23"/>
    <col min="3575" max="3575" width="34.5703125" style="23" customWidth="1"/>
    <col min="3576" max="3576" width="11.140625" style="23" customWidth="1"/>
    <col min="3577" max="3577" width="0.85546875" style="23" customWidth="1"/>
    <col min="3578" max="3578" width="17.42578125" style="23" customWidth="1"/>
    <col min="3579" max="3579" width="0.85546875" style="23" customWidth="1"/>
    <col min="3580" max="3580" width="14.28515625" style="23" bestFit="1" customWidth="1"/>
    <col min="3581" max="3581" width="0.85546875" style="23" customWidth="1"/>
    <col min="3582" max="3582" width="17.42578125" style="23" customWidth="1"/>
    <col min="3583" max="3583" width="0.85546875" style="23" customWidth="1"/>
    <col min="3584" max="3584" width="15.85546875" style="23" customWidth="1"/>
    <col min="3585" max="3585" width="0.85546875" style="23" customWidth="1"/>
    <col min="3586" max="3586" width="13.85546875" style="23" customWidth="1"/>
    <col min="3587" max="3587" width="0.85546875" style="23" customWidth="1"/>
    <col min="3588" max="3588" width="21" style="23" bestFit="1" customWidth="1"/>
    <col min="3589" max="3589" width="0.85546875" style="23" customWidth="1"/>
    <col min="3590" max="3590" width="21" style="23" customWidth="1"/>
    <col min="3591" max="3591" width="0.85546875" style="23" customWidth="1"/>
    <col min="3592" max="3592" width="20" style="23" customWidth="1"/>
    <col min="3593" max="3593" width="0.85546875" style="23" customWidth="1"/>
    <col min="3594" max="3594" width="15.85546875" style="23" customWidth="1"/>
    <col min="3595" max="3595" width="1" style="23" customWidth="1"/>
    <col min="3596" max="3596" width="15.5703125" style="23" customWidth="1"/>
    <col min="3597" max="3597" width="1" style="23" customWidth="1"/>
    <col min="3598" max="3598" width="14.140625" style="23" customWidth="1"/>
    <col min="3599" max="3599" width="14.42578125" style="23" bestFit="1" customWidth="1"/>
    <col min="3600" max="3600" width="12.85546875" style="23" bestFit="1" customWidth="1"/>
    <col min="3601" max="3601" width="9.140625" style="23"/>
    <col min="3602" max="3602" width="11.5703125" style="23" bestFit="1" customWidth="1"/>
    <col min="3603" max="3830" width="9.140625" style="23"/>
    <col min="3831" max="3831" width="34.5703125" style="23" customWidth="1"/>
    <col min="3832" max="3832" width="11.140625" style="23" customWidth="1"/>
    <col min="3833" max="3833" width="0.85546875" style="23" customWidth="1"/>
    <col min="3834" max="3834" width="17.42578125" style="23" customWidth="1"/>
    <col min="3835" max="3835" width="0.85546875" style="23" customWidth="1"/>
    <col min="3836" max="3836" width="14.28515625" style="23" bestFit="1" customWidth="1"/>
    <col min="3837" max="3837" width="0.85546875" style="23" customWidth="1"/>
    <col min="3838" max="3838" width="17.42578125" style="23" customWidth="1"/>
    <col min="3839" max="3839" width="0.85546875" style="23" customWidth="1"/>
    <col min="3840" max="3840" width="15.85546875" style="23" customWidth="1"/>
    <col min="3841" max="3841" width="0.85546875" style="23" customWidth="1"/>
    <col min="3842" max="3842" width="13.85546875" style="23" customWidth="1"/>
    <col min="3843" max="3843" width="0.85546875" style="23" customWidth="1"/>
    <col min="3844" max="3844" width="21" style="23" bestFit="1" customWidth="1"/>
    <col min="3845" max="3845" width="0.85546875" style="23" customWidth="1"/>
    <col min="3846" max="3846" width="21" style="23" customWidth="1"/>
    <col min="3847" max="3847" width="0.85546875" style="23" customWidth="1"/>
    <col min="3848" max="3848" width="20" style="23" customWidth="1"/>
    <col min="3849" max="3849" width="0.85546875" style="23" customWidth="1"/>
    <col min="3850" max="3850" width="15.85546875" style="23" customWidth="1"/>
    <col min="3851" max="3851" width="1" style="23" customWidth="1"/>
    <col min="3852" max="3852" width="15.5703125" style="23" customWidth="1"/>
    <col min="3853" max="3853" width="1" style="23" customWidth="1"/>
    <col min="3854" max="3854" width="14.140625" style="23" customWidth="1"/>
    <col min="3855" max="3855" width="14.42578125" style="23" bestFit="1" customWidth="1"/>
    <col min="3856" max="3856" width="12.85546875" style="23" bestFit="1" customWidth="1"/>
    <col min="3857" max="3857" width="9.140625" style="23"/>
    <col min="3858" max="3858" width="11.5703125" style="23" bestFit="1" customWidth="1"/>
    <col min="3859" max="4086" width="9.140625" style="23"/>
    <col min="4087" max="4087" width="34.5703125" style="23" customWidth="1"/>
    <col min="4088" max="4088" width="11.140625" style="23" customWidth="1"/>
    <col min="4089" max="4089" width="0.85546875" style="23" customWidth="1"/>
    <col min="4090" max="4090" width="17.42578125" style="23" customWidth="1"/>
    <col min="4091" max="4091" width="0.85546875" style="23" customWidth="1"/>
    <col min="4092" max="4092" width="14.28515625" style="23" bestFit="1" customWidth="1"/>
    <col min="4093" max="4093" width="0.85546875" style="23" customWidth="1"/>
    <col min="4094" max="4094" width="17.42578125" style="23" customWidth="1"/>
    <col min="4095" max="4095" width="0.85546875" style="23" customWidth="1"/>
    <col min="4096" max="4096" width="15.85546875" style="23" customWidth="1"/>
    <col min="4097" max="4097" width="0.85546875" style="23" customWidth="1"/>
    <col min="4098" max="4098" width="13.85546875" style="23" customWidth="1"/>
    <col min="4099" max="4099" width="0.85546875" style="23" customWidth="1"/>
    <col min="4100" max="4100" width="21" style="23" bestFit="1" customWidth="1"/>
    <col min="4101" max="4101" width="0.85546875" style="23" customWidth="1"/>
    <col min="4102" max="4102" width="21" style="23" customWidth="1"/>
    <col min="4103" max="4103" width="0.85546875" style="23" customWidth="1"/>
    <col min="4104" max="4104" width="20" style="23" customWidth="1"/>
    <col min="4105" max="4105" width="0.85546875" style="23" customWidth="1"/>
    <col min="4106" max="4106" width="15.85546875" style="23" customWidth="1"/>
    <col min="4107" max="4107" width="1" style="23" customWidth="1"/>
    <col min="4108" max="4108" width="15.5703125" style="23" customWidth="1"/>
    <col min="4109" max="4109" width="1" style="23" customWidth="1"/>
    <col min="4110" max="4110" width="14.140625" style="23" customWidth="1"/>
    <col min="4111" max="4111" width="14.42578125" style="23" bestFit="1" customWidth="1"/>
    <col min="4112" max="4112" width="12.85546875" style="23" bestFit="1" customWidth="1"/>
    <col min="4113" max="4113" width="9.140625" style="23"/>
    <col min="4114" max="4114" width="11.5703125" style="23" bestFit="1" customWidth="1"/>
    <col min="4115" max="4342" width="9.140625" style="23"/>
    <col min="4343" max="4343" width="34.5703125" style="23" customWidth="1"/>
    <col min="4344" max="4344" width="11.140625" style="23" customWidth="1"/>
    <col min="4345" max="4345" width="0.85546875" style="23" customWidth="1"/>
    <col min="4346" max="4346" width="17.42578125" style="23" customWidth="1"/>
    <col min="4347" max="4347" width="0.85546875" style="23" customWidth="1"/>
    <col min="4348" max="4348" width="14.28515625" style="23" bestFit="1" customWidth="1"/>
    <col min="4349" max="4349" width="0.85546875" style="23" customWidth="1"/>
    <col min="4350" max="4350" width="17.42578125" style="23" customWidth="1"/>
    <col min="4351" max="4351" width="0.85546875" style="23" customWidth="1"/>
    <col min="4352" max="4352" width="15.85546875" style="23" customWidth="1"/>
    <col min="4353" max="4353" width="0.85546875" style="23" customWidth="1"/>
    <col min="4354" max="4354" width="13.85546875" style="23" customWidth="1"/>
    <col min="4355" max="4355" width="0.85546875" style="23" customWidth="1"/>
    <col min="4356" max="4356" width="21" style="23" bestFit="1" customWidth="1"/>
    <col min="4357" max="4357" width="0.85546875" style="23" customWidth="1"/>
    <col min="4358" max="4358" width="21" style="23" customWidth="1"/>
    <col min="4359" max="4359" width="0.85546875" style="23" customWidth="1"/>
    <col min="4360" max="4360" width="20" style="23" customWidth="1"/>
    <col min="4361" max="4361" width="0.85546875" style="23" customWidth="1"/>
    <col min="4362" max="4362" width="15.85546875" style="23" customWidth="1"/>
    <col min="4363" max="4363" width="1" style="23" customWidth="1"/>
    <col min="4364" max="4364" width="15.5703125" style="23" customWidth="1"/>
    <col min="4365" max="4365" width="1" style="23" customWidth="1"/>
    <col min="4366" max="4366" width="14.140625" style="23" customWidth="1"/>
    <col min="4367" max="4367" width="14.42578125" style="23" bestFit="1" customWidth="1"/>
    <col min="4368" max="4368" width="12.85546875" style="23" bestFit="1" customWidth="1"/>
    <col min="4369" max="4369" width="9.140625" style="23"/>
    <col min="4370" max="4370" width="11.5703125" style="23" bestFit="1" customWidth="1"/>
    <col min="4371" max="4598" width="9.140625" style="23"/>
    <col min="4599" max="4599" width="34.5703125" style="23" customWidth="1"/>
    <col min="4600" max="4600" width="11.140625" style="23" customWidth="1"/>
    <col min="4601" max="4601" width="0.85546875" style="23" customWidth="1"/>
    <col min="4602" max="4602" width="17.42578125" style="23" customWidth="1"/>
    <col min="4603" max="4603" width="0.85546875" style="23" customWidth="1"/>
    <col min="4604" max="4604" width="14.28515625" style="23" bestFit="1" customWidth="1"/>
    <col min="4605" max="4605" width="0.85546875" style="23" customWidth="1"/>
    <col min="4606" max="4606" width="17.42578125" style="23" customWidth="1"/>
    <col min="4607" max="4607" width="0.85546875" style="23" customWidth="1"/>
    <col min="4608" max="4608" width="15.85546875" style="23" customWidth="1"/>
    <col min="4609" max="4609" width="0.85546875" style="23" customWidth="1"/>
    <col min="4610" max="4610" width="13.85546875" style="23" customWidth="1"/>
    <col min="4611" max="4611" width="0.85546875" style="23" customWidth="1"/>
    <col min="4612" max="4612" width="21" style="23" bestFit="1" customWidth="1"/>
    <col min="4613" max="4613" width="0.85546875" style="23" customWidth="1"/>
    <col min="4614" max="4614" width="21" style="23" customWidth="1"/>
    <col min="4615" max="4615" width="0.85546875" style="23" customWidth="1"/>
    <col min="4616" max="4616" width="20" style="23" customWidth="1"/>
    <col min="4617" max="4617" width="0.85546875" style="23" customWidth="1"/>
    <col min="4618" max="4618" width="15.85546875" style="23" customWidth="1"/>
    <col min="4619" max="4619" width="1" style="23" customWidth="1"/>
    <col min="4620" max="4620" width="15.5703125" style="23" customWidth="1"/>
    <col min="4621" max="4621" width="1" style="23" customWidth="1"/>
    <col min="4622" max="4622" width="14.140625" style="23" customWidth="1"/>
    <col min="4623" max="4623" width="14.42578125" style="23" bestFit="1" customWidth="1"/>
    <col min="4624" max="4624" width="12.85546875" style="23" bestFit="1" customWidth="1"/>
    <col min="4625" max="4625" width="9.140625" style="23"/>
    <col min="4626" max="4626" width="11.5703125" style="23" bestFit="1" customWidth="1"/>
    <col min="4627" max="4854" width="9.140625" style="23"/>
    <col min="4855" max="4855" width="34.5703125" style="23" customWidth="1"/>
    <col min="4856" max="4856" width="11.140625" style="23" customWidth="1"/>
    <col min="4857" max="4857" width="0.85546875" style="23" customWidth="1"/>
    <col min="4858" max="4858" width="17.42578125" style="23" customWidth="1"/>
    <col min="4859" max="4859" width="0.85546875" style="23" customWidth="1"/>
    <col min="4860" max="4860" width="14.28515625" style="23" bestFit="1" customWidth="1"/>
    <col min="4861" max="4861" width="0.85546875" style="23" customWidth="1"/>
    <col min="4862" max="4862" width="17.42578125" style="23" customWidth="1"/>
    <col min="4863" max="4863" width="0.85546875" style="23" customWidth="1"/>
    <col min="4864" max="4864" width="15.85546875" style="23" customWidth="1"/>
    <col min="4865" max="4865" width="0.85546875" style="23" customWidth="1"/>
    <col min="4866" max="4866" width="13.85546875" style="23" customWidth="1"/>
    <col min="4867" max="4867" width="0.85546875" style="23" customWidth="1"/>
    <col min="4868" max="4868" width="21" style="23" bestFit="1" customWidth="1"/>
    <col min="4869" max="4869" width="0.85546875" style="23" customWidth="1"/>
    <col min="4870" max="4870" width="21" style="23" customWidth="1"/>
    <col min="4871" max="4871" width="0.85546875" style="23" customWidth="1"/>
    <col min="4872" max="4872" width="20" style="23" customWidth="1"/>
    <col min="4873" max="4873" width="0.85546875" style="23" customWidth="1"/>
    <col min="4874" max="4874" width="15.85546875" style="23" customWidth="1"/>
    <col min="4875" max="4875" width="1" style="23" customWidth="1"/>
    <col min="4876" max="4876" width="15.5703125" style="23" customWidth="1"/>
    <col min="4877" max="4877" width="1" style="23" customWidth="1"/>
    <col min="4878" max="4878" width="14.140625" style="23" customWidth="1"/>
    <col min="4879" max="4879" width="14.42578125" style="23" bestFit="1" customWidth="1"/>
    <col min="4880" max="4880" width="12.85546875" style="23" bestFit="1" customWidth="1"/>
    <col min="4881" max="4881" width="9.140625" style="23"/>
    <col min="4882" max="4882" width="11.5703125" style="23" bestFit="1" customWidth="1"/>
    <col min="4883" max="5110" width="9.140625" style="23"/>
    <col min="5111" max="5111" width="34.5703125" style="23" customWidth="1"/>
    <col min="5112" max="5112" width="11.140625" style="23" customWidth="1"/>
    <col min="5113" max="5113" width="0.85546875" style="23" customWidth="1"/>
    <col min="5114" max="5114" width="17.42578125" style="23" customWidth="1"/>
    <col min="5115" max="5115" width="0.85546875" style="23" customWidth="1"/>
    <col min="5116" max="5116" width="14.28515625" style="23" bestFit="1" customWidth="1"/>
    <col min="5117" max="5117" width="0.85546875" style="23" customWidth="1"/>
    <col min="5118" max="5118" width="17.42578125" style="23" customWidth="1"/>
    <col min="5119" max="5119" width="0.85546875" style="23" customWidth="1"/>
    <col min="5120" max="5120" width="15.85546875" style="23" customWidth="1"/>
    <col min="5121" max="5121" width="0.85546875" style="23" customWidth="1"/>
    <col min="5122" max="5122" width="13.85546875" style="23" customWidth="1"/>
    <col min="5123" max="5123" width="0.85546875" style="23" customWidth="1"/>
    <col min="5124" max="5124" width="21" style="23" bestFit="1" customWidth="1"/>
    <col min="5125" max="5125" width="0.85546875" style="23" customWidth="1"/>
    <col min="5126" max="5126" width="21" style="23" customWidth="1"/>
    <col min="5127" max="5127" width="0.85546875" style="23" customWidth="1"/>
    <col min="5128" max="5128" width="20" style="23" customWidth="1"/>
    <col min="5129" max="5129" width="0.85546875" style="23" customWidth="1"/>
    <col min="5130" max="5130" width="15.85546875" style="23" customWidth="1"/>
    <col min="5131" max="5131" width="1" style="23" customWidth="1"/>
    <col min="5132" max="5132" width="15.5703125" style="23" customWidth="1"/>
    <col min="5133" max="5133" width="1" style="23" customWidth="1"/>
    <col min="5134" max="5134" width="14.140625" style="23" customWidth="1"/>
    <col min="5135" max="5135" width="14.42578125" style="23" bestFit="1" customWidth="1"/>
    <col min="5136" max="5136" width="12.85546875" style="23" bestFit="1" customWidth="1"/>
    <col min="5137" max="5137" width="9.140625" style="23"/>
    <col min="5138" max="5138" width="11.5703125" style="23" bestFit="1" customWidth="1"/>
    <col min="5139" max="5366" width="9.140625" style="23"/>
    <col min="5367" max="5367" width="34.5703125" style="23" customWidth="1"/>
    <col min="5368" max="5368" width="11.140625" style="23" customWidth="1"/>
    <col min="5369" max="5369" width="0.85546875" style="23" customWidth="1"/>
    <col min="5370" max="5370" width="17.42578125" style="23" customWidth="1"/>
    <col min="5371" max="5371" width="0.85546875" style="23" customWidth="1"/>
    <col min="5372" max="5372" width="14.28515625" style="23" bestFit="1" customWidth="1"/>
    <col min="5373" max="5373" width="0.85546875" style="23" customWidth="1"/>
    <col min="5374" max="5374" width="17.42578125" style="23" customWidth="1"/>
    <col min="5375" max="5375" width="0.85546875" style="23" customWidth="1"/>
    <col min="5376" max="5376" width="15.85546875" style="23" customWidth="1"/>
    <col min="5377" max="5377" width="0.85546875" style="23" customWidth="1"/>
    <col min="5378" max="5378" width="13.85546875" style="23" customWidth="1"/>
    <col min="5379" max="5379" width="0.85546875" style="23" customWidth="1"/>
    <col min="5380" max="5380" width="21" style="23" bestFit="1" customWidth="1"/>
    <col min="5381" max="5381" width="0.85546875" style="23" customWidth="1"/>
    <col min="5382" max="5382" width="21" style="23" customWidth="1"/>
    <col min="5383" max="5383" width="0.85546875" style="23" customWidth="1"/>
    <col min="5384" max="5384" width="20" style="23" customWidth="1"/>
    <col min="5385" max="5385" width="0.85546875" style="23" customWidth="1"/>
    <col min="5386" max="5386" width="15.85546875" style="23" customWidth="1"/>
    <col min="5387" max="5387" width="1" style="23" customWidth="1"/>
    <col min="5388" max="5388" width="15.5703125" style="23" customWidth="1"/>
    <col min="5389" max="5389" width="1" style="23" customWidth="1"/>
    <col min="5390" max="5390" width="14.140625" style="23" customWidth="1"/>
    <col min="5391" max="5391" width="14.42578125" style="23" bestFit="1" customWidth="1"/>
    <col min="5392" max="5392" width="12.85546875" style="23" bestFit="1" customWidth="1"/>
    <col min="5393" max="5393" width="9.140625" style="23"/>
    <col min="5394" max="5394" width="11.5703125" style="23" bestFit="1" customWidth="1"/>
    <col min="5395" max="5622" width="9.140625" style="23"/>
    <col min="5623" max="5623" width="34.5703125" style="23" customWidth="1"/>
    <col min="5624" max="5624" width="11.140625" style="23" customWidth="1"/>
    <col min="5625" max="5625" width="0.85546875" style="23" customWidth="1"/>
    <col min="5626" max="5626" width="17.42578125" style="23" customWidth="1"/>
    <col min="5627" max="5627" width="0.85546875" style="23" customWidth="1"/>
    <col min="5628" max="5628" width="14.28515625" style="23" bestFit="1" customWidth="1"/>
    <col min="5629" max="5629" width="0.85546875" style="23" customWidth="1"/>
    <col min="5630" max="5630" width="17.42578125" style="23" customWidth="1"/>
    <col min="5631" max="5631" width="0.85546875" style="23" customWidth="1"/>
    <col min="5632" max="5632" width="15.85546875" style="23" customWidth="1"/>
    <col min="5633" max="5633" width="0.85546875" style="23" customWidth="1"/>
    <col min="5634" max="5634" width="13.85546875" style="23" customWidth="1"/>
    <col min="5635" max="5635" width="0.85546875" style="23" customWidth="1"/>
    <col min="5636" max="5636" width="21" style="23" bestFit="1" customWidth="1"/>
    <col min="5637" max="5637" width="0.85546875" style="23" customWidth="1"/>
    <col min="5638" max="5638" width="21" style="23" customWidth="1"/>
    <col min="5639" max="5639" width="0.85546875" style="23" customWidth="1"/>
    <col min="5640" max="5640" width="20" style="23" customWidth="1"/>
    <col min="5641" max="5641" width="0.85546875" style="23" customWidth="1"/>
    <col min="5642" max="5642" width="15.85546875" style="23" customWidth="1"/>
    <col min="5643" max="5643" width="1" style="23" customWidth="1"/>
    <col min="5644" max="5644" width="15.5703125" style="23" customWidth="1"/>
    <col min="5645" max="5645" width="1" style="23" customWidth="1"/>
    <col min="5646" max="5646" width="14.140625" style="23" customWidth="1"/>
    <col min="5647" max="5647" width="14.42578125" style="23" bestFit="1" customWidth="1"/>
    <col min="5648" max="5648" width="12.85546875" style="23" bestFit="1" customWidth="1"/>
    <col min="5649" max="5649" width="9.140625" style="23"/>
    <col min="5650" max="5650" width="11.5703125" style="23" bestFit="1" customWidth="1"/>
    <col min="5651" max="5878" width="9.140625" style="23"/>
    <col min="5879" max="5879" width="34.5703125" style="23" customWidth="1"/>
    <col min="5880" max="5880" width="11.140625" style="23" customWidth="1"/>
    <col min="5881" max="5881" width="0.85546875" style="23" customWidth="1"/>
    <col min="5882" max="5882" width="17.42578125" style="23" customWidth="1"/>
    <col min="5883" max="5883" width="0.85546875" style="23" customWidth="1"/>
    <col min="5884" max="5884" width="14.28515625" style="23" bestFit="1" customWidth="1"/>
    <col min="5885" max="5885" width="0.85546875" style="23" customWidth="1"/>
    <col min="5886" max="5886" width="17.42578125" style="23" customWidth="1"/>
    <col min="5887" max="5887" width="0.85546875" style="23" customWidth="1"/>
    <col min="5888" max="5888" width="15.85546875" style="23" customWidth="1"/>
    <col min="5889" max="5889" width="0.85546875" style="23" customWidth="1"/>
    <col min="5890" max="5890" width="13.85546875" style="23" customWidth="1"/>
    <col min="5891" max="5891" width="0.85546875" style="23" customWidth="1"/>
    <col min="5892" max="5892" width="21" style="23" bestFit="1" customWidth="1"/>
    <col min="5893" max="5893" width="0.85546875" style="23" customWidth="1"/>
    <col min="5894" max="5894" width="21" style="23" customWidth="1"/>
    <col min="5895" max="5895" width="0.85546875" style="23" customWidth="1"/>
    <col min="5896" max="5896" width="20" style="23" customWidth="1"/>
    <col min="5897" max="5897" width="0.85546875" style="23" customWidth="1"/>
    <col min="5898" max="5898" width="15.85546875" style="23" customWidth="1"/>
    <col min="5899" max="5899" width="1" style="23" customWidth="1"/>
    <col min="5900" max="5900" width="15.5703125" style="23" customWidth="1"/>
    <col min="5901" max="5901" width="1" style="23" customWidth="1"/>
    <col min="5902" max="5902" width="14.140625" style="23" customWidth="1"/>
    <col min="5903" max="5903" width="14.42578125" style="23" bestFit="1" customWidth="1"/>
    <col min="5904" max="5904" width="12.85546875" style="23" bestFit="1" customWidth="1"/>
    <col min="5905" max="5905" width="9.140625" style="23"/>
    <col min="5906" max="5906" width="11.5703125" style="23" bestFit="1" customWidth="1"/>
    <col min="5907" max="6134" width="9.140625" style="23"/>
    <col min="6135" max="6135" width="34.5703125" style="23" customWidth="1"/>
    <col min="6136" max="6136" width="11.140625" style="23" customWidth="1"/>
    <col min="6137" max="6137" width="0.85546875" style="23" customWidth="1"/>
    <col min="6138" max="6138" width="17.42578125" style="23" customWidth="1"/>
    <col min="6139" max="6139" width="0.85546875" style="23" customWidth="1"/>
    <col min="6140" max="6140" width="14.28515625" style="23" bestFit="1" customWidth="1"/>
    <col min="6141" max="6141" width="0.85546875" style="23" customWidth="1"/>
    <col min="6142" max="6142" width="17.42578125" style="23" customWidth="1"/>
    <col min="6143" max="6143" width="0.85546875" style="23" customWidth="1"/>
    <col min="6144" max="6144" width="15.85546875" style="23" customWidth="1"/>
    <col min="6145" max="6145" width="0.85546875" style="23" customWidth="1"/>
    <col min="6146" max="6146" width="13.85546875" style="23" customWidth="1"/>
    <col min="6147" max="6147" width="0.85546875" style="23" customWidth="1"/>
    <col min="6148" max="6148" width="21" style="23" bestFit="1" customWidth="1"/>
    <col min="6149" max="6149" width="0.85546875" style="23" customWidth="1"/>
    <col min="6150" max="6150" width="21" style="23" customWidth="1"/>
    <col min="6151" max="6151" width="0.85546875" style="23" customWidth="1"/>
    <col min="6152" max="6152" width="20" style="23" customWidth="1"/>
    <col min="6153" max="6153" width="0.85546875" style="23" customWidth="1"/>
    <col min="6154" max="6154" width="15.85546875" style="23" customWidth="1"/>
    <col min="6155" max="6155" width="1" style="23" customWidth="1"/>
    <col min="6156" max="6156" width="15.5703125" style="23" customWidth="1"/>
    <col min="6157" max="6157" width="1" style="23" customWidth="1"/>
    <col min="6158" max="6158" width="14.140625" style="23" customWidth="1"/>
    <col min="6159" max="6159" width="14.42578125" style="23" bestFit="1" customWidth="1"/>
    <col min="6160" max="6160" width="12.85546875" style="23" bestFit="1" customWidth="1"/>
    <col min="6161" max="6161" width="9.140625" style="23"/>
    <col min="6162" max="6162" width="11.5703125" style="23" bestFit="1" customWidth="1"/>
    <col min="6163" max="6390" width="9.140625" style="23"/>
    <col min="6391" max="6391" width="34.5703125" style="23" customWidth="1"/>
    <col min="6392" max="6392" width="11.140625" style="23" customWidth="1"/>
    <col min="6393" max="6393" width="0.85546875" style="23" customWidth="1"/>
    <col min="6394" max="6394" width="17.42578125" style="23" customWidth="1"/>
    <col min="6395" max="6395" width="0.85546875" style="23" customWidth="1"/>
    <col min="6396" max="6396" width="14.28515625" style="23" bestFit="1" customWidth="1"/>
    <col min="6397" max="6397" width="0.85546875" style="23" customWidth="1"/>
    <col min="6398" max="6398" width="17.42578125" style="23" customWidth="1"/>
    <col min="6399" max="6399" width="0.85546875" style="23" customWidth="1"/>
    <col min="6400" max="6400" width="15.85546875" style="23" customWidth="1"/>
    <col min="6401" max="6401" width="0.85546875" style="23" customWidth="1"/>
    <col min="6402" max="6402" width="13.85546875" style="23" customWidth="1"/>
    <col min="6403" max="6403" width="0.85546875" style="23" customWidth="1"/>
    <col min="6404" max="6404" width="21" style="23" bestFit="1" customWidth="1"/>
    <col min="6405" max="6405" width="0.85546875" style="23" customWidth="1"/>
    <col min="6406" max="6406" width="21" style="23" customWidth="1"/>
    <col min="6407" max="6407" width="0.85546875" style="23" customWidth="1"/>
    <col min="6408" max="6408" width="20" style="23" customWidth="1"/>
    <col min="6409" max="6409" width="0.85546875" style="23" customWidth="1"/>
    <col min="6410" max="6410" width="15.85546875" style="23" customWidth="1"/>
    <col min="6411" max="6411" width="1" style="23" customWidth="1"/>
    <col min="6412" max="6412" width="15.5703125" style="23" customWidth="1"/>
    <col min="6413" max="6413" width="1" style="23" customWidth="1"/>
    <col min="6414" max="6414" width="14.140625" style="23" customWidth="1"/>
    <col min="6415" max="6415" width="14.42578125" style="23" bestFit="1" customWidth="1"/>
    <col min="6416" max="6416" width="12.85546875" style="23" bestFit="1" customWidth="1"/>
    <col min="6417" max="6417" width="9.140625" style="23"/>
    <col min="6418" max="6418" width="11.5703125" style="23" bestFit="1" customWidth="1"/>
    <col min="6419" max="6646" width="9.140625" style="23"/>
    <col min="6647" max="6647" width="34.5703125" style="23" customWidth="1"/>
    <col min="6648" max="6648" width="11.140625" style="23" customWidth="1"/>
    <col min="6649" max="6649" width="0.85546875" style="23" customWidth="1"/>
    <col min="6650" max="6650" width="17.42578125" style="23" customWidth="1"/>
    <col min="6651" max="6651" width="0.85546875" style="23" customWidth="1"/>
    <col min="6652" max="6652" width="14.28515625" style="23" bestFit="1" customWidth="1"/>
    <col min="6653" max="6653" width="0.85546875" style="23" customWidth="1"/>
    <col min="6654" max="6654" width="17.42578125" style="23" customWidth="1"/>
    <col min="6655" max="6655" width="0.85546875" style="23" customWidth="1"/>
    <col min="6656" max="6656" width="15.85546875" style="23" customWidth="1"/>
    <col min="6657" max="6657" width="0.85546875" style="23" customWidth="1"/>
    <col min="6658" max="6658" width="13.85546875" style="23" customWidth="1"/>
    <col min="6659" max="6659" width="0.85546875" style="23" customWidth="1"/>
    <col min="6660" max="6660" width="21" style="23" bestFit="1" customWidth="1"/>
    <col min="6661" max="6661" width="0.85546875" style="23" customWidth="1"/>
    <col min="6662" max="6662" width="21" style="23" customWidth="1"/>
    <col min="6663" max="6663" width="0.85546875" style="23" customWidth="1"/>
    <col min="6664" max="6664" width="20" style="23" customWidth="1"/>
    <col min="6665" max="6665" width="0.85546875" style="23" customWidth="1"/>
    <col min="6666" max="6666" width="15.85546875" style="23" customWidth="1"/>
    <col min="6667" max="6667" width="1" style="23" customWidth="1"/>
    <col min="6668" max="6668" width="15.5703125" style="23" customWidth="1"/>
    <col min="6669" max="6669" width="1" style="23" customWidth="1"/>
    <col min="6670" max="6670" width="14.140625" style="23" customWidth="1"/>
    <col min="6671" max="6671" width="14.42578125" style="23" bestFit="1" customWidth="1"/>
    <col min="6672" max="6672" width="12.85546875" style="23" bestFit="1" customWidth="1"/>
    <col min="6673" max="6673" width="9.140625" style="23"/>
    <col min="6674" max="6674" width="11.5703125" style="23" bestFit="1" customWidth="1"/>
    <col min="6675" max="6902" width="9.140625" style="23"/>
    <col min="6903" max="6903" width="34.5703125" style="23" customWidth="1"/>
    <col min="6904" max="6904" width="11.140625" style="23" customWidth="1"/>
    <col min="6905" max="6905" width="0.85546875" style="23" customWidth="1"/>
    <col min="6906" max="6906" width="17.42578125" style="23" customWidth="1"/>
    <col min="6907" max="6907" width="0.85546875" style="23" customWidth="1"/>
    <col min="6908" max="6908" width="14.28515625" style="23" bestFit="1" customWidth="1"/>
    <col min="6909" max="6909" width="0.85546875" style="23" customWidth="1"/>
    <col min="6910" max="6910" width="17.42578125" style="23" customWidth="1"/>
    <col min="6911" max="6911" width="0.85546875" style="23" customWidth="1"/>
    <col min="6912" max="6912" width="15.85546875" style="23" customWidth="1"/>
    <col min="6913" max="6913" width="0.85546875" style="23" customWidth="1"/>
    <col min="6914" max="6914" width="13.85546875" style="23" customWidth="1"/>
    <col min="6915" max="6915" width="0.85546875" style="23" customWidth="1"/>
    <col min="6916" max="6916" width="21" style="23" bestFit="1" customWidth="1"/>
    <col min="6917" max="6917" width="0.85546875" style="23" customWidth="1"/>
    <col min="6918" max="6918" width="21" style="23" customWidth="1"/>
    <col min="6919" max="6919" width="0.85546875" style="23" customWidth="1"/>
    <col min="6920" max="6920" width="20" style="23" customWidth="1"/>
    <col min="6921" max="6921" width="0.85546875" style="23" customWidth="1"/>
    <col min="6922" max="6922" width="15.85546875" style="23" customWidth="1"/>
    <col min="6923" max="6923" width="1" style="23" customWidth="1"/>
    <col min="6924" max="6924" width="15.5703125" style="23" customWidth="1"/>
    <col min="6925" max="6925" width="1" style="23" customWidth="1"/>
    <col min="6926" max="6926" width="14.140625" style="23" customWidth="1"/>
    <col min="6927" max="6927" width="14.42578125" style="23" bestFit="1" customWidth="1"/>
    <col min="6928" max="6928" width="12.85546875" style="23" bestFit="1" customWidth="1"/>
    <col min="6929" max="6929" width="9.140625" style="23"/>
    <col min="6930" max="6930" width="11.5703125" style="23" bestFit="1" customWidth="1"/>
    <col min="6931" max="7158" width="9.140625" style="23"/>
    <col min="7159" max="7159" width="34.5703125" style="23" customWidth="1"/>
    <col min="7160" max="7160" width="11.140625" style="23" customWidth="1"/>
    <col min="7161" max="7161" width="0.85546875" style="23" customWidth="1"/>
    <col min="7162" max="7162" width="17.42578125" style="23" customWidth="1"/>
    <col min="7163" max="7163" width="0.85546875" style="23" customWidth="1"/>
    <col min="7164" max="7164" width="14.28515625" style="23" bestFit="1" customWidth="1"/>
    <col min="7165" max="7165" width="0.85546875" style="23" customWidth="1"/>
    <col min="7166" max="7166" width="17.42578125" style="23" customWidth="1"/>
    <col min="7167" max="7167" width="0.85546875" style="23" customWidth="1"/>
    <col min="7168" max="7168" width="15.85546875" style="23" customWidth="1"/>
    <col min="7169" max="7169" width="0.85546875" style="23" customWidth="1"/>
    <col min="7170" max="7170" width="13.85546875" style="23" customWidth="1"/>
    <col min="7171" max="7171" width="0.85546875" style="23" customWidth="1"/>
    <col min="7172" max="7172" width="21" style="23" bestFit="1" customWidth="1"/>
    <col min="7173" max="7173" width="0.85546875" style="23" customWidth="1"/>
    <col min="7174" max="7174" width="21" style="23" customWidth="1"/>
    <col min="7175" max="7175" width="0.85546875" style="23" customWidth="1"/>
    <col min="7176" max="7176" width="20" style="23" customWidth="1"/>
    <col min="7177" max="7177" width="0.85546875" style="23" customWidth="1"/>
    <col min="7178" max="7178" width="15.85546875" style="23" customWidth="1"/>
    <col min="7179" max="7179" width="1" style="23" customWidth="1"/>
    <col min="7180" max="7180" width="15.5703125" style="23" customWidth="1"/>
    <col min="7181" max="7181" width="1" style="23" customWidth="1"/>
    <col min="7182" max="7182" width="14.140625" style="23" customWidth="1"/>
    <col min="7183" max="7183" width="14.42578125" style="23" bestFit="1" customWidth="1"/>
    <col min="7184" max="7184" width="12.85546875" style="23" bestFit="1" customWidth="1"/>
    <col min="7185" max="7185" width="9.140625" style="23"/>
    <col min="7186" max="7186" width="11.5703125" style="23" bestFit="1" customWidth="1"/>
    <col min="7187" max="7414" width="9.140625" style="23"/>
    <col min="7415" max="7415" width="34.5703125" style="23" customWidth="1"/>
    <col min="7416" max="7416" width="11.140625" style="23" customWidth="1"/>
    <col min="7417" max="7417" width="0.85546875" style="23" customWidth="1"/>
    <col min="7418" max="7418" width="17.42578125" style="23" customWidth="1"/>
    <col min="7419" max="7419" width="0.85546875" style="23" customWidth="1"/>
    <col min="7420" max="7420" width="14.28515625" style="23" bestFit="1" customWidth="1"/>
    <col min="7421" max="7421" width="0.85546875" style="23" customWidth="1"/>
    <col min="7422" max="7422" width="17.42578125" style="23" customWidth="1"/>
    <col min="7423" max="7423" width="0.85546875" style="23" customWidth="1"/>
    <col min="7424" max="7424" width="15.85546875" style="23" customWidth="1"/>
    <col min="7425" max="7425" width="0.85546875" style="23" customWidth="1"/>
    <col min="7426" max="7426" width="13.85546875" style="23" customWidth="1"/>
    <col min="7427" max="7427" width="0.85546875" style="23" customWidth="1"/>
    <col min="7428" max="7428" width="21" style="23" bestFit="1" customWidth="1"/>
    <col min="7429" max="7429" width="0.85546875" style="23" customWidth="1"/>
    <col min="7430" max="7430" width="21" style="23" customWidth="1"/>
    <col min="7431" max="7431" width="0.85546875" style="23" customWidth="1"/>
    <col min="7432" max="7432" width="20" style="23" customWidth="1"/>
    <col min="7433" max="7433" width="0.85546875" style="23" customWidth="1"/>
    <col min="7434" max="7434" width="15.85546875" style="23" customWidth="1"/>
    <col min="7435" max="7435" width="1" style="23" customWidth="1"/>
    <col min="7436" max="7436" width="15.5703125" style="23" customWidth="1"/>
    <col min="7437" max="7437" width="1" style="23" customWidth="1"/>
    <col min="7438" max="7438" width="14.140625" style="23" customWidth="1"/>
    <col min="7439" max="7439" width="14.42578125" style="23" bestFit="1" customWidth="1"/>
    <col min="7440" max="7440" width="12.85546875" style="23" bestFit="1" customWidth="1"/>
    <col min="7441" max="7441" width="9.140625" style="23"/>
    <col min="7442" max="7442" width="11.5703125" style="23" bestFit="1" customWidth="1"/>
    <col min="7443" max="7670" width="9.140625" style="23"/>
    <col min="7671" max="7671" width="34.5703125" style="23" customWidth="1"/>
    <col min="7672" max="7672" width="11.140625" style="23" customWidth="1"/>
    <col min="7673" max="7673" width="0.85546875" style="23" customWidth="1"/>
    <col min="7674" max="7674" width="17.42578125" style="23" customWidth="1"/>
    <col min="7675" max="7675" width="0.85546875" style="23" customWidth="1"/>
    <col min="7676" max="7676" width="14.28515625" style="23" bestFit="1" customWidth="1"/>
    <col min="7677" max="7677" width="0.85546875" style="23" customWidth="1"/>
    <col min="7678" max="7678" width="17.42578125" style="23" customWidth="1"/>
    <col min="7679" max="7679" width="0.85546875" style="23" customWidth="1"/>
    <col min="7680" max="7680" width="15.85546875" style="23" customWidth="1"/>
    <col min="7681" max="7681" width="0.85546875" style="23" customWidth="1"/>
    <col min="7682" max="7682" width="13.85546875" style="23" customWidth="1"/>
    <col min="7683" max="7683" width="0.85546875" style="23" customWidth="1"/>
    <col min="7684" max="7684" width="21" style="23" bestFit="1" customWidth="1"/>
    <col min="7685" max="7685" width="0.85546875" style="23" customWidth="1"/>
    <col min="7686" max="7686" width="21" style="23" customWidth="1"/>
    <col min="7687" max="7687" width="0.85546875" style="23" customWidth="1"/>
    <col min="7688" max="7688" width="20" style="23" customWidth="1"/>
    <col min="7689" max="7689" width="0.85546875" style="23" customWidth="1"/>
    <col min="7690" max="7690" width="15.85546875" style="23" customWidth="1"/>
    <col min="7691" max="7691" width="1" style="23" customWidth="1"/>
    <col min="7692" max="7692" width="15.5703125" style="23" customWidth="1"/>
    <col min="7693" max="7693" width="1" style="23" customWidth="1"/>
    <col min="7694" max="7694" width="14.140625" style="23" customWidth="1"/>
    <col min="7695" max="7695" width="14.42578125" style="23" bestFit="1" customWidth="1"/>
    <col min="7696" max="7696" width="12.85546875" style="23" bestFit="1" customWidth="1"/>
    <col min="7697" max="7697" width="9.140625" style="23"/>
    <col min="7698" max="7698" width="11.5703125" style="23" bestFit="1" customWidth="1"/>
    <col min="7699" max="7926" width="9.140625" style="23"/>
    <col min="7927" max="7927" width="34.5703125" style="23" customWidth="1"/>
    <col min="7928" max="7928" width="11.140625" style="23" customWidth="1"/>
    <col min="7929" max="7929" width="0.85546875" style="23" customWidth="1"/>
    <col min="7930" max="7930" width="17.42578125" style="23" customWidth="1"/>
    <col min="7931" max="7931" width="0.85546875" style="23" customWidth="1"/>
    <col min="7932" max="7932" width="14.28515625" style="23" bestFit="1" customWidth="1"/>
    <col min="7933" max="7933" width="0.85546875" style="23" customWidth="1"/>
    <col min="7934" max="7934" width="17.42578125" style="23" customWidth="1"/>
    <col min="7935" max="7935" width="0.85546875" style="23" customWidth="1"/>
    <col min="7936" max="7936" width="15.85546875" style="23" customWidth="1"/>
    <col min="7937" max="7937" width="0.85546875" style="23" customWidth="1"/>
    <col min="7938" max="7938" width="13.85546875" style="23" customWidth="1"/>
    <col min="7939" max="7939" width="0.85546875" style="23" customWidth="1"/>
    <col min="7940" max="7940" width="21" style="23" bestFit="1" customWidth="1"/>
    <col min="7941" max="7941" width="0.85546875" style="23" customWidth="1"/>
    <col min="7942" max="7942" width="21" style="23" customWidth="1"/>
    <col min="7943" max="7943" width="0.85546875" style="23" customWidth="1"/>
    <col min="7944" max="7944" width="20" style="23" customWidth="1"/>
    <col min="7945" max="7945" width="0.85546875" style="23" customWidth="1"/>
    <col min="7946" max="7946" width="15.85546875" style="23" customWidth="1"/>
    <col min="7947" max="7947" width="1" style="23" customWidth="1"/>
    <col min="7948" max="7948" width="15.5703125" style="23" customWidth="1"/>
    <col min="7949" max="7949" width="1" style="23" customWidth="1"/>
    <col min="7950" max="7950" width="14.140625" style="23" customWidth="1"/>
    <col min="7951" max="7951" width="14.42578125" style="23" bestFit="1" customWidth="1"/>
    <col min="7952" max="7952" width="12.85546875" style="23" bestFit="1" customWidth="1"/>
    <col min="7953" max="7953" width="9.140625" style="23"/>
    <col min="7954" max="7954" width="11.5703125" style="23" bestFit="1" customWidth="1"/>
    <col min="7955" max="8182" width="9.140625" style="23"/>
    <col min="8183" max="8183" width="34.5703125" style="23" customWidth="1"/>
    <col min="8184" max="8184" width="11.140625" style="23" customWidth="1"/>
    <col min="8185" max="8185" width="0.85546875" style="23" customWidth="1"/>
    <col min="8186" max="8186" width="17.42578125" style="23" customWidth="1"/>
    <col min="8187" max="8187" width="0.85546875" style="23" customWidth="1"/>
    <col min="8188" max="8188" width="14.28515625" style="23" bestFit="1" customWidth="1"/>
    <col min="8189" max="8189" width="0.85546875" style="23" customWidth="1"/>
    <col min="8190" max="8190" width="17.42578125" style="23" customWidth="1"/>
    <col min="8191" max="8191" width="0.85546875" style="23" customWidth="1"/>
    <col min="8192" max="8192" width="15.85546875" style="23" customWidth="1"/>
    <col min="8193" max="8193" width="0.85546875" style="23" customWidth="1"/>
    <col min="8194" max="8194" width="13.85546875" style="23" customWidth="1"/>
    <col min="8195" max="8195" width="0.85546875" style="23" customWidth="1"/>
    <col min="8196" max="8196" width="21" style="23" bestFit="1" customWidth="1"/>
    <col min="8197" max="8197" width="0.85546875" style="23" customWidth="1"/>
    <col min="8198" max="8198" width="21" style="23" customWidth="1"/>
    <col min="8199" max="8199" width="0.85546875" style="23" customWidth="1"/>
    <col min="8200" max="8200" width="20" style="23" customWidth="1"/>
    <col min="8201" max="8201" width="0.85546875" style="23" customWidth="1"/>
    <col min="8202" max="8202" width="15.85546875" style="23" customWidth="1"/>
    <col min="8203" max="8203" width="1" style="23" customWidth="1"/>
    <col min="8204" max="8204" width="15.5703125" style="23" customWidth="1"/>
    <col min="8205" max="8205" width="1" style="23" customWidth="1"/>
    <col min="8206" max="8206" width="14.140625" style="23" customWidth="1"/>
    <col min="8207" max="8207" width="14.42578125" style="23" bestFit="1" customWidth="1"/>
    <col min="8208" max="8208" width="12.85546875" style="23" bestFit="1" customWidth="1"/>
    <col min="8209" max="8209" width="9.140625" style="23"/>
    <col min="8210" max="8210" width="11.5703125" style="23" bestFit="1" customWidth="1"/>
    <col min="8211" max="8438" width="9.140625" style="23"/>
    <col min="8439" max="8439" width="34.5703125" style="23" customWidth="1"/>
    <col min="8440" max="8440" width="11.140625" style="23" customWidth="1"/>
    <col min="8441" max="8441" width="0.85546875" style="23" customWidth="1"/>
    <col min="8442" max="8442" width="17.42578125" style="23" customWidth="1"/>
    <col min="8443" max="8443" width="0.85546875" style="23" customWidth="1"/>
    <col min="8444" max="8444" width="14.28515625" style="23" bestFit="1" customWidth="1"/>
    <col min="8445" max="8445" width="0.85546875" style="23" customWidth="1"/>
    <col min="8446" max="8446" width="17.42578125" style="23" customWidth="1"/>
    <col min="8447" max="8447" width="0.85546875" style="23" customWidth="1"/>
    <col min="8448" max="8448" width="15.85546875" style="23" customWidth="1"/>
    <col min="8449" max="8449" width="0.85546875" style="23" customWidth="1"/>
    <col min="8450" max="8450" width="13.85546875" style="23" customWidth="1"/>
    <col min="8451" max="8451" width="0.85546875" style="23" customWidth="1"/>
    <col min="8452" max="8452" width="21" style="23" bestFit="1" customWidth="1"/>
    <col min="8453" max="8453" width="0.85546875" style="23" customWidth="1"/>
    <col min="8454" max="8454" width="21" style="23" customWidth="1"/>
    <col min="8455" max="8455" width="0.85546875" style="23" customWidth="1"/>
    <col min="8456" max="8456" width="20" style="23" customWidth="1"/>
    <col min="8457" max="8457" width="0.85546875" style="23" customWidth="1"/>
    <col min="8458" max="8458" width="15.85546875" style="23" customWidth="1"/>
    <col min="8459" max="8459" width="1" style="23" customWidth="1"/>
    <col min="8460" max="8460" width="15.5703125" style="23" customWidth="1"/>
    <col min="8461" max="8461" width="1" style="23" customWidth="1"/>
    <col min="8462" max="8462" width="14.140625" style="23" customWidth="1"/>
    <col min="8463" max="8463" width="14.42578125" style="23" bestFit="1" customWidth="1"/>
    <col min="8464" max="8464" width="12.85546875" style="23" bestFit="1" customWidth="1"/>
    <col min="8465" max="8465" width="9.140625" style="23"/>
    <col min="8466" max="8466" width="11.5703125" style="23" bestFit="1" customWidth="1"/>
    <col min="8467" max="8694" width="9.140625" style="23"/>
    <col min="8695" max="8695" width="34.5703125" style="23" customWidth="1"/>
    <col min="8696" max="8696" width="11.140625" style="23" customWidth="1"/>
    <col min="8697" max="8697" width="0.85546875" style="23" customWidth="1"/>
    <col min="8698" max="8698" width="17.42578125" style="23" customWidth="1"/>
    <col min="8699" max="8699" width="0.85546875" style="23" customWidth="1"/>
    <col min="8700" max="8700" width="14.28515625" style="23" bestFit="1" customWidth="1"/>
    <col min="8701" max="8701" width="0.85546875" style="23" customWidth="1"/>
    <col min="8702" max="8702" width="17.42578125" style="23" customWidth="1"/>
    <col min="8703" max="8703" width="0.85546875" style="23" customWidth="1"/>
    <col min="8704" max="8704" width="15.85546875" style="23" customWidth="1"/>
    <col min="8705" max="8705" width="0.85546875" style="23" customWidth="1"/>
    <col min="8706" max="8706" width="13.85546875" style="23" customWidth="1"/>
    <col min="8707" max="8707" width="0.85546875" style="23" customWidth="1"/>
    <col min="8708" max="8708" width="21" style="23" bestFit="1" customWidth="1"/>
    <col min="8709" max="8709" width="0.85546875" style="23" customWidth="1"/>
    <col min="8710" max="8710" width="21" style="23" customWidth="1"/>
    <col min="8711" max="8711" width="0.85546875" style="23" customWidth="1"/>
    <col min="8712" max="8712" width="20" style="23" customWidth="1"/>
    <col min="8713" max="8713" width="0.85546875" style="23" customWidth="1"/>
    <col min="8714" max="8714" width="15.85546875" style="23" customWidth="1"/>
    <col min="8715" max="8715" width="1" style="23" customWidth="1"/>
    <col min="8716" max="8716" width="15.5703125" style="23" customWidth="1"/>
    <col min="8717" max="8717" width="1" style="23" customWidth="1"/>
    <col min="8718" max="8718" width="14.140625" style="23" customWidth="1"/>
    <col min="8719" max="8719" width="14.42578125" style="23" bestFit="1" customWidth="1"/>
    <col min="8720" max="8720" width="12.85546875" style="23" bestFit="1" customWidth="1"/>
    <col min="8721" max="8721" width="9.140625" style="23"/>
    <col min="8722" max="8722" width="11.5703125" style="23" bestFit="1" customWidth="1"/>
    <col min="8723" max="8950" width="9.140625" style="23"/>
    <col min="8951" max="8951" width="34.5703125" style="23" customWidth="1"/>
    <col min="8952" max="8952" width="11.140625" style="23" customWidth="1"/>
    <col min="8953" max="8953" width="0.85546875" style="23" customWidth="1"/>
    <col min="8954" max="8954" width="17.42578125" style="23" customWidth="1"/>
    <col min="8955" max="8955" width="0.85546875" style="23" customWidth="1"/>
    <col min="8956" max="8956" width="14.28515625" style="23" bestFit="1" customWidth="1"/>
    <col min="8957" max="8957" width="0.85546875" style="23" customWidth="1"/>
    <col min="8958" max="8958" width="17.42578125" style="23" customWidth="1"/>
    <col min="8959" max="8959" width="0.85546875" style="23" customWidth="1"/>
    <col min="8960" max="8960" width="15.85546875" style="23" customWidth="1"/>
    <col min="8961" max="8961" width="0.85546875" style="23" customWidth="1"/>
    <col min="8962" max="8962" width="13.85546875" style="23" customWidth="1"/>
    <col min="8963" max="8963" width="0.85546875" style="23" customWidth="1"/>
    <col min="8964" max="8964" width="21" style="23" bestFit="1" customWidth="1"/>
    <col min="8965" max="8965" width="0.85546875" style="23" customWidth="1"/>
    <col min="8966" max="8966" width="21" style="23" customWidth="1"/>
    <col min="8967" max="8967" width="0.85546875" style="23" customWidth="1"/>
    <col min="8968" max="8968" width="20" style="23" customWidth="1"/>
    <col min="8969" max="8969" width="0.85546875" style="23" customWidth="1"/>
    <col min="8970" max="8970" width="15.85546875" style="23" customWidth="1"/>
    <col min="8971" max="8971" width="1" style="23" customWidth="1"/>
    <col min="8972" max="8972" width="15.5703125" style="23" customWidth="1"/>
    <col min="8973" max="8973" width="1" style="23" customWidth="1"/>
    <col min="8974" max="8974" width="14.140625" style="23" customWidth="1"/>
    <col min="8975" max="8975" width="14.42578125" style="23" bestFit="1" customWidth="1"/>
    <col min="8976" max="8976" width="12.85546875" style="23" bestFit="1" customWidth="1"/>
    <col min="8977" max="8977" width="9.140625" style="23"/>
    <col min="8978" max="8978" width="11.5703125" style="23" bestFit="1" customWidth="1"/>
    <col min="8979" max="9206" width="9.140625" style="23"/>
    <col min="9207" max="9207" width="34.5703125" style="23" customWidth="1"/>
    <col min="9208" max="9208" width="11.140625" style="23" customWidth="1"/>
    <col min="9209" max="9209" width="0.85546875" style="23" customWidth="1"/>
    <col min="9210" max="9210" width="17.42578125" style="23" customWidth="1"/>
    <col min="9211" max="9211" width="0.85546875" style="23" customWidth="1"/>
    <col min="9212" max="9212" width="14.28515625" style="23" bestFit="1" customWidth="1"/>
    <col min="9213" max="9213" width="0.85546875" style="23" customWidth="1"/>
    <col min="9214" max="9214" width="17.42578125" style="23" customWidth="1"/>
    <col min="9215" max="9215" width="0.85546875" style="23" customWidth="1"/>
    <col min="9216" max="9216" width="15.85546875" style="23" customWidth="1"/>
    <col min="9217" max="9217" width="0.85546875" style="23" customWidth="1"/>
    <col min="9218" max="9218" width="13.85546875" style="23" customWidth="1"/>
    <col min="9219" max="9219" width="0.85546875" style="23" customWidth="1"/>
    <col min="9220" max="9220" width="21" style="23" bestFit="1" customWidth="1"/>
    <col min="9221" max="9221" width="0.85546875" style="23" customWidth="1"/>
    <col min="9222" max="9222" width="21" style="23" customWidth="1"/>
    <col min="9223" max="9223" width="0.85546875" style="23" customWidth="1"/>
    <col min="9224" max="9224" width="20" style="23" customWidth="1"/>
    <col min="9225" max="9225" width="0.85546875" style="23" customWidth="1"/>
    <col min="9226" max="9226" width="15.85546875" style="23" customWidth="1"/>
    <col min="9227" max="9227" width="1" style="23" customWidth="1"/>
    <col min="9228" max="9228" width="15.5703125" style="23" customWidth="1"/>
    <col min="9229" max="9229" width="1" style="23" customWidth="1"/>
    <col min="9230" max="9230" width="14.140625" style="23" customWidth="1"/>
    <col min="9231" max="9231" width="14.42578125" style="23" bestFit="1" customWidth="1"/>
    <col min="9232" max="9232" width="12.85546875" style="23" bestFit="1" customWidth="1"/>
    <col min="9233" max="9233" width="9.140625" style="23"/>
    <col min="9234" max="9234" width="11.5703125" style="23" bestFit="1" customWidth="1"/>
    <col min="9235" max="9462" width="9.140625" style="23"/>
    <col min="9463" max="9463" width="34.5703125" style="23" customWidth="1"/>
    <col min="9464" max="9464" width="11.140625" style="23" customWidth="1"/>
    <col min="9465" max="9465" width="0.85546875" style="23" customWidth="1"/>
    <col min="9466" max="9466" width="17.42578125" style="23" customWidth="1"/>
    <col min="9467" max="9467" width="0.85546875" style="23" customWidth="1"/>
    <col min="9468" max="9468" width="14.28515625" style="23" bestFit="1" customWidth="1"/>
    <col min="9469" max="9469" width="0.85546875" style="23" customWidth="1"/>
    <col min="9470" max="9470" width="17.42578125" style="23" customWidth="1"/>
    <col min="9471" max="9471" width="0.85546875" style="23" customWidth="1"/>
    <col min="9472" max="9472" width="15.85546875" style="23" customWidth="1"/>
    <col min="9473" max="9473" width="0.85546875" style="23" customWidth="1"/>
    <col min="9474" max="9474" width="13.85546875" style="23" customWidth="1"/>
    <col min="9475" max="9475" width="0.85546875" style="23" customWidth="1"/>
    <col min="9476" max="9476" width="21" style="23" bestFit="1" customWidth="1"/>
    <col min="9477" max="9477" width="0.85546875" style="23" customWidth="1"/>
    <col min="9478" max="9478" width="21" style="23" customWidth="1"/>
    <col min="9479" max="9479" width="0.85546875" style="23" customWidth="1"/>
    <col min="9480" max="9480" width="20" style="23" customWidth="1"/>
    <col min="9481" max="9481" width="0.85546875" style="23" customWidth="1"/>
    <col min="9482" max="9482" width="15.85546875" style="23" customWidth="1"/>
    <col min="9483" max="9483" width="1" style="23" customWidth="1"/>
    <col min="9484" max="9484" width="15.5703125" style="23" customWidth="1"/>
    <col min="9485" max="9485" width="1" style="23" customWidth="1"/>
    <col min="9486" max="9486" width="14.140625" style="23" customWidth="1"/>
    <col min="9487" max="9487" width="14.42578125" style="23" bestFit="1" customWidth="1"/>
    <col min="9488" max="9488" width="12.85546875" style="23" bestFit="1" customWidth="1"/>
    <col min="9489" max="9489" width="9.140625" style="23"/>
    <col min="9490" max="9490" width="11.5703125" style="23" bestFit="1" customWidth="1"/>
    <col min="9491" max="9718" width="9.140625" style="23"/>
    <col min="9719" max="9719" width="34.5703125" style="23" customWidth="1"/>
    <col min="9720" max="9720" width="11.140625" style="23" customWidth="1"/>
    <col min="9721" max="9721" width="0.85546875" style="23" customWidth="1"/>
    <col min="9722" max="9722" width="17.42578125" style="23" customWidth="1"/>
    <col min="9723" max="9723" width="0.85546875" style="23" customWidth="1"/>
    <col min="9724" max="9724" width="14.28515625" style="23" bestFit="1" customWidth="1"/>
    <col min="9725" max="9725" width="0.85546875" style="23" customWidth="1"/>
    <col min="9726" max="9726" width="17.42578125" style="23" customWidth="1"/>
    <col min="9727" max="9727" width="0.85546875" style="23" customWidth="1"/>
    <col min="9728" max="9728" width="15.85546875" style="23" customWidth="1"/>
    <col min="9729" max="9729" width="0.85546875" style="23" customWidth="1"/>
    <col min="9730" max="9730" width="13.85546875" style="23" customWidth="1"/>
    <col min="9731" max="9731" width="0.85546875" style="23" customWidth="1"/>
    <col min="9732" max="9732" width="21" style="23" bestFit="1" customWidth="1"/>
    <col min="9733" max="9733" width="0.85546875" style="23" customWidth="1"/>
    <col min="9734" max="9734" width="21" style="23" customWidth="1"/>
    <col min="9735" max="9735" width="0.85546875" style="23" customWidth="1"/>
    <col min="9736" max="9736" width="20" style="23" customWidth="1"/>
    <col min="9737" max="9737" width="0.85546875" style="23" customWidth="1"/>
    <col min="9738" max="9738" width="15.85546875" style="23" customWidth="1"/>
    <col min="9739" max="9739" width="1" style="23" customWidth="1"/>
    <col min="9740" max="9740" width="15.5703125" style="23" customWidth="1"/>
    <col min="9741" max="9741" width="1" style="23" customWidth="1"/>
    <col min="9742" max="9742" width="14.140625" style="23" customWidth="1"/>
    <col min="9743" max="9743" width="14.42578125" style="23" bestFit="1" customWidth="1"/>
    <col min="9744" max="9744" width="12.85546875" style="23" bestFit="1" customWidth="1"/>
    <col min="9745" max="9745" width="9.140625" style="23"/>
    <col min="9746" max="9746" width="11.5703125" style="23" bestFit="1" customWidth="1"/>
    <col min="9747" max="9974" width="9.140625" style="23"/>
    <col min="9975" max="9975" width="34.5703125" style="23" customWidth="1"/>
    <col min="9976" max="9976" width="11.140625" style="23" customWidth="1"/>
    <col min="9977" max="9977" width="0.85546875" style="23" customWidth="1"/>
    <col min="9978" max="9978" width="17.42578125" style="23" customWidth="1"/>
    <col min="9979" max="9979" width="0.85546875" style="23" customWidth="1"/>
    <col min="9980" max="9980" width="14.28515625" style="23" bestFit="1" customWidth="1"/>
    <col min="9981" max="9981" width="0.85546875" style="23" customWidth="1"/>
    <col min="9982" max="9982" width="17.42578125" style="23" customWidth="1"/>
    <col min="9983" max="9983" width="0.85546875" style="23" customWidth="1"/>
    <col min="9984" max="9984" width="15.85546875" style="23" customWidth="1"/>
    <col min="9985" max="9985" width="0.85546875" style="23" customWidth="1"/>
    <col min="9986" max="9986" width="13.85546875" style="23" customWidth="1"/>
    <col min="9987" max="9987" width="0.85546875" style="23" customWidth="1"/>
    <col min="9988" max="9988" width="21" style="23" bestFit="1" customWidth="1"/>
    <col min="9989" max="9989" width="0.85546875" style="23" customWidth="1"/>
    <col min="9990" max="9990" width="21" style="23" customWidth="1"/>
    <col min="9991" max="9991" width="0.85546875" style="23" customWidth="1"/>
    <col min="9992" max="9992" width="20" style="23" customWidth="1"/>
    <col min="9993" max="9993" width="0.85546875" style="23" customWidth="1"/>
    <col min="9994" max="9994" width="15.85546875" style="23" customWidth="1"/>
    <col min="9995" max="9995" width="1" style="23" customWidth="1"/>
    <col min="9996" max="9996" width="15.5703125" style="23" customWidth="1"/>
    <col min="9997" max="9997" width="1" style="23" customWidth="1"/>
    <col min="9998" max="9998" width="14.140625" style="23" customWidth="1"/>
    <col min="9999" max="9999" width="14.42578125" style="23" bestFit="1" customWidth="1"/>
    <col min="10000" max="10000" width="12.85546875" style="23" bestFit="1" customWidth="1"/>
    <col min="10001" max="10001" width="9.140625" style="23"/>
    <col min="10002" max="10002" width="11.5703125" style="23" bestFit="1" customWidth="1"/>
    <col min="10003" max="10230" width="9.140625" style="23"/>
    <col min="10231" max="10231" width="34.5703125" style="23" customWidth="1"/>
    <col min="10232" max="10232" width="11.140625" style="23" customWidth="1"/>
    <col min="10233" max="10233" width="0.85546875" style="23" customWidth="1"/>
    <col min="10234" max="10234" width="17.42578125" style="23" customWidth="1"/>
    <col min="10235" max="10235" width="0.85546875" style="23" customWidth="1"/>
    <col min="10236" max="10236" width="14.28515625" style="23" bestFit="1" customWidth="1"/>
    <col min="10237" max="10237" width="0.85546875" style="23" customWidth="1"/>
    <col min="10238" max="10238" width="17.42578125" style="23" customWidth="1"/>
    <col min="10239" max="10239" width="0.85546875" style="23" customWidth="1"/>
    <col min="10240" max="10240" width="15.85546875" style="23" customWidth="1"/>
    <col min="10241" max="10241" width="0.85546875" style="23" customWidth="1"/>
    <col min="10242" max="10242" width="13.85546875" style="23" customWidth="1"/>
    <col min="10243" max="10243" width="0.85546875" style="23" customWidth="1"/>
    <col min="10244" max="10244" width="21" style="23" bestFit="1" customWidth="1"/>
    <col min="10245" max="10245" width="0.85546875" style="23" customWidth="1"/>
    <col min="10246" max="10246" width="21" style="23" customWidth="1"/>
    <col min="10247" max="10247" width="0.85546875" style="23" customWidth="1"/>
    <col min="10248" max="10248" width="20" style="23" customWidth="1"/>
    <col min="10249" max="10249" width="0.85546875" style="23" customWidth="1"/>
    <col min="10250" max="10250" width="15.85546875" style="23" customWidth="1"/>
    <col min="10251" max="10251" width="1" style="23" customWidth="1"/>
    <col min="10252" max="10252" width="15.5703125" style="23" customWidth="1"/>
    <col min="10253" max="10253" width="1" style="23" customWidth="1"/>
    <col min="10254" max="10254" width="14.140625" style="23" customWidth="1"/>
    <col min="10255" max="10255" width="14.42578125" style="23" bestFit="1" customWidth="1"/>
    <col min="10256" max="10256" width="12.85546875" style="23" bestFit="1" customWidth="1"/>
    <col min="10257" max="10257" width="9.140625" style="23"/>
    <col min="10258" max="10258" width="11.5703125" style="23" bestFit="1" customWidth="1"/>
    <col min="10259" max="10486" width="9.140625" style="23"/>
    <col min="10487" max="10487" width="34.5703125" style="23" customWidth="1"/>
    <col min="10488" max="10488" width="11.140625" style="23" customWidth="1"/>
    <col min="10489" max="10489" width="0.85546875" style="23" customWidth="1"/>
    <col min="10490" max="10490" width="17.42578125" style="23" customWidth="1"/>
    <col min="10491" max="10491" width="0.85546875" style="23" customWidth="1"/>
    <col min="10492" max="10492" width="14.28515625" style="23" bestFit="1" customWidth="1"/>
    <col min="10493" max="10493" width="0.85546875" style="23" customWidth="1"/>
    <col min="10494" max="10494" width="17.42578125" style="23" customWidth="1"/>
    <col min="10495" max="10495" width="0.85546875" style="23" customWidth="1"/>
    <col min="10496" max="10496" width="15.85546875" style="23" customWidth="1"/>
    <col min="10497" max="10497" width="0.85546875" style="23" customWidth="1"/>
    <col min="10498" max="10498" width="13.85546875" style="23" customWidth="1"/>
    <col min="10499" max="10499" width="0.85546875" style="23" customWidth="1"/>
    <col min="10500" max="10500" width="21" style="23" bestFit="1" customWidth="1"/>
    <col min="10501" max="10501" width="0.85546875" style="23" customWidth="1"/>
    <col min="10502" max="10502" width="21" style="23" customWidth="1"/>
    <col min="10503" max="10503" width="0.85546875" style="23" customWidth="1"/>
    <col min="10504" max="10504" width="20" style="23" customWidth="1"/>
    <col min="10505" max="10505" width="0.85546875" style="23" customWidth="1"/>
    <col min="10506" max="10506" width="15.85546875" style="23" customWidth="1"/>
    <col min="10507" max="10507" width="1" style="23" customWidth="1"/>
    <col min="10508" max="10508" width="15.5703125" style="23" customWidth="1"/>
    <col min="10509" max="10509" width="1" style="23" customWidth="1"/>
    <col min="10510" max="10510" width="14.140625" style="23" customWidth="1"/>
    <col min="10511" max="10511" width="14.42578125" style="23" bestFit="1" customWidth="1"/>
    <col min="10512" max="10512" width="12.85546875" style="23" bestFit="1" customWidth="1"/>
    <col min="10513" max="10513" width="9.140625" style="23"/>
    <col min="10514" max="10514" width="11.5703125" style="23" bestFit="1" customWidth="1"/>
    <col min="10515" max="10742" width="9.140625" style="23"/>
    <col min="10743" max="10743" width="34.5703125" style="23" customWidth="1"/>
    <col min="10744" max="10744" width="11.140625" style="23" customWidth="1"/>
    <col min="10745" max="10745" width="0.85546875" style="23" customWidth="1"/>
    <col min="10746" max="10746" width="17.42578125" style="23" customWidth="1"/>
    <col min="10747" max="10747" width="0.85546875" style="23" customWidth="1"/>
    <col min="10748" max="10748" width="14.28515625" style="23" bestFit="1" customWidth="1"/>
    <col min="10749" max="10749" width="0.85546875" style="23" customWidth="1"/>
    <col min="10750" max="10750" width="17.42578125" style="23" customWidth="1"/>
    <col min="10751" max="10751" width="0.85546875" style="23" customWidth="1"/>
    <col min="10752" max="10752" width="15.85546875" style="23" customWidth="1"/>
    <col min="10753" max="10753" width="0.85546875" style="23" customWidth="1"/>
    <col min="10754" max="10754" width="13.85546875" style="23" customWidth="1"/>
    <col min="10755" max="10755" width="0.85546875" style="23" customWidth="1"/>
    <col min="10756" max="10756" width="21" style="23" bestFit="1" customWidth="1"/>
    <col min="10757" max="10757" width="0.85546875" style="23" customWidth="1"/>
    <col min="10758" max="10758" width="21" style="23" customWidth="1"/>
    <col min="10759" max="10759" width="0.85546875" style="23" customWidth="1"/>
    <col min="10760" max="10760" width="20" style="23" customWidth="1"/>
    <col min="10761" max="10761" width="0.85546875" style="23" customWidth="1"/>
    <col min="10762" max="10762" width="15.85546875" style="23" customWidth="1"/>
    <col min="10763" max="10763" width="1" style="23" customWidth="1"/>
    <col min="10764" max="10764" width="15.5703125" style="23" customWidth="1"/>
    <col min="10765" max="10765" width="1" style="23" customWidth="1"/>
    <col min="10766" max="10766" width="14.140625" style="23" customWidth="1"/>
    <col min="10767" max="10767" width="14.42578125" style="23" bestFit="1" customWidth="1"/>
    <col min="10768" max="10768" width="12.85546875" style="23" bestFit="1" customWidth="1"/>
    <col min="10769" max="10769" width="9.140625" style="23"/>
    <col min="10770" max="10770" width="11.5703125" style="23" bestFit="1" customWidth="1"/>
    <col min="10771" max="10998" width="9.140625" style="23"/>
    <col min="10999" max="10999" width="34.5703125" style="23" customWidth="1"/>
    <col min="11000" max="11000" width="11.140625" style="23" customWidth="1"/>
    <col min="11001" max="11001" width="0.85546875" style="23" customWidth="1"/>
    <col min="11002" max="11002" width="17.42578125" style="23" customWidth="1"/>
    <col min="11003" max="11003" width="0.85546875" style="23" customWidth="1"/>
    <col min="11004" max="11004" width="14.28515625" style="23" bestFit="1" customWidth="1"/>
    <col min="11005" max="11005" width="0.85546875" style="23" customWidth="1"/>
    <col min="11006" max="11006" width="17.42578125" style="23" customWidth="1"/>
    <col min="11007" max="11007" width="0.85546875" style="23" customWidth="1"/>
    <col min="11008" max="11008" width="15.85546875" style="23" customWidth="1"/>
    <col min="11009" max="11009" width="0.85546875" style="23" customWidth="1"/>
    <col min="11010" max="11010" width="13.85546875" style="23" customWidth="1"/>
    <col min="11011" max="11011" width="0.85546875" style="23" customWidth="1"/>
    <col min="11012" max="11012" width="21" style="23" bestFit="1" customWidth="1"/>
    <col min="11013" max="11013" width="0.85546875" style="23" customWidth="1"/>
    <col min="11014" max="11014" width="21" style="23" customWidth="1"/>
    <col min="11015" max="11015" width="0.85546875" style="23" customWidth="1"/>
    <col min="11016" max="11016" width="20" style="23" customWidth="1"/>
    <col min="11017" max="11017" width="0.85546875" style="23" customWidth="1"/>
    <col min="11018" max="11018" width="15.85546875" style="23" customWidth="1"/>
    <col min="11019" max="11019" width="1" style="23" customWidth="1"/>
    <col min="11020" max="11020" width="15.5703125" style="23" customWidth="1"/>
    <col min="11021" max="11021" width="1" style="23" customWidth="1"/>
    <col min="11022" max="11022" width="14.140625" style="23" customWidth="1"/>
    <col min="11023" max="11023" width="14.42578125" style="23" bestFit="1" customWidth="1"/>
    <col min="11024" max="11024" width="12.85546875" style="23" bestFit="1" customWidth="1"/>
    <col min="11025" max="11025" width="9.140625" style="23"/>
    <col min="11026" max="11026" width="11.5703125" style="23" bestFit="1" customWidth="1"/>
    <col min="11027" max="11254" width="9.140625" style="23"/>
    <col min="11255" max="11255" width="34.5703125" style="23" customWidth="1"/>
    <col min="11256" max="11256" width="11.140625" style="23" customWidth="1"/>
    <col min="11257" max="11257" width="0.85546875" style="23" customWidth="1"/>
    <col min="11258" max="11258" width="17.42578125" style="23" customWidth="1"/>
    <col min="11259" max="11259" width="0.85546875" style="23" customWidth="1"/>
    <col min="11260" max="11260" width="14.28515625" style="23" bestFit="1" customWidth="1"/>
    <col min="11261" max="11261" width="0.85546875" style="23" customWidth="1"/>
    <col min="11262" max="11262" width="17.42578125" style="23" customWidth="1"/>
    <col min="11263" max="11263" width="0.85546875" style="23" customWidth="1"/>
    <col min="11264" max="11264" width="15.85546875" style="23" customWidth="1"/>
    <col min="11265" max="11265" width="0.85546875" style="23" customWidth="1"/>
    <col min="11266" max="11266" width="13.85546875" style="23" customWidth="1"/>
    <col min="11267" max="11267" width="0.85546875" style="23" customWidth="1"/>
    <col min="11268" max="11268" width="21" style="23" bestFit="1" customWidth="1"/>
    <col min="11269" max="11269" width="0.85546875" style="23" customWidth="1"/>
    <col min="11270" max="11270" width="21" style="23" customWidth="1"/>
    <col min="11271" max="11271" width="0.85546875" style="23" customWidth="1"/>
    <col min="11272" max="11272" width="20" style="23" customWidth="1"/>
    <col min="11273" max="11273" width="0.85546875" style="23" customWidth="1"/>
    <col min="11274" max="11274" width="15.85546875" style="23" customWidth="1"/>
    <col min="11275" max="11275" width="1" style="23" customWidth="1"/>
    <col min="11276" max="11276" width="15.5703125" style="23" customWidth="1"/>
    <col min="11277" max="11277" width="1" style="23" customWidth="1"/>
    <col min="11278" max="11278" width="14.140625" style="23" customWidth="1"/>
    <col min="11279" max="11279" width="14.42578125" style="23" bestFit="1" customWidth="1"/>
    <col min="11280" max="11280" width="12.85546875" style="23" bestFit="1" customWidth="1"/>
    <col min="11281" max="11281" width="9.140625" style="23"/>
    <col min="11282" max="11282" width="11.5703125" style="23" bestFit="1" customWidth="1"/>
    <col min="11283" max="11510" width="9.140625" style="23"/>
    <col min="11511" max="11511" width="34.5703125" style="23" customWidth="1"/>
    <col min="11512" max="11512" width="11.140625" style="23" customWidth="1"/>
    <col min="11513" max="11513" width="0.85546875" style="23" customWidth="1"/>
    <col min="11514" max="11514" width="17.42578125" style="23" customWidth="1"/>
    <col min="11515" max="11515" width="0.85546875" style="23" customWidth="1"/>
    <col min="11516" max="11516" width="14.28515625" style="23" bestFit="1" customWidth="1"/>
    <col min="11517" max="11517" width="0.85546875" style="23" customWidth="1"/>
    <col min="11518" max="11518" width="17.42578125" style="23" customWidth="1"/>
    <col min="11519" max="11519" width="0.85546875" style="23" customWidth="1"/>
    <col min="11520" max="11520" width="15.85546875" style="23" customWidth="1"/>
    <col min="11521" max="11521" width="0.85546875" style="23" customWidth="1"/>
    <col min="11522" max="11522" width="13.85546875" style="23" customWidth="1"/>
    <col min="11523" max="11523" width="0.85546875" style="23" customWidth="1"/>
    <col min="11524" max="11524" width="21" style="23" bestFit="1" customWidth="1"/>
    <col min="11525" max="11525" width="0.85546875" style="23" customWidth="1"/>
    <col min="11526" max="11526" width="21" style="23" customWidth="1"/>
    <col min="11527" max="11527" width="0.85546875" style="23" customWidth="1"/>
    <col min="11528" max="11528" width="20" style="23" customWidth="1"/>
    <col min="11529" max="11529" width="0.85546875" style="23" customWidth="1"/>
    <col min="11530" max="11530" width="15.85546875" style="23" customWidth="1"/>
    <col min="11531" max="11531" width="1" style="23" customWidth="1"/>
    <col min="11532" max="11532" width="15.5703125" style="23" customWidth="1"/>
    <col min="11533" max="11533" width="1" style="23" customWidth="1"/>
    <col min="11534" max="11534" width="14.140625" style="23" customWidth="1"/>
    <col min="11535" max="11535" width="14.42578125" style="23" bestFit="1" customWidth="1"/>
    <col min="11536" max="11536" width="12.85546875" style="23" bestFit="1" customWidth="1"/>
    <col min="11537" max="11537" width="9.140625" style="23"/>
    <col min="11538" max="11538" width="11.5703125" style="23" bestFit="1" customWidth="1"/>
    <col min="11539" max="11766" width="9.140625" style="23"/>
    <col min="11767" max="11767" width="34.5703125" style="23" customWidth="1"/>
    <col min="11768" max="11768" width="11.140625" style="23" customWidth="1"/>
    <col min="11769" max="11769" width="0.85546875" style="23" customWidth="1"/>
    <col min="11770" max="11770" width="17.42578125" style="23" customWidth="1"/>
    <col min="11771" max="11771" width="0.85546875" style="23" customWidth="1"/>
    <col min="11772" max="11772" width="14.28515625" style="23" bestFit="1" customWidth="1"/>
    <col min="11773" max="11773" width="0.85546875" style="23" customWidth="1"/>
    <col min="11774" max="11774" width="17.42578125" style="23" customWidth="1"/>
    <col min="11775" max="11775" width="0.85546875" style="23" customWidth="1"/>
    <col min="11776" max="11776" width="15.85546875" style="23" customWidth="1"/>
    <col min="11777" max="11777" width="0.85546875" style="23" customWidth="1"/>
    <col min="11778" max="11778" width="13.85546875" style="23" customWidth="1"/>
    <col min="11779" max="11779" width="0.85546875" style="23" customWidth="1"/>
    <col min="11780" max="11780" width="21" style="23" bestFit="1" customWidth="1"/>
    <col min="11781" max="11781" width="0.85546875" style="23" customWidth="1"/>
    <col min="11782" max="11782" width="21" style="23" customWidth="1"/>
    <col min="11783" max="11783" width="0.85546875" style="23" customWidth="1"/>
    <col min="11784" max="11784" width="20" style="23" customWidth="1"/>
    <col min="11785" max="11785" width="0.85546875" style="23" customWidth="1"/>
    <col min="11786" max="11786" width="15.85546875" style="23" customWidth="1"/>
    <col min="11787" max="11787" width="1" style="23" customWidth="1"/>
    <col min="11788" max="11788" width="15.5703125" style="23" customWidth="1"/>
    <col min="11789" max="11789" width="1" style="23" customWidth="1"/>
    <col min="11790" max="11790" width="14.140625" style="23" customWidth="1"/>
    <col min="11791" max="11791" width="14.42578125" style="23" bestFit="1" customWidth="1"/>
    <col min="11792" max="11792" width="12.85546875" style="23" bestFit="1" customWidth="1"/>
    <col min="11793" max="11793" width="9.140625" style="23"/>
    <col min="11794" max="11794" width="11.5703125" style="23" bestFit="1" customWidth="1"/>
    <col min="11795" max="12022" width="9.140625" style="23"/>
    <col min="12023" max="12023" width="34.5703125" style="23" customWidth="1"/>
    <col min="12024" max="12024" width="11.140625" style="23" customWidth="1"/>
    <col min="12025" max="12025" width="0.85546875" style="23" customWidth="1"/>
    <col min="12026" max="12026" width="17.42578125" style="23" customWidth="1"/>
    <col min="12027" max="12027" width="0.85546875" style="23" customWidth="1"/>
    <col min="12028" max="12028" width="14.28515625" style="23" bestFit="1" customWidth="1"/>
    <col min="12029" max="12029" width="0.85546875" style="23" customWidth="1"/>
    <col min="12030" max="12030" width="17.42578125" style="23" customWidth="1"/>
    <col min="12031" max="12031" width="0.85546875" style="23" customWidth="1"/>
    <col min="12032" max="12032" width="15.85546875" style="23" customWidth="1"/>
    <col min="12033" max="12033" width="0.85546875" style="23" customWidth="1"/>
    <col min="12034" max="12034" width="13.85546875" style="23" customWidth="1"/>
    <col min="12035" max="12035" width="0.85546875" style="23" customWidth="1"/>
    <col min="12036" max="12036" width="21" style="23" bestFit="1" customWidth="1"/>
    <col min="12037" max="12037" width="0.85546875" style="23" customWidth="1"/>
    <col min="12038" max="12038" width="21" style="23" customWidth="1"/>
    <col min="12039" max="12039" width="0.85546875" style="23" customWidth="1"/>
    <col min="12040" max="12040" width="20" style="23" customWidth="1"/>
    <col min="12041" max="12041" width="0.85546875" style="23" customWidth="1"/>
    <col min="12042" max="12042" width="15.85546875" style="23" customWidth="1"/>
    <col min="12043" max="12043" width="1" style="23" customWidth="1"/>
    <col min="12044" max="12044" width="15.5703125" style="23" customWidth="1"/>
    <col min="12045" max="12045" width="1" style="23" customWidth="1"/>
    <col min="12046" max="12046" width="14.140625" style="23" customWidth="1"/>
    <col min="12047" max="12047" width="14.42578125" style="23" bestFit="1" customWidth="1"/>
    <col min="12048" max="12048" width="12.85546875" style="23" bestFit="1" customWidth="1"/>
    <col min="12049" max="12049" width="9.140625" style="23"/>
    <col min="12050" max="12050" width="11.5703125" style="23" bestFit="1" customWidth="1"/>
    <col min="12051" max="12278" width="9.140625" style="23"/>
    <col min="12279" max="12279" width="34.5703125" style="23" customWidth="1"/>
    <col min="12280" max="12280" width="11.140625" style="23" customWidth="1"/>
    <col min="12281" max="12281" width="0.85546875" style="23" customWidth="1"/>
    <col min="12282" max="12282" width="17.42578125" style="23" customWidth="1"/>
    <col min="12283" max="12283" width="0.85546875" style="23" customWidth="1"/>
    <col min="12284" max="12284" width="14.28515625" style="23" bestFit="1" customWidth="1"/>
    <col min="12285" max="12285" width="0.85546875" style="23" customWidth="1"/>
    <col min="12286" max="12286" width="17.42578125" style="23" customWidth="1"/>
    <col min="12287" max="12287" width="0.85546875" style="23" customWidth="1"/>
    <col min="12288" max="12288" width="15.85546875" style="23" customWidth="1"/>
    <col min="12289" max="12289" width="0.85546875" style="23" customWidth="1"/>
    <col min="12290" max="12290" width="13.85546875" style="23" customWidth="1"/>
    <col min="12291" max="12291" width="0.85546875" style="23" customWidth="1"/>
    <col min="12292" max="12292" width="21" style="23" bestFit="1" customWidth="1"/>
    <col min="12293" max="12293" width="0.85546875" style="23" customWidth="1"/>
    <col min="12294" max="12294" width="21" style="23" customWidth="1"/>
    <col min="12295" max="12295" width="0.85546875" style="23" customWidth="1"/>
    <col min="12296" max="12296" width="20" style="23" customWidth="1"/>
    <col min="12297" max="12297" width="0.85546875" style="23" customWidth="1"/>
    <col min="12298" max="12298" width="15.85546875" style="23" customWidth="1"/>
    <col min="12299" max="12299" width="1" style="23" customWidth="1"/>
    <col min="12300" max="12300" width="15.5703125" style="23" customWidth="1"/>
    <col min="12301" max="12301" width="1" style="23" customWidth="1"/>
    <col min="12302" max="12302" width="14.140625" style="23" customWidth="1"/>
    <col min="12303" max="12303" width="14.42578125" style="23" bestFit="1" customWidth="1"/>
    <col min="12304" max="12304" width="12.85546875" style="23" bestFit="1" customWidth="1"/>
    <col min="12305" max="12305" width="9.140625" style="23"/>
    <col min="12306" max="12306" width="11.5703125" style="23" bestFit="1" customWidth="1"/>
    <col min="12307" max="12534" width="9.140625" style="23"/>
    <col min="12535" max="12535" width="34.5703125" style="23" customWidth="1"/>
    <col min="12536" max="12536" width="11.140625" style="23" customWidth="1"/>
    <col min="12537" max="12537" width="0.85546875" style="23" customWidth="1"/>
    <col min="12538" max="12538" width="17.42578125" style="23" customWidth="1"/>
    <col min="12539" max="12539" width="0.85546875" style="23" customWidth="1"/>
    <col min="12540" max="12540" width="14.28515625" style="23" bestFit="1" customWidth="1"/>
    <col min="12541" max="12541" width="0.85546875" style="23" customWidth="1"/>
    <col min="12542" max="12542" width="17.42578125" style="23" customWidth="1"/>
    <col min="12543" max="12543" width="0.85546875" style="23" customWidth="1"/>
    <col min="12544" max="12544" width="15.85546875" style="23" customWidth="1"/>
    <col min="12545" max="12545" width="0.85546875" style="23" customWidth="1"/>
    <col min="12546" max="12546" width="13.85546875" style="23" customWidth="1"/>
    <col min="12547" max="12547" width="0.85546875" style="23" customWidth="1"/>
    <col min="12548" max="12548" width="21" style="23" bestFit="1" customWidth="1"/>
    <col min="12549" max="12549" width="0.85546875" style="23" customWidth="1"/>
    <col min="12550" max="12550" width="21" style="23" customWidth="1"/>
    <col min="12551" max="12551" width="0.85546875" style="23" customWidth="1"/>
    <col min="12552" max="12552" width="20" style="23" customWidth="1"/>
    <col min="12553" max="12553" width="0.85546875" style="23" customWidth="1"/>
    <col min="12554" max="12554" width="15.85546875" style="23" customWidth="1"/>
    <col min="12555" max="12555" width="1" style="23" customWidth="1"/>
    <col min="12556" max="12556" width="15.5703125" style="23" customWidth="1"/>
    <col min="12557" max="12557" width="1" style="23" customWidth="1"/>
    <col min="12558" max="12558" width="14.140625" style="23" customWidth="1"/>
    <col min="12559" max="12559" width="14.42578125" style="23" bestFit="1" customWidth="1"/>
    <col min="12560" max="12560" width="12.85546875" style="23" bestFit="1" customWidth="1"/>
    <col min="12561" max="12561" width="9.140625" style="23"/>
    <col min="12562" max="12562" width="11.5703125" style="23" bestFit="1" customWidth="1"/>
    <col min="12563" max="12790" width="9.140625" style="23"/>
    <col min="12791" max="12791" width="34.5703125" style="23" customWidth="1"/>
    <col min="12792" max="12792" width="11.140625" style="23" customWidth="1"/>
    <col min="12793" max="12793" width="0.85546875" style="23" customWidth="1"/>
    <col min="12794" max="12794" width="17.42578125" style="23" customWidth="1"/>
    <col min="12795" max="12795" width="0.85546875" style="23" customWidth="1"/>
    <col min="12796" max="12796" width="14.28515625" style="23" bestFit="1" customWidth="1"/>
    <col min="12797" max="12797" width="0.85546875" style="23" customWidth="1"/>
    <col min="12798" max="12798" width="17.42578125" style="23" customWidth="1"/>
    <col min="12799" max="12799" width="0.85546875" style="23" customWidth="1"/>
    <col min="12800" max="12800" width="15.85546875" style="23" customWidth="1"/>
    <col min="12801" max="12801" width="0.85546875" style="23" customWidth="1"/>
    <col min="12802" max="12802" width="13.85546875" style="23" customWidth="1"/>
    <col min="12803" max="12803" width="0.85546875" style="23" customWidth="1"/>
    <col min="12804" max="12804" width="21" style="23" bestFit="1" customWidth="1"/>
    <col min="12805" max="12805" width="0.85546875" style="23" customWidth="1"/>
    <col min="12806" max="12806" width="21" style="23" customWidth="1"/>
    <col min="12807" max="12807" width="0.85546875" style="23" customWidth="1"/>
    <col min="12808" max="12808" width="20" style="23" customWidth="1"/>
    <col min="12809" max="12809" width="0.85546875" style="23" customWidth="1"/>
    <col min="12810" max="12810" width="15.85546875" style="23" customWidth="1"/>
    <col min="12811" max="12811" width="1" style="23" customWidth="1"/>
    <col min="12812" max="12812" width="15.5703125" style="23" customWidth="1"/>
    <col min="12813" max="12813" width="1" style="23" customWidth="1"/>
    <col min="12814" max="12814" width="14.140625" style="23" customWidth="1"/>
    <col min="12815" max="12815" width="14.42578125" style="23" bestFit="1" customWidth="1"/>
    <col min="12816" max="12816" width="12.85546875" style="23" bestFit="1" customWidth="1"/>
    <col min="12817" max="12817" width="9.140625" style="23"/>
    <col min="12818" max="12818" width="11.5703125" style="23" bestFit="1" customWidth="1"/>
    <col min="12819" max="13046" width="9.140625" style="23"/>
    <col min="13047" max="13047" width="34.5703125" style="23" customWidth="1"/>
    <col min="13048" max="13048" width="11.140625" style="23" customWidth="1"/>
    <col min="13049" max="13049" width="0.85546875" style="23" customWidth="1"/>
    <col min="13050" max="13050" width="17.42578125" style="23" customWidth="1"/>
    <col min="13051" max="13051" width="0.85546875" style="23" customWidth="1"/>
    <col min="13052" max="13052" width="14.28515625" style="23" bestFit="1" customWidth="1"/>
    <col min="13053" max="13053" width="0.85546875" style="23" customWidth="1"/>
    <col min="13054" max="13054" width="17.42578125" style="23" customWidth="1"/>
    <col min="13055" max="13055" width="0.85546875" style="23" customWidth="1"/>
    <col min="13056" max="13056" width="15.85546875" style="23" customWidth="1"/>
    <col min="13057" max="13057" width="0.85546875" style="23" customWidth="1"/>
    <col min="13058" max="13058" width="13.85546875" style="23" customWidth="1"/>
    <col min="13059" max="13059" width="0.85546875" style="23" customWidth="1"/>
    <col min="13060" max="13060" width="21" style="23" bestFit="1" customWidth="1"/>
    <col min="13061" max="13061" width="0.85546875" style="23" customWidth="1"/>
    <col min="13062" max="13062" width="21" style="23" customWidth="1"/>
    <col min="13063" max="13063" width="0.85546875" style="23" customWidth="1"/>
    <col min="13064" max="13064" width="20" style="23" customWidth="1"/>
    <col min="13065" max="13065" width="0.85546875" style="23" customWidth="1"/>
    <col min="13066" max="13066" width="15.85546875" style="23" customWidth="1"/>
    <col min="13067" max="13067" width="1" style="23" customWidth="1"/>
    <col min="13068" max="13068" width="15.5703125" style="23" customWidth="1"/>
    <col min="13069" max="13069" width="1" style="23" customWidth="1"/>
    <col min="13070" max="13070" width="14.140625" style="23" customWidth="1"/>
    <col min="13071" max="13071" width="14.42578125" style="23" bestFit="1" customWidth="1"/>
    <col min="13072" max="13072" width="12.85546875" style="23" bestFit="1" customWidth="1"/>
    <col min="13073" max="13073" width="9.140625" style="23"/>
    <col min="13074" max="13074" width="11.5703125" style="23" bestFit="1" customWidth="1"/>
    <col min="13075" max="13302" width="9.140625" style="23"/>
    <col min="13303" max="13303" width="34.5703125" style="23" customWidth="1"/>
    <col min="13304" max="13304" width="11.140625" style="23" customWidth="1"/>
    <col min="13305" max="13305" width="0.85546875" style="23" customWidth="1"/>
    <col min="13306" max="13306" width="17.42578125" style="23" customWidth="1"/>
    <col min="13307" max="13307" width="0.85546875" style="23" customWidth="1"/>
    <col min="13308" max="13308" width="14.28515625" style="23" bestFit="1" customWidth="1"/>
    <col min="13309" max="13309" width="0.85546875" style="23" customWidth="1"/>
    <col min="13310" max="13310" width="17.42578125" style="23" customWidth="1"/>
    <col min="13311" max="13311" width="0.85546875" style="23" customWidth="1"/>
    <col min="13312" max="13312" width="15.85546875" style="23" customWidth="1"/>
    <col min="13313" max="13313" width="0.85546875" style="23" customWidth="1"/>
    <col min="13314" max="13314" width="13.85546875" style="23" customWidth="1"/>
    <col min="13315" max="13315" width="0.85546875" style="23" customWidth="1"/>
    <col min="13316" max="13316" width="21" style="23" bestFit="1" customWidth="1"/>
    <col min="13317" max="13317" width="0.85546875" style="23" customWidth="1"/>
    <col min="13318" max="13318" width="21" style="23" customWidth="1"/>
    <col min="13319" max="13319" width="0.85546875" style="23" customWidth="1"/>
    <col min="13320" max="13320" width="20" style="23" customWidth="1"/>
    <col min="13321" max="13321" width="0.85546875" style="23" customWidth="1"/>
    <col min="13322" max="13322" width="15.85546875" style="23" customWidth="1"/>
    <col min="13323" max="13323" width="1" style="23" customWidth="1"/>
    <col min="13324" max="13324" width="15.5703125" style="23" customWidth="1"/>
    <col min="13325" max="13325" width="1" style="23" customWidth="1"/>
    <col min="13326" max="13326" width="14.140625" style="23" customWidth="1"/>
    <col min="13327" max="13327" width="14.42578125" style="23" bestFit="1" customWidth="1"/>
    <col min="13328" max="13328" width="12.85546875" style="23" bestFit="1" customWidth="1"/>
    <col min="13329" max="13329" width="9.140625" style="23"/>
    <col min="13330" max="13330" width="11.5703125" style="23" bestFit="1" customWidth="1"/>
    <col min="13331" max="13558" width="9.140625" style="23"/>
    <col min="13559" max="13559" width="34.5703125" style="23" customWidth="1"/>
    <col min="13560" max="13560" width="11.140625" style="23" customWidth="1"/>
    <col min="13561" max="13561" width="0.85546875" style="23" customWidth="1"/>
    <col min="13562" max="13562" width="17.42578125" style="23" customWidth="1"/>
    <col min="13563" max="13563" width="0.85546875" style="23" customWidth="1"/>
    <col min="13564" max="13564" width="14.28515625" style="23" bestFit="1" customWidth="1"/>
    <col min="13565" max="13565" width="0.85546875" style="23" customWidth="1"/>
    <col min="13566" max="13566" width="17.42578125" style="23" customWidth="1"/>
    <col min="13567" max="13567" width="0.85546875" style="23" customWidth="1"/>
    <col min="13568" max="13568" width="15.85546875" style="23" customWidth="1"/>
    <col min="13569" max="13569" width="0.85546875" style="23" customWidth="1"/>
    <col min="13570" max="13570" width="13.85546875" style="23" customWidth="1"/>
    <col min="13571" max="13571" width="0.85546875" style="23" customWidth="1"/>
    <col min="13572" max="13572" width="21" style="23" bestFit="1" customWidth="1"/>
    <col min="13573" max="13573" width="0.85546875" style="23" customWidth="1"/>
    <col min="13574" max="13574" width="21" style="23" customWidth="1"/>
    <col min="13575" max="13575" width="0.85546875" style="23" customWidth="1"/>
    <col min="13576" max="13576" width="20" style="23" customWidth="1"/>
    <col min="13577" max="13577" width="0.85546875" style="23" customWidth="1"/>
    <col min="13578" max="13578" width="15.85546875" style="23" customWidth="1"/>
    <col min="13579" max="13579" width="1" style="23" customWidth="1"/>
    <col min="13580" max="13580" width="15.5703125" style="23" customWidth="1"/>
    <col min="13581" max="13581" width="1" style="23" customWidth="1"/>
    <col min="13582" max="13582" width="14.140625" style="23" customWidth="1"/>
    <col min="13583" max="13583" width="14.42578125" style="23" bestFit="1" customWidth="1"/>
    <col min="13584" max="13584" width="12.85546875" style="23" bestFit="1" customWidth="1"/>
    <col min="13585" max="13585" width="9.140625" style="23"/>
    <col min="13586" max="13586" width="11.5703125" style="23" bestFit="1" customWidth="1"/>
    <col min="13587" max="13814" width="9.140625" style="23"/>
    <col min="13815" max="13815" width="34.5703125" style="23" customWidth="1"/>
    <col min="13816" max="13816" width="11.140625" style="23" customWidth="1"/>
    <col min="13817" max="13817" width="0.85546875" style="23" customWidth="1"/>
    <col min="13818" max="13818" width="17.42578125" style="23" customWidth="1"/>
    <col min="13819" max="13819" width="0.85546875" style="23" customWidth="1"/>
    <col min="13820" max="13820" width="14.28515625" style="23" bestFit="1" customWidth="1"/>
    <col min="13821" max="13821" width="0.85546875" style="23" customWidth="1"/>
    <col min="13822" max="13822" width="17.42578125" style="23" customWidth="1"/>
    <col min="13823" max="13823" width="0.85546875" style="23" customWidth="1"/>
    <col min="13824" max="13824" width="15.85546875" style="23" customWidth="1"/>
    <col min="13825" max="13825" width="0.85546875" style="23" customWidth="1"/>
    <col min="13826" max="13826" width="13.85546875" style="23" customWidth="1"/>
    <col min="13827" max="13827" width="0.85546875" style="23" customWidth="1"/>
    <col min="13828" max="13828" width="21" style="23" bestFit="1" customWidth="1"/>
    <col min="13829" max="13829" width="0.85546875" style="23" customWidth="1"/>
    <col min="13830" max="13830" width="21" style="23" customWidth="1"/>
    <col min="13831" max="13831" width="0.85546875" style="23" customWidth="1"/>
    <col min="13832" max="13832" width="20" style="23" customWidth="1"/>
    <col min="13833" max="13833" width="0.85546875" style="23" customWidth="1"/>
    <col min="13834" max="13834" width="15.85546875" style="23" customWidth="1"/>
    <col min="13835" max="13835" width="1" style="23" customWidth="1"/>
    <col min="13836" max="13836" width="15.5703125" style="23" customWidth="1"/>
    <col min="13837" max="13837" width="1" style="23" customWidth="1"/>
    <col min="13838" max="13838" width="14.140625" style="23" customWidth="1"/>
    <col min="13839" max="13839" width="14.42578125" style="23" bestFit="1" customWidth="1"/>
    <col min="13840" max="13840" width="12.85546875" style="23" bestFit="1" customWidth="1"/>
    <col min="13841" max="13841" width="9.140625" style="23"/>
    <col min="13842" max="13842" width="11.5703125" style="23" bestFit="1" customWidth="1"/>
    <col min="13843" max="14070" width="9.140625" style="23"/>
    <col min="14071" max="14071" width="34.5703125" style="23" customWidth="1"/>
    <col min="14072" max="14072" width="11.140625" style="23" customWidth="1"/>
    <col min="14073" max="14073" width="0.85546875" style="23" customWidth="1"/>
    <col min="14074" max="14074" width="17.42578125" style="23" customWidth="1"/>
    <col min="14075" max="14075" width="0.85546875" style="23" customWidth="1"/>
    <col min="14076" max="14076" width="14.28515625" style="23" bestFit="1" customWidth="1"/>
    <col min="14077" max="14077" width="0.85546875" style="23" customWidth="1"/>
    <col min="14078" max="14078" width="17.42578125" style="23" customWidth="1"/>
    <col min="14079" max="14079" width="0.85546875" style="23" customWidth="1"/>
    <col min="14080" max="14080" width="15.85546875" style="23" customWidth="1"/>
    <col min="14081" max="14081" width="0.85546875" style="23" customWidth="1"/>
    <col min="14082" max="14082" width="13.85546875" style="23" customWidth="1"/>
    <col min="14083" max="14083" width="0.85546875" style="23" customWidth="1"/>
    <col min="14084" max="14084" width="21" style="23" bestFit="1" customWidth="1"/>
    <col min="14085" max="14085" width="0.85546875" style="23" customWidth="1"/>
    <col min="14086" max="14086" width="21" style="23" customWidth="1"/>
    <col min="14087" max="14087" width="0.85546875" style="23" customWidth="1"/>
    <col min="14088" max="14088" width="20" style="23" customWidth="1"/>
    <col min="14089" max="14089" width="0.85546875" style="23" customWidth="1"/>
    <col min="14090" max="14090" width="15.85546875" style="23" customWidth="1"/>
    <col min="14091" max="14091" width="1" style="23" customWidth="1"/>
    <col min="14092" max="14092" width="15.5703125" style="23" customWidth="1"/>
    <col min="14093" max="14093" width="1" style="23" customWidth="1"/>
    <col min="14094" max="14094" width="14.140625" style="23" customWidth="1"/>
    <col min="14095" max="14095" width="14.42578125" style="23" bestFit="1" customWidth="1"/>
    <col min="14096" max="14096" width="12.85546875" style="23" bestFit="1" customWidth="1"/>
    <col min="14097" max="14097" width="9.140625" style="23"/>
    <col min="14098" max="14098" width="11.5703125" style="23" bestFit="1" customWidth="1"/>
    <col min="14099" max="14326" width="9.140625" style="23"/>
    <col min="14327" max="14327" width="34.5703125" style="23" customWidth="1"/>
    <col min="14328" max="14328" width="11.140625" style="23" customWidth="1"/>
    <col min="14329" max="14329" width="0.85546875" style="23" customWidth="1"/>
    <col min="14330" max="14330" width="17.42578125" style="23" customWidth="1"/>
    <col min="14331" max="14331" width="0.85546875" style="23" customWidth="1"/>
    <col min="14332" max="14332" width="14.28515625" style="23" bestFit="1" customWidth="1"/>
    <col min="14333" max="14333" width="0.85546875" style="23" customWidth="1"/>
    <col min="14334" max="14334" width="17.42578125" style="23" customWidth="1"/>
    <col min="14335" max="14335" width="0.85546875" style="23" customWidth="1"/>
    <col min="14336" max="14336" width="15.85546875" style="23" customWidth="1"/>
    <col min="14337" max="14337" width="0.85546875" style="23" customWidth="1"/>
    <col min="14338" max="14338" width="13.85546875" style="23" customWidth="1"/>
    <col min="14339" max="14339" width="0.85546875" style="23" customWidth="1"/>
    <col min="14340" max="14340" width="21" style="23" bestFit="1" customWidth="1"/>
    <col min="14341" max="14341" width="0.85546875" style="23" customWidth="1"/>
    <col min="14342" max="14342" width="21" style="23" customWidth="1"/>
    <col min="14343" max="14343" width="0.85546875" style="23" customWidth="1"/>
    <col min="14344" max="14344" width="20" style="23" customWidth="1"/>
    <col min="14345" max="14345" width="0.85546875" style="23" customWidth="1"/>
    <col min="14346" max="14346" width="15.85546875" style="23" customWidth="1"/>
    <col min="14347" max="14347" width="1" style="23" customWidth="1"/>
    <col min="14348" max="14348" width="15.5703125" style="23" customWidth="1"/>
    <col min="14349" max="14349" width="1" style="23" customWidth="1"/>
    <col min="14350" max="14350" width="14.140625" style="23" customWidth="1"/>
    <col min="14351" max="14351" width="14.42578125" style="23" bestFit="1" customWidth="1"/>
    <col min="14352" max="14352" width="12.85546875" style="23" bestFit="1" customWidth="1"/>
    <col min="14353" max="14353" width="9.140625" style="23"/>
    <col min="14354" max="14354" width="11.5703125" style="23" bestFit="1" customWidth="1"/>
    <col min="14355" max="14582" width="9.140625" style="23"/>
    <col min="14583" max="14583" width="34.5703125" style="23" customWidth="1"/>
    <col min="14584" max="14584" width="11.140625" style="23" customWidth="1"/>
    <col min="14585" max="14585" width="0.85546875" style="23" customWidth="1"/>
    <col min="14586" max="14586" width="17.42578125" style="23" customWidth="1"/>
    <col min="14587" max="14587" width="0.85546875" style="23" customWidth="1"/>
    <col min="14588" max="14588" width="14.28515625" style="23" bestFit="1" customWidth="1"/>
    <col min="14589" max="14589" width="0.85546875" style="23" customWidth="1"/>
    <col min="14590" max="14590" width="17.42578125" style="23" customWidth="1"/>
    <col min="14591" max="14591" width="0.85546875" style="23" customWidth="1"/>
    <col min="14592" max="14592" width="15.85546875" style="23" customWidth="1"/>
    <col min="14593" max="14593" width="0.85546875" style="23" customWidth="1"/>
    <col min="14594" max="14594" width="13.85546875" style="23" customWidth="1"/>
    <col min="14595" max="14595" width="0.85546875" style="23" customWidth="1"/>
    <col min="14596" max="14596" width="21" style="23" bestFit="1" customWidth="1"/>
    <col min="14597" max="14597" width="0.85546875" style="23" customWidth="1"/>
    <col min="14598" max="14598" width="21" style="23" customWidth="1"/>
    <col min="14599" max="14599" width="0.85546875" style="23" customWidth="1"/>
    <col min="14600" max="14600" width="20" style="23" customWidth="1"/>
    <col min="14601" max="14601" width="0.85546875" style="23" customWidth="1"/>
    <col min="14602" max="14602" width="15.85546875" style="23" customWidth="1"/>
    <col min="14603" max="14603" width="1" style="23" customWidth="1"/>
    <col min="14604" max="14604" width="15.5703125" style="23" customWidth="1"/>
    <col min="14605" max="14605" width="1" style="23" customWidth="1"/>
    <col min="14606" max="14606" width="14.140625" style="23" customWidth="1"/>
    <col min="14607" max="14607" width="14.42578125" style="23" bestFit="1" customWidth="1"/>
    <col min="14608" max="14608" width="12.85546875" style="23" bestFit="1" customWidth="1"/>
    <col min="14609" max="14609" width="9.140625" style="23"/>
    <col min="14610" max="14610" width="11.5703125" style="23" bestFit="1" customWidth="1"/>
    <col min="14611" max="14838" width="9.140625" style="23"/>
    <col min="14839" max="14839" width="34.5703125" style="23" customWidth="1"/>
    <col min="14840" max="14840" width="11.140625" style="23" customWidth="1"/>
    <col min="14841" max="14841" width="0.85546875" style="23" customWidth="1"/>
    <col min="14842" max="14842" width="17.42578125" style="23" customWidth="1"/>
    <col min="14843" max="14843" width="0.85546875" style="23" customWidth="1"/>
    <col min="14844" max="14844" width="14.28515625" style="23" bestFit="1" customWidth="1"/>
    <col min="14845" max="14845" width="0.85546875" style="23" customWidth="1"/>
    <col min="14846" max="14846" width="17.42578125" style="23" customWidth="1"/>
    <col min="14847" max="14847" width="0.85546875" style="23" customWidth="1"/>
    <col min="14848" max="14848" width="15.85546875" style="23" customWidth="1"/>
    <col min="14849" max="14849" width="0.85546875" style="23" customWidth="1"/>
    <col min="14850" max="14850" width="13.85546875" style="23" customWidth="1"/>
    <col min="14851" max="14851" width="0.85546875" style="23" customWidth="1"/>
    <col min="14852" max="14852" width="21" style="23" bestFit="1" customWidth="1"/>
    <col min="14853" max="14853" width="0.85546875" style="23" customWidth="1"/>
    <col min="14854" max="14854" width="21" style="23" customWidth="1"/>
    <col min="14855" max="14855" width="0.85546875" style="23" customWidth="1"/>
    <col min="14856" max="14856" width="20" style="23" customWidth="1"/>
    <col min="14857" max="14857" width="0.85546875" style="23" customWidth="1"/>
    <col min="14858" max="14858" width="15.85546875" style="23" customWidth="1"/>
    <col min="14859" max="14859" width="1" style="23" customWidth="1"/>
    <col min="14860" max="14860" width="15.5703125" style="23" customWidth="1"/>
    <col min="14861" max="14861" width="1" style="23" customWidth="1"/>
    <col min="14862" max="14862" width="14.140625" style="23" customWidth="1"/>
    <col min="14863" max="14863" width="14.42578125" style="23" bestFit="1" customWidth="1"/>
    <col min="14864" max="14864" width="12.85546875" style="23" bestFit="1" customWidth="1"/>
    <col min="14865" max="14865" width="9.140625" style="23"/>
    <col min="14866" max="14866" width="11.5703125" style="23" bestFit="1" customWidth="1"/>
    <col min="14867" max="15094" width="9.140625" style="23"/>
    <col min="15095" max="15095" width="34.5703125" style="23" customWidth="1"/>
    <col min="15096" max="15096" width="11.140625" style="23" customWidth="1"/>
    <col min="15097" max="15097" width="0.85546875" style="23" customWidth="1"/>
    <col min="15098" max="15098" width="17.42578125" style="23" customWidth="1"/>
    <col min="15099" max="15099" width="0.85546875" style="23" customWidth="1"/>
    <col min="15100" max="15100" width="14.28515625" style="23" bestFit="1" customWidth="1"/>
    <col min="15101" max="15101" width="0.85546875" style="23" customWidth="1"/>
    <col min="15102" max="15102" width="17.42578125" style="23" customWidth="1"/>
    <col min="15103" max="15103" width="0.85546875" style="23" customWidth="1"/>
    <col min="15104" max="15104" width="15.85546875" style="23" customWidth="1"/>
    <col min="15105" max="15105" width="0.85546875" style="23" customWidth="1"/>
    <col min="15106" max="15106" width="13.85546875" style="23" customWidth="1"/>
    <col min="15107" max="15107" width="0.85546875" style="23" customWidth="1"/>
    <col min="15108" max="15108" width="21" style="23" bestFit="1" customWidth="1"/>
    <col min="15109" max="15109" width="0.85546875" style="23" customWidth="1"/>
    <col min="15110" max="15110" width="21" style="23" customWidth="1"/>
    <col min="15111" max="15111" width="0.85546875" style="23" customWidth="1"/>
    <col min="15112" max="15112" width="20" style="23" customWidth="1"/>
    <col min="15113" max="15113" width="0.85546875" style="23" customWidth="1"/>
    <col min="15114" max="15114" width="15.85546875" style="23" customWidth="1"/>
    <col min="15115" max="15115" width="1" style="23" customWidth="1"/>
    <col min="15116" max="15116" width="15.5703125" style="23" customWidth="1"/>
    <col min="15117" max="15117" width="1" style="23" customWidth="1"/>
    <col min="15118" max="15118" width="14.140625" style="23" customWidth="1"/>
    <col min="15119" max="15119" width="14.42578125" style="23" bestFit="1" customWidth="1"/>
    <col min="15120" max="15120" width="12.85546875" style="23" bestFit="1" customWidth="1"/>
    <col min="15121" max="15121" width="9.140625" style="23"/>
    <col min="15122" max="15122" width="11.5703125" style="23" bestFit="1" customWidth="1"/>
    <col min="15123" max="15350" width="9.140625" style="23"/>
    <col min="15351" max="15351" width="34.5703125" style="23" customWidth="1"/>
    <col min="15352" max="15352" width="11.140625" style="23" customWidth="1"/>
    <col min="15353" max="15353" width="0.85546875" style="23" customWidth="1"/>
    <col min="15354" max="15354" width="17.42578125" style="23" customWidth="1"/>
    <col min="15355" max="15355" width="0.85546875" style="23" customWidth="1"/>
    <col min="15356" max="15356" width="14.28515625" style="23" bestFit="1" customWidth="1"/>
    <col min="15357" max="15357" width="0.85546875" style="23" customWidth="1"/>
    <col min="15358" max="15358" width="17.42578125" style="23" customWidth="1"/>
    <col min="15359" max="15359" width="0.85546875" style="23" customWidth="1"/>
    <col min="15360" max="15360" width="15.85546875" style="23" customWidth="1"/>
    <col min="15361" max="15361" width="0.85546875" style="23" customWidth="1"/>
    <col min="15362" max="15362" width="13.85546875" style="23" customWidth="1"/>
    <col min="15363" max="15363" width="0.85546875" style="23" customWidth="1"/>
    <col min="15364" max="15364" width="21" style="23" bestFit="1" customWidth="1"/>
    <col min="15365" max="15365" width="0.85546875" style="23" customWidth="1"/>
    <col min="15366" max="15366" width="21" style="23" customWidth="1"/>
    <col min="15367" max="15367" width="0.85546875" style="23" customWidth="1"/>
    <col min="15368" max="15368" width="20" style="23" customWidth="1"/>
    <col min="15369" max="15369" width="0.85546875" style="23" customWidth="1"/>
    <col min="15370" max="15370" width="15.85546875" style="23" customWidth="1"/>
    <col min="15371" max="15371" width="1" style="23" customWidth="1"/>
    <col min="15372" max="15372" width="15.5703125" style="23" customWidth="1"/>
    <col min="15373" max="15373" width="1" style="23" customWidth="1"/>
    <col min="15374" max="15374" width="14.140625" style="23" customWidth="1"/>
    <col min="15375" max="15375" width="14.42578125" style="23" bestFit="1" customWidth="1"/>
    <col min="15376" max="15376" width="12.85546875" style="23" bestFit="1" customWidth="1"/>
    <col min="15377" max="15377" width="9.140625" style="23"/>
    <col min="15378" max="15378" width="11.5703125" style="23" bestFit="1" customWidth="1"/>
    <col min="15379" max="15606" width="9.140625" style="23"/>
    <col min="15607" max="15607" width="34.5703125" style="23" customWidth="1"/>
    <col min="15608" max="15608" width="11.140625" style="23" customWidth="1"/>
    <col min="15609" max="15609" width="0.85546875" style="23" customWidth="1"/>
    <col min="15610" max="15610" width="17.42578125" style="23" customWidth="1"/>
    <col min="15611" max="15611" width="0.85546875" style="23" customWidth="1"/>
    <col min="15612" max="15612" width="14.28515625" style="23" bestFit="1" customWidth="1"/>
    <col min="15613" max="15613" width="0.85546875" style="23" customWidth="1"/>
    <col min="15614" max="15614" width="17.42578125" style="23" customWidth="1"/>
    <col min="15615" max="15615" width="0.85546875" style="23" customWidth="1"/>
    <col min="15616" max="15616" width="15.85546875" style="23" customWidth="1"/>
    <col min="15617" max="15617" width="0.85546875" style="23" customWidth="1"/>
    <col min="15618" max="15618" width="13.85546875" style="23" customWidth="1"/>
    <col min="15619" max="15619" width="0.85546875" style="23" customWidth="1"/>
    <col min="15620" max="15620" width="21" style="23" bestFit="1" customWidth="1"/>
    <col min="15621" max="15621" width="0.85546875" style="23" customWidth="1"/>
    <col min="15622" max="15622" width="21" style="23" customWidth="1"/>
    <col min="15623" max="15623" width="0.85546875" style="23" customWidth="1"/>
    <col min="15624" max="15624" width="20" style="23" customWidth="1"/>
    <col min="15625" max="15625" width="0.85546875" style="23" customWidth="1"/>
    <col min="15626" max="15626" width="15.85546875" style="23" customWidth="1"/>
    <col min="15627" max="15627" width="1" style="23" customWidth="1"/>
    <col min="15628" max="15628" width="15.5703125" style="23" customWidth="1"/>
    <col min="15629" max="15629" width="1" style="23" customWidth="1"/>
    <col min="15630" max="15630" width="14.140625" style="23" customWidth="1"/>
    <col min="15631" max="15631" width="14.42578125" style="23" bestFit="1" customWidth="1"/>
    <col min="15632" max="15632" width="12.85546875" style="23" bestFit="1" customWidth="1"/>
    <col min="15633" max="15633" width="9.140625" style="23"/>
    <col min="15634" max="15634" width="11.5703125" style="23" bestFit="1" customWidth="1"/>
    <col min="15635" max="15862" width="9.140625" style="23"/>
    <col min="15863" max="15863" width="34.5703125" style="23" customWidth="1"/>
    <col min="15864" max="15864" width="11.140625" style="23" customWidth="1"/>
    <col min="15865" max="15865" width="0.85546875" style="23" customWidth="1"/>
    <col min="15866" max="15866" width="17.42578125" style="23" customWidth="1"/>
    <col min="15867" max="15867" width="0.85546875" style="23" customWidth="1"/>
    <col min="15868" max="15868" width="14.28515625" style="23" bestFit="1" customWidth="1"/>
    <col min="15869" max="15869" width="0.85546875" style="23" customWidth="1"/>
    <col min="15870" max="15870" width="17.42578125" style="23" customWidth="1"/>
    <col min="15871" max="15871" width="0.85546875" style="23" customWidth="1"/>
    <col min="15872" max="15872" width="15.85546875" style="23" customWidth="1"/>
    <col min="15873" max="15873" width="0.85546875" style="23" customWidth="1"/>
    <col min="15874" max="15874" width="13.85546875" style="23" customWidth="1"/>
    <col min="15875" max="15875" width="0.85546875" style="23" customWidth="1"/>
    <col min="15876" max="15876" width="21" style="23" bestFit="1" customWidth="1"/>
    <col min="15877" max="15877" width="0.85546875" style="23" customWidth="1"/>
    <col min="15878" max="15878" width="21" style="23" customWidth="1"/>
    <col min="15879" max="15879" width="0.85546875" style="23" customWidth="1"/>
    <col min="15880" max="15880" width="20" style="23" customWidth="1"/>
    <col min="15881" max="15881" width="0.85546875" style="23" customWidth="1"/>
    <col min="15882" max="15882" width="15.85546875" style="23" customWidth="1"/>
    <col min="15883" max="15883" width="1" style="23" customWidth="1"/>
    <col min="15884" max="15884" width="15.5703125" style="23" customWidth="1"/>
    <col min="15885" max="15885" width="1" style="23" customWidth="1"/>
    <col min="15886" max="15886" width="14.140625" style="23" customWidth="1"/>
    <col min="15887" max="15887" width="14.42578125" style="23" bestFit="1" customWidth="1"/>
    <col min="15888" max="15888" width="12.85546875" style="23" bestFit="1" customWidth="1"/>
    <col min="15889" max="15889" width="9.140625" style="23"/>
    <col min="15890" max="15890" width="11.5703125" style="23" bestFit="1" customWidth="1"/>
    <col min="15891" max="16118" width="9.140625" style="23"/>
    <col min="16119" max="16119" width="34.5703125" style="23" customWidth="1"/>
    <col min="16120" max="16120" width="11.140625" style="23" customWidth="1"/>
    <col min="16121" max="16121" width="0.85546875" style="23" customWidth="1"/>
    <col min="16122" max="16122" width="17.42578125" style="23" customWidth="1"/>
    <col min="16123" max="16123" width="0.85546875" style="23" customWidth="1"/>
    <col min="16124" max="16124" width="14.28515625" style="23" bestFit="1" customWidth="1"/>
    <col min="16125" max="16125" width="0.85546875" style="23" customWidth="1"/>
    <col min="16126" max="16126" width="17.42578125" style="23" customWidth="1"/>
    <col min="16127" max="16127" width="0.85546875" style="23" customWidth="1"/>
    <col min="16128" max="16128" width="15.85546875" style="23" customWidth="1"/>
    <col min="16129" max="16129" width="0.85546875" style="23" customWidth="1"/>
    <col min="16130" max="16130" width="13.85546875" style="23" customWidth="1"/>
    <col min="16131" max="16131" width="0.85546875" style="23" customWidth="1"/>
    <col min="16132" max="16132" width="21" style="23" bestFit="1" customWidth="1"/>
    <col min="16133" max="16133" width="0.85546875" style="23" customWidth="1"/>
    <col min="16134" max="16134" width="21" style="23" customWidth="1"/>
    <col min="16135" max="16135" width="0.85546875" style="23" customWidth="1"/>
    <col min="16136" max="16136" width="20" style="23" customWidth="1"/>
    <col min="16137" max="16137" width="0.85546875" style="23" customWidth="1"/>
    <col min="16138" max="16138" width="15.85546875" style="23" customWidth="1"/>
    <col min="16139" max="16139" width="1" style="23" customWidth="1"/>
    <col min="16140" max="16140" width="15.5703125" style="23" customWidth="1"/>
    <col min="16141" max="16141" width="1" style="23" customWidth="1"/>
    <col min="16142" max="16142" width="14.140625" style="23" customWidth="1"/>
    <col min="16143" max="16143" width="14.42578125" style="23" bestFit="1" customWidth="1"/>
    <col min="16144" max="16144" width="12.85546875" style="23" bestFit="1" customWidth="1"/>
    <col min="16145" max="16145" width="9.140625" style="23"/>
    <col min="16146" max="16146" width="11.5703125" style="23" bestFit="1" customWidth="1"/>
    <col min="16147" max="16384" width="9.140625" style="23"/>
  </cols>
  <sheetData>
    <row r="1" spans="1:26">
      <c r="A1" s="70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</row>
    <row r="2" spans="1:26">
      <c r="A2" s="70" t="s">
        <v>128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>
      <c r="A3" s="70" t="s">
        <v>285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147" t="s">
        <v>144</v>
      </c>
    </row>
    <row r="4" spans="1:26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147" t="s">
        <v>145</v>
      </c>
    </row>
    <row r="5" spans="1:26" s="207" customFormat="1">
      <c r="A5" s="206"/>
      <c r="B5" s="206"/>
      <c r="C5" s="206"/>
      <c r="D5" s="373" t="s">
        <v>1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</row>
    <row r="6" spans="1:26" s="25" customFormat="1">
      <c r="B6" s="206"/>
      <c r="C6" s="206"/>
      <c r="D6" s="373" t="s">
        <v>2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</row>
    <row r="7" spans="1:26" s="25" customFormat="1">
      <c r="A7" s="209"/>
      <c r="B7" s="310"/>
      <c r="C7" s="209"/>
      <c r="D7" s="373" t="s">
        <v>127</v>
      </c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206"/>
      <c r="X7" s="70"/>
      <c r="Y7" s="70"/>
      <c r="Z7" s="70"/>
    </row>
    <row r="8" spans="1:26" s="25" customFormat="1" ht="21" customHeight="1">
      <c r="A8" s="209"/>
      <c r="B8" s="310"/>
      <c r="C8" s="209"/>
      <c r="D8" s="209"/>
      <c r="E8" s="209"/>
      <c r="F8" s="209"/>
      <c r="G8" s="209"/>
      <c r="H8" s="209"/>
      <c r="I8" s="209"/>
      <c r="M8" s="209"/>
      <c r="N8" s="223" t="s">
        <v>156</v>
      </c>
      <c r="O8" s="223"/>
      <c r="P8" s="375" t="s">
        <v>156</v>
      </c>
      <c r="Q8" s="375"/>
      <c r="R8" s="375"/>
      <c r="S8" s="375"/>
      <c r="T8" s="375"/>
      <c r="U8" s="224"/>
      <c r="V8" s="224"/>
      <c r="W8" s="206"/>
      <c r="X8" s="70"/>
      <c r="Y8" s="70"/>
      <c r="Z8" s="70"/>
    </row>
    <row r="9" spans="1:26" s="25" customFormat="1" ht="21" customHeight="1">
      <c r="A9" s="209"/>
      <c r="B9" s="310"/>
      <c r="C9" s="209"/>
      <c r="D9" s="211" t="s">
        <v>178</v>
      </c>
      <c r="E9" s="211"/>
      <c r="F9" s="211"/>
      <c r="G9" s="209"/>
      <c r="H9" s="209"/>
      <c r="I9" s="209"/>
      <c r="J9" s="374" t="s">
        <v>30</v>
      </c>
      <c r="K9" s="374"/>
      <c r="L9" s="374"/>
      <c r="M9" s="209"/>
      <c r="N9" s="225"/>
      <c r="O9" s="225"/>
      <c r="P9" s="372" t="s">
        <v>248</v>
      </c>
      <c r="Q9" s="372"/>
      <c r="R9" s="372"/>
      <c r="S9" s="215"/>
      <c r="T9" s="371" t="s">
        <v>311</v>
      </c>
      <c r="U9" s="215"/>
      <c r="V9" s="211"/>
      <c r="W9" s="206"/>
      <c r="X9" s="211"/>
      <c r="Y9" s="215"/>
      <c r="Z9" s="214" t="s">
        <v>90</v>
      </c>
    </row>
    <row r="10" spans="1:26" s="25" customFormat="1" ht="21" customHeight="1">
      <c r="A10" s="26"/>
      <c r="B10" s="26"/>
      <c r="C10" s="26"/>
      <c r="D10" s="215" t="s">
        <v>179</v>
      </c>
      <c r="E10" s="211"/>
      <c r="F10" s="211" t="s">
        <v>180</v>
      </c>
      <c r="G10" s="27"/>
      <c r="H10" s="212"/>
      <c r="I10" s="27"/>
      <c r="J10" s="215" t="s">
        <v>182</v>
      </c>
      <c r="K10" s="216"/>
      <c r="L10" s="215"/>
      <c r="M10" s="27"/>
      <c r="N10" s="212"/>
      <c r="O10" s="27"/>
      <c r="P10" s="27" t="s">
        <v>291</v>
      </c>
      <c r="Q10" s="27"/>
      <c r="R10" s="371" t="s">
        <v>173</v>
      </c>
      <c r="S10" s="215"/>
      <c r="T10" s="371"/>
      <c r="U10" s="215"/>
      <c r="V10" s="211"/>
      <c r="W10" s="27"/>
      <c r="X10" s="211" t="s">
        <v>174</v>
      </c>
      <c r="Y10" s="215"/>
      <c r="Z10" s="214" t="s">
        <v>175</v>
      </c>
    </row>
    <row r="11" spans="1:26" s="25" customFormat="1">
      <c r="A11" s="26"/>
      <c r="B11" s="217" t="s">
        <v>4</v>
      </c>
      <c r="C11" s="26"/>
      <c r="D11" s="218" t="s">
        <v>181</v>
      </c>
      <c r="E11" s="211"/>
      <c r="F11" s="218" t="s">
        <v>181</v>
      </c>
      <c r="G11" s="27"/>
      <c r="H11" s="217" t="s">
        <v>125</v>
      </c>
      <c r="I11" s="27"/>
      <c r="J11" s="218" t="s">
        <v>183</v>
      </c>
      <c r="K11" s="215"/>
      <c r="L11" s="218" t="s">
        <v>31</v>
      </c>
      <c r="M11" s="27"/>
      <c r="N11" s="217" t="s">
        <v>126</v>
      </c>
      <c r="O11" s="27"/>
      <c r="P11" s="217" t="s">
        <v>310</v>
      </c>
      <c r="Q11" s="27"/>
      <c r="R11" s="372"/>
      <c r="S11" s="211"/>
      <c r="T11" s="372"/>
      <c r="U11" s="211"/>
      <c r="V11" s="218" t="s">
        <v>90</v>
      </c>
      <c r="W11" s="27"/>
      <c r="X11" s="218" t="s">
        <v>176</v>
      </c>
      <c r="Y11" s="211"/>
      <c r="Z11" s="219" t="s">
        <v>177</v>
      </c>
    </row>
    <row r="12" spans="1:26">
      <c r="A12" s="22"/>
      <c r="D12" s="226"/>
      <c r="E12" s="226"/>
      <c r="F12" s="226"/>
      <c r="G12" s="227"/>
      <c r="H12" s="227"/>
      <c r="I12" s="227"/>
      <c r="J12" s="227"/>
      <c r="K12" s="227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8"/>
      <c r="W12" s="226"/>
      <c r="X12" s="227"/>
      <c r="Y12" s="227"/>
      <c r="Z12" s="226"/>
    </row>
    <row r="13" spans="1:26">
      <c r="A13" s="26" t="s">
        <v>184</v>
      </c>
      <c r="D13" s="54">
        <v>169598067.59999999</v>
      </c>
      <c r="E13" s="54"/>
      <c r="F13" s="54">
        <v>142273285.93000001</v>
      </c>
      <c r="G13" s="54"/>
      <c r="H13" s="155">
        <v>0</v>
      </c>
      <c r="I13" s="54"/>
      <c r="J13" s="54">
        <v>6201957.1500000004</v>
      </c>
      <c r="K13" s="54"/>
      <c r="L13" s="54">
        <v>14576915.58</v>
      </c>
      <c r="M13" s="54"/>
      <c r="N13" s="54">
        <v>0</v>
      </c>
      <c r="O13" s="54"/>
      <c r="P13" s="54">
        <v>0</v>
      </c>
      <c r="Q13" s="54">
        <v>0</v>
      </c>
      <c r="R13" s="54">
        <v>1688852.46</v>
      </c>
      <c r="S13" s="54"/>
      <c r="T13" s="73">
        <v>1688852.46</v>
      </c>
      <c r="U13" s="54"/>
      <c r="V13" s="55">
        <v>334339078.71999991</v>
      </c>
      <c r="W13" s="54"/>
      <c r="X13" s="73">
        <v>180446.87</v>
      </c>
      <c r="Y13" s="13"/>
      <c r="Z13" s="55">
        <v>334519525.58999991</v>
      </c>
    </row>
    <row r="14" spans="1:26" ht="21.75" customHeight="1">
      <c r="A14" s="22" t="s">
        <v>271</v>
      </c>
      <c r="D14" s="68"/>
      <c r="E14" s="68"/>
      <c r="F14" s="68"/>
      <c r="G14" s="69"/>
      <c r="H14" s="69"/>
      <c r="I14" s="69"/>
      <c r="J14" s="68"/>
      <c r="K14" s="69"/>
      <c r="L14" s="68"/>
      <c r="M14" s="68"/>
      <c r="N14" s="68"/>
      <c r="O14" s="68"/>
      <c r="P14" s="54"/>
      <c r="Q14" s="68"/>
      <c r="R14" s="68"/>
      <c r="S14" s="68"/>
      <c r="T14" s="73"/>
      <c r="U14" s="167"/>
      <c r="V14" s="256"/>
      <c r="W14" s="68"/>
      <c r="X14" s="69"/>
      <c r="Y14" s="69"/>
      <c r="Z14" s="167"/>
    </row>
    <row r="15" spans="1:26" ht="21.75" customHeight="1">
      <c r="A15" s="164" t="s">
        <v>165</v>
      </c>
      <c r="D15" s="165">
        <v>0</v>
      </c>
      <c r="E15" s="68"/>
      <c r="F15" s="165">
        <v>0</v>
      </c>
      <c r="G15" s="69"/>
      <c r="H15" s="69">
        <v>0</v>
      </c>
      <c r="I15" s="69"/>
      <c r="J15" s="165">
        <v>0</v>
      </c>
      <c r="K15" s="69"/>
      <c r="L15" s="165">
        <v>35970214.990000047</v>
      </c>
      <c r="M15" s="68"/>
      <c r="N15" s="68">
        <v>0</v>
      </c>
      <c r="O15" s="68"/>
      <c r="P15" s="54">
        <v>0</v>
      </c>
      <c r="Q15" s="68"/>
      <c r="R15" s="165">
        <v>-240346.38000000024</v>
      </c>
      <c r="S15" s="68"/>
      <c r="T15" s="54">
        <v>-240346.38000000024</v>
      </c>
      <c r="U15" s="167"/>
      <c r="V15" s="55">
        <v>35729868.610000044</v>
      </c>
      <c r="W15" s="68"/>
      <c r="X15" s="69">
        <v>-19908.400000000001</v>
      </c>
      <c r="Y15" s="69"/>
      <c r="Z15" s="55">
        <v>35709960.210000046</v>
      </c>
    </row>
    <row r="16" spans="1:26" ht="21.75" customHeight="1">
      <c r="A16" s="164" t="s">
        <v>155</v>
      </c>
      <c r="B16" s="340">
        <v>24</v>
      </c>
      <c r="D16" s="165">
        <v>0</v>
      </c>
      <c r="E16" s="165"/>
      <c r="F16" s="165">
        <v>0</v>
      </c>
      <c r="G16" s="165"/>
      <c r="H16" s="165">
        <v>0</v>
      </c>
      <c r="I16" s="165"/>
      <c r="J16" s="165">
        <v>1407248.97</v>
      </c>
      <c r="K16" s="165"/>
      <c r="L16" s="165">
        <v>-1407248.97</v>
      </c>
      <c r="M16" s="165"/>
      <c r="N16" s="15">
        <v>0</v>
      </c>
      <c r="O16" s="165"/>
      <c r="P16" s="54">
        <v>0</v>
      </c>
      <c r="Q16" s="165"/>
      <c r="R16" s="165">
        <v>0</v>
      </c>
      <c r="S16" s="165"/>
      <c r="T16" s="73">
        <v>0</v>
      </c>
      <c r="U16" s="54"/>
      <c r="V16" s="55">
        <v>0</v>
      </c>
      <c r="W16" s="13"/>
      <c r="X16" s="165">
        <v>0</v>
      </c>
      <c r="Y16" s="165"/>
      <c r="Z16" s="55">
        <v>0</v>
      </c>
    </row>
    <row r="17" spans="1:26" s="25" customFormat="1" ht="21.75" customHeight="1" thickBot="1">
      <c r="A17" s="26" t="s">
        <v>283</v>
      </c>
      <c r="D17" s="166">
        <v>169598067.59999999</v>
      </c>
      <c r="E17" s="167"/>
      <c r="F17" s="166">
        <v>142273285.93000001</v>
      </c>
      <c r="G17" s="168"/>
      <c r="H17" s="166">
        <v>0</v>
      </c>
      <c r="I17" s="168"/>
      <c r="J17" s="166">
        <v>7609206.1200000001</v>
      </c>
      <c r="K17" s="168"/>
      <c r="L17" s="166">
        <v>49139881.600000046</v>
      </c>
      <c r="M17" s="167"/>
      <c r="N17" s="166">
        <v>0</v>
      </c>
      <c r="O17" s="167"/>
      <c r="P17" s="166">
        <v>0</v>
      </c>
      <c r="Q17" s="167"/>
      <c r="R17" s="166">
        <v>1448506.0799999996</v>
      </c>
      <c r="S17" s="167"/>
      <c r="T17" s="166">
        <v>1448506.0799999996</v>
      </c>
      <c r="U17" s="167"/>
      <c r="V17" s="166">
        <v>370068947.32999992</v>
      </c>
      <c r="W17" s="167"/>
      <c r="X17" s="166">
        <v>160538.47</v>
      </c>
      <c r="Y17" s="168"/>
      <c r="Z17" s="166">
        <v>370229485.79999995</v>
      </c>
    </row>
    <row r="18" spans="1:26" ht="21.75" thickTop="1">
      <c r="A18" s="164"/>
      <c r="D18" s="68"/>
      <c r="E18" s="68"/>
      <c r="F18" s="68"/>
      <c r="G18" s="69"/>
      <c r="H18" s="69"/>
      <c r="I18" s="69"/>
      <c r="J18" s="68"/>
      <c r="K18" s="69"/>
      <c r="L18" s="68"/>
      <c r="M18" s="68"/>
      <c r="N18" s="68"/>
      <c r="O18" s="68"/>
      <c r="P18" s="68"/>
      <c r="Q18" s="68"/>
      <c r="R18" s="68"/>
      <c r="S18" s="68"/>
      <c r="T18" s="67"/>
      <c r="U18" s="68"/>
      <c r="V18" s="13"/>
      <c r="W18" s="68"/>
      <c r="X18" s="69"/>
      <c r="Y18" s="69"/>
      <c r="Z18" s="13"/>
    </row>
    <row r="19" spans="1:26" s="26" customFormat="1">
      <c r="A19" s="26" t="s">
        <v>185</v>
      </c>
      <c r="D19" s="54">
        <v>141740412.19999999</v>
      </c>
      <c r="E19" s="73"/>
      <c r="F19" s="54">
        <v>33218201.329999998</v>
      </c>
      <c r="G19" s="73"/>
      <c r="H19" s="73">
        <v>0</v>
      </c>
      <c r="I19" s="73"/>
      <c r="J19" s="54">
        <v>5063313.21</v>
      </c>
      <c r="K19" s="73"/>
      <c r="L19" s="54">
        <v>31569768.02</v>
      </c>
      <c r="M19" s="54"/>
      <c r="N19" s="73">
        <v>0</v>
      </c>
      <c r="O19" s="73"/>
      <c r="P19" s="165">
        <v>0</v>
      </c>
      <c r="Q19" s="54"/>
      <c r="R19" s="54">
        <v>396050.74</v>
      </c>
      <c r="S19" s="73"/>
      <c r="T19" s="73">
        <v>396050.74</v>
      </c>
      <c r="U19" s="73">
        <v>792101.48</v>
      </c>
      <c r="V19" s="55">
        <v>211987745.5</v>
      </c>
      <c r="W19" s="73"/>
      <c r="X19" s="73">
        <v>600</v>
      </c>
      <c r="Y19" s="55"/>
      <c r="Z19" s="54">
        <v>211988345.5</v>
      </c>
    </row>
    <row r="20" spans="1:26">
      <c r="A20" s="22" t="s">
        <v>271</v>
      </c>
      <c r="D20" s="67"/>
      <c r="E20" s="67"/>
      <c r="F20" s="67"/>
      <c r="G20" s="165"/>
      <c r="H20" s="165"/>
      <c r="I20" s="165"/>
      <c r="J20" s="67"/>
      <c r="K20" s="165"/>
      <c r="L20" s="67"/>
      <c r="M20" s="165"/>
      <c r="N20" s="13"/>
      <c r="O20" s="165"/>
      <c r="P20" s="165"/>
      <c r="Q20" s="165"/>
      <c r="R20" s="67"/>
      <c r="S20" s="165"/>
      <c r="T20" s="73"/>
      <c r="U20" s="165"/>
      <c r="V20" s="55"/>
      <c r="W20" s="13"/>
      <c r="X20" s="165"/>
      <c r="Y20" s="165"/>
      <c r="Z20" s="54"/>
    </row>
    <row r="21" spans="1:26">
      <c r="A21" s="153" t="s">
        <v>231</v>
      </c>
      <c r="B21" s="340">
        <v>22</v>
      </c>
      <c r="D21" s="67">
        <v>27857655.399999999</v>
      </c>
      <c r="E21" s="67"/>
      <c r="F21" s="67">
        <v>109055084.59999999</v>
      </c>
      <c r="G21" s="165"/>
      <c r="H21" s="165"/>
      <c r="I21" s="165"/>
      <c r="J21" s="67">
        <v>0</v>
      </c>
      <c r="K21" s="165"/>
      <c r="L21" s="67">
        <v>0</v>
      </c>
      <c r="M21" s="165"/>
      <c r="N21" s="13"/>
      <c r="O21" s="165"/>
      <c r="P21" s="165">
        <v>0</v>
      </c>
      <c r="Q21" s="165"/>
      <c r="R21" s="67">
        <v>0</v>
      </c>
      <c r="S21" s="165"/>
      <c r="T21" s="73">
        <v>0</v>
      </c>
      <c r="U21" s="165"/>
      <c r="V21" s="55">
        <v>136912740</v>
      </c>
      <c r="W21" s="13"/>
      <c r="X21" s="165">
        <v>0</v>
      </c>
      <c r="Y21" s="165"/>
      <c r="Z21" s="54">
        <v>136912740</v>
      </c>
    </row>
    <row r="22" spans="1:26">
      <c r="A22" s="153" t="s">
        <v>240</v>
      </c>
      <c r="D22" s="67">
        <v>0</v>
      </c>
      <c r="E22" s="67"/>
      <c r="F22" s="67">
        <v>0</v>
      </c>
      <c r="G22" s="165"/>
      <c r="H22" s="165"/>
      <c r="I22" s="165"/>
      <c r="J22" s="67">
        <v>0</v>
      </c>
      <c r="K22" s="165"/>
      <c r="L22" s="165">
        <v>-4675411.53</v>
      </c>
      <c r="M22" s="165">
        <v>0</v>
      </c>
      <c r="N22" s="165">
        <v>0</v>
      </c>
      <c r="O22" s="165">
        <v>0</v>
      </c>
      <c r="P22" s="165">
        <v>0</v>
      </c>
      <c r="Q22" s="165">
        <v>0</v>
      </c>
      <c r="R22" s="165">
        <v>0</v>
      </c>
      <c r="S22" s="165"/>
      <c r="T22" s="73">
        <v>0</v>
      </c>
      <c r="U22" s="165"/>
      <c r="V22" s="55">
        <v>-4675411.53</v>
      </c>
      <c r="W22" s="13"/>
      <c r="X22" s="165">
        <v>0</v>
      </c>
      <c r="Y22" s="165"/>
      <c r="Z22" s="54">
        <v>-4675411.53</v>
      </c>
    </row>
    <row r="23" spans="1:26">
      <c r="A23" s="153" t="s">
        <v>293</v>
      </c>
      <c r="D23" s="67">
        <v>0</v>
      </c>
      <c r="E23" s="67"/>
      <c r="F23" s="67">
        <v>0</v>
      </c>
      <c r="G23" s="165"/>
      <c r="H23" s="165"/>
      <c r="I23" s="165"/>
      <c r="J23" s="67">
        <v>0</v>
      </c>
      <c r="K23" s="165"/>
      <c r="L23" s="165">
        <v>-543813.38</v>
      </c>
      <c r="M23" s="165">
        <v>0</v>
      </c>
      <c r="N23" s="165">
        <v>0</v>
      </c>
      <c r="O23" s="165">
        <v>0</v>
      </c>
      <c r="P23" s="165">
        <v>543813.38</v>
      </c>
      <c r="Q23" s="165">
        <v>0</v>
      </c>
      <c r="R23" s="165">
        <v>0</v>
      </c>
      <c r="S23" s="165"/>
      <c r="T23" s="73">
        <v>543813.38</v>
      </c>
      <c r="U23" s="165"/>
      <c r="V23" s="55">
        <v>0</v>
      </c>
      <c r="W23" s="13"/>
      <c r="X23" s="165">
        <v>0</v>
      </c>
      <c r="Y23" s="165"/>
      <c r="Z23" s="54">
        <v>0</v>
      </c>
    </row>
    <row r="24" spans="1:26">
      <c r="A24" s="164" t="s">
        <v>266</v>
      </c>
      <c r="D24" s="165">
        <v>0</v>
      </c>
      <c r="E24" s="165"/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-2202445.1899999646</v>
      </c>
      <c r="M24" s="165">
        <v>0</v>
      </c>
      <c r="N24" s="165">
        <v>0</v>
      </c>
      <c r="O24" s="165">
        <v>0</v>
      </c>
      <c r="P24" s="165">
        <v>-543813.38</v>
      </c>
      <c r="Q24" s="165">
        <v>0</v>
      </c>
      <c r="R24" s="165">
        <v>1321285.17</v>
      </c>
      <c r="S24" s="165"/>
      <c r="T24" s="73">
        <v>777471.78999999992</v>
      </c>
      <c r="U24" s="165"/>
      <c r="V24" s="55">
        <v>-1424973.3999999645</v>
      </c>
      <c r="W24" s="13"/>
      <c r="X24" s="165">
        <v>-57704.36</v>
      </c>
      <c r="Y24" s="165"/>
      <c r="Z24" s="54">
        <v>-1482677.7599999646</v>
      </c>
    </row>
    <row r="25" spans="1:26">
      <c r="A25" s="164" t="s">
        <v>226</v>
      </c>
      <c r="D25" s="165"/>
      <c r="E25" s="165"/>
      <c r="F25" s="165"/>
      <c r="G25" s="165"/>
      <c r="H25" s="165"/>
      <c r="I25" s="165"/>
      <c r="J25" s="165"/>
      <c r="K25" s="165"/>
      <c r="L25" s="165" t="s">
        <v>234</v>
      </c>
      <c r="M25" s="165"/>
      <c r="N25" s="165"/>
      <c r="O25" s="165"/>
      <c r="P25" s="165"/>
      <c r="Q25" s="165"/>
      <c r="R25" s="165"/>
      <c r="S25" s="165"/>
      <c r="T25" s="73"/>
      <c r="U25" s="165"/>
      <c r="V25" s="55"/>
      <c r="W25" s="13"/>
      <c r="X25" s="165"/>
      <c r="Y25" s="165"/>
      <c r="Z25" s="54"/>
    </row>
    <row r="26" spans="1:26">
      <c r="A26" s="164" t="s">
        <v>227</v>
      </c>
      <c r="C26" s="22"/>
      <c r="D26" s="165">
        <v>0</v>
      </c>
      <c r="E26" s="67"/>
      <c r="F26" s="165">
        <v>0</v>
      </c>
      <c r="G26" s="67"/>
      <c r="H26" s="67">
        <v>0</v>
      </c>
      <c r="I26" s="67"/>
      <c r="J26" s="165">
        <v>0</v>
      </c>
      <c r="K26" s="67"/>
      <c r="L26" s="165">
        <v>0</v>
      </c>
      <c r="M26" s="165"/>
      <c r="N26" s="165">
        <v>0</v>
      </c>
      <c r="O26" s="165"/>
      <c r="P26" s="165">
        <v>0</v>
      </c>
      <c r="Q26" s="165"/>
      <c r="R26" s="165">
        <v>0</v>
      </c>
      <c r="S26" s="165"/>
      <c r="T26" s="73">
        <v>0</v>
      </c>
      <c r="U26" s="165"/>
      <c r="V26" s="55">
        <v>0</v>
      </c>
      <c r="W26" s="165"/>
      <c r="X26" s="13">
        <v>244750</v>
      </c>
      <c r="Y26" s="231"/>
      <c r="Z26" s="54">
        <v>244750</v>
      </c>
    </row>
    <row r="27" spans="1:26">
      <c r="A27" s="164" t="s">
        <v>155</v>
      </c>
      <c r="B27" s="340">
        <v>24</v>
      </c>
      <c r="D27" s="165">
        <v>0</v>
      </c>
      <c r="E27" s="165"/>
      <c r="F27" s="165">
        <v>0</v>
      </c>
      <c r="G27" s="165"/>
      <c r="H27" s="165">
        <v>0</v>
      </c>
      <c r="I27" s="165"/>
      <c r="J27" s="165">
        <v>691706.56</v>
      </c>
      <c r="K27" s="165"/>
      <c r="L27" s="165">
        <v>-691706.56</v>
      </c>
      <c r="M27" s="165"/>
      <c r="N27" s="15">
        <v>0</v>
      </c>
      <c r="O27" s="165"/>
      <c r="P27" s="165">
        <v>0</v>
      </c>
      <c r="Q27" s="165"/>
      <c r="R27" s="165">
        <v>0</v>
      </c>
      <c r="S27" s="165"/>
      <c r="T27" s="73">
        <v>0</v>
      </c>
      <c r="U27" s="165"/>
      <c r="V27" s="55">
        <v>0</v>
      </c>
      <c r="W27" s="13"/>
      <c r="X27" s="165">
        <v>0</v>
      </c>
      <c r="Y27" s="165"/>
      <c r="Z27" s="54">
        <v>0</v>
      </c>
    </row>
    <row r="28" spans="1:26" s="25" customFormat="1" ht="21.75" thickBot="1">
      <c r="A28" s="26" t="s">
        <v>284</v>
      </c>
      <c r="D28" s="191">
        <v>169598067.59999999</v>
      </c>
      <c r="E28" s="73"/>
      <c r="F28" s="191">
        <v>142273285.93000001</v>
      </c>
      <c r="G28" s="54"/>
      <c r="H28" s="191">
        <v>0</v>
      </c>
      <c r="I28" s="54"/>
      <c r="J28" s="191">
        <v>5755019.7699999996</v>
      </c>
      <c r="K28" s="54"/>
      <c r="L28" s="191">
        <v>23456391.359999999</v>
      </c>
      <c r="M28" s="54"/>
      <c r="N28" s="191">
        <v>0</v>
      </c>
      <c r="O28" s="54"/>
      <c r="P28" s="309">
        <v>0</v>
      </c>
      <c r="Q28" s="54"/>
      <c r="R28" s="191">
        <v>1717335.91</v>
      </c>
      <c r="S28" s="54"/>
      <c r="T28" s="191">
        <v>1717335.91</v>
      </c>
      <c r="U28" s="54"/>
      <c r="V28" s="191">
        <v>342800100.56999999</v>
      </c>
      <c r="W28" s="55"/>
      <c r="X28" s="191">
        <v>187645.64</v>
      </c>
      <c r="Y28" s="54"/>
      <c r="Z28" s="191">
        <v>342987746.20999998</v>
      </c>
    </row>
    <row r="29" spans="1:26" ht="21.75" thickTop="1"/>
  </sheetData>
  <mergeCells count="8">
    <mergeCell ref="R10:R11"/>
    <mergeCell ref="T9:T11"/>
    <mergeCell ref="D5:Z5"/>
    <mergeCell ref="D6:Z6"/>
    <mergeCell ref="D7:V7"/>
    <mergeCell ref="J9:L9"/>
    <mergeCell ref="P8:T8"/>
    <mergeCell ref="P9:R9"/>
  </mergeCells>
  <pageMargins left="0.78740157480314965" right="0.15748031496062992" top="0.78740157480314965" bottom="0.59055118110236227" header="0.39370078740157483" footer="0.39370078740157483"/>
  <pageSetup paperSize="9" scale="66" firstPageNumber="7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R26"/>
  <sheetViews>
    <sheetView showGridLines="0" view="pageBreakPreview" topLeftCell="A10" zoomScale="85" zoomScaleSheetLayoutView="85" workbookViewId="0">
      <selection activeCell="F30" sqref="F30"/>
    </sheetView>
  </sheetViews>
  <sheetFormatPr defaultRowHeight="21"/>
  <cols>
    <col min="1" max="1" width="33.140625" style="23" customWidth="1"/>
    <col min="2" max="2" width="8.7109375" style="23" customWidth="1"/>
    <col min="3" max="3" width="0.7109375" style="23" customWidth="1"/>
    <col min="4" max="4" width="18" style="23" customWidth="1"/>
    <col min="5" max="5" width="0.7109375" style="23" customWidth="1"/>
    <col min="6" max="6" width="18" style="23" customWidth="1"/>
    <col min="7" max="7" width="0.7109375" style="23" customWidth="1"/>
    <col min="8" max="8" width="14.5703125" style="337" hidden="1" customWidth="1"/>
    <col min="9" max="9" width="0.7109375" style="23" hidden="1" customWidth="1"/>
    <col min="10" max="10" width="18" style="23" customWidth="1"/>
    <col min="11" max="11" width="0.7109375" style="23" customWidth="1"/>
    <col min="12" max="12" width="18" style="23" customWidth="1"/>
    <col min="13" max="13" width="0.7109375" style="23" customWidth="1"/>
    <col min="14" max="14" width="23.7109375" style="23" bestFit="1" customWidth="1"/>
    <col min="15" max="15" width="0.7109375" style="23" customWidth="1"/>
    <col min="16" max="16" width="21" style="23" customWidth="1"/>
    <col min="17" max="17" width="0.7109375" style="23" customWidth="1"/>
    <col min="18" max="18" width="18" style="23" customWidth="1"/>
    <col min="19" max="240" width="9.140625" style="23"/>
    <col min="241" max="241" width="39.5703125" style="23" customWidth="1"/>
    <col min="242" max="242" width="13.28515625" style="23" customWidth="1"/>
    <col min="243" max="243" width="1.28515625" style="23" customWidth="1"/>
    <col min="244" max="244" width="18" style="23" customWidth="1"/>
    <col min="245" max="245" width="1.28515625" style="23" customWidth="1"/>
    <col min="246" max="246" width="13.140625" style="23" customWidth="1"/>
    <col min="247" max="247" width="1.28515625" style="23" customWidth="1"/>
    <col min="248" max="248" width="14.7109375" style="23" customWidth="1"/>
    <col min="249" max="249" width="1.28515625" style="23" customWidth="1"/>
    <col min="250" max="250" width="13" style="23" customWidth="1"/>
    <col min="251" max="251" width="1.28515625" style="23" customWidth="1"/>
    <col min="252" max="252" width="13" style="23" customWidth="1"/>
    <col min="253" max="253" width="1.28515625" style="23" customWidth="1"/>
    <col min="254" max="254" width="20.7109375" style="23" customWidth="1"/>
    <col min="255" max="255" width="1.28515625" style="23" customWidth="1"/>
    <col min="256" max="256" width="19" style="23" customWidth="1"/>
    <col min="257" max="257" width="1.28515625" style="23" customWidth="1"/>
    <col min="258" max="258" width="13.85546875" style="23" customWidth="1"/>
    <col min="259" max="259" width="1" style="23" customWidth="1"/>
    <col min="260" max="260" width="12.85546875" style="23" bestFit="1" customWidth="1"/>
    <col min="261" max="262" width="12.5703125" style="23" bestFit="1" customWidth="1"/>
    <col min="263" max="496" width="9.140625" style="23"/>
    <col min="497" max="497" width="39.5703125" style="23" customWidth="1"/>
    <col min="498" max="498" width="13.28515625" style="23" customWidth="1"/>
    <col min="499" max="499" width="1.28515625" style="23" customWidth="1"/>
    <col min="500" max="500" width="18" style="23" customWidth="1"/>
    <col min="501" max="501" width="1.28515625" style="23" customWidth="1"/>
    <col min="502" max="502" width="13.140625" style="23" customWidth="1"/>
    <col min="503" max="503" width="1.28515625" style="23" customWidth="1"/>
    <col min="504" max="504" width="14.7109375" style="23" customWidth="1"/>
    <col min="505" max="505" width="1.28515625" style="23" customWidth="1"/>
    <col min="506" max="506" width="13" style="23" customWidth="1"/>
    <col min="507" max="507" width="1.28515625" style="23" customWidth="1"/>
    <col min="508" max="508" width="13" style="23" customWidth="1"/>
    <col min="509" max="509" width="1.28515625" style="23" customWidth="1"/>
    <col min="510" max="510" width="20.7109375" style="23" customWidth="1"/>
    <col min="511" max="511" width="1.28515625" style="23" customWidth="1"/>
    <col min="512" max="512" width="19" style="23" customWidth="1"/>
    <col min="513" max="513" width="1.28515625" style="23" customWidth="1"/>
    <col min="514" max="514" width="13.85546875" style="23" customWidth="1"/>
    <col min="515" max="515" width="1" style="23" customWidth="1"/>
    <col min="516" max="516" width="12.85546875" style="23" bestFit="1" customWidth="1"/>
    <col min="517" max="518" width="12.5703125" style="23" bestFit="1" customWidth="1"/>
    <col min="519" max="752" width="9.140625" style="23"/>
    <col min="753" max="753" width="39.5703125" style="23" customWidth="1"/>
    <col min="754" max="754" width="13.28515625" style="23" customWidth="1"/>
    <col min="755" max="755" width="1.28515625" style="23" customWidth="1"/>
    <col min="756" max="756" width="18" style="23" customWidth="1"/>
    <col min="757" max="757" width="1.28515625" style="23" customWidth="1"/>
    <col min="758" max="758" width="13.140625" style="23" customWidth="1"/>
    <col min="759" max="759" width="1.28515625" style="23" customWidth="1"/>
    <col min="760" max="760" width="14.7109375" style="23" customWidth="1"/>
    <col min="761" max="761" width="1.28515625" style="23" customWidth="1"/>
    <col min="762" max="762" width="13" style="23" customWidth="1"/>
    <col min="763" max="763" width="1.28515625" style="23" customWidth="1"/>
    <col min="764" max="764" width="13" style="23" customWidth="1"/>
    <col min="765" max="765" width="1.28515625" style="23" customWidth="1"/>
    <col min="766" max="766" width="20.7109375" style="23" customWidth="1"/>
    <col min="767" max="767" width="1.28515625" style="23" customWidth="1"/>
    <col min="768" max="768" width="19" style="23" customWidth="1"/>
    <col min="769" max="769" width="1.28515625" style="23" customWidth="1"/>
    <col min="770" max="770" width="13.85546875" style="23" customWidth="1"/>
    <col min="771" max="771" width="1" style="23" customWidth="1"/>
    <col min="772" max="772" width="12.85546875" style="23" bestFit="1" customWidth="1"/>
    <col min="773" max="774" width="12.5703125" style="23" bestFit="1" customWidth="1"/>
    <col min="775" max="1008" width="9.140625" style="23"/>
    <col min="1009" max="1009" width="39.5703125" style="23" customWidth="1"/>
    <col min="1010" max="1010" width="13.28515625" style="23" customWidth="1"/>
    <col min="1011" max="1011" width="1.28515625" style="23" customWidth="1"/>
    <col min="1012" max="1012" width="18" style="23" customWidth="1"/>
    <col min="1013" max="1013" width="1.28515625" style="23" customWidth="1"/>
    <col min="1014" max="1014" width="13.140625" style="23" customWidth="1"/>
    <col min="1015" max="1015" width="1.28515625" style="23" customWidth="1"/>
    <col min="1016" max="1016" width="14.7109375" style="23" customWidth="1"/>
    <col min="1017" max="1017" width="1.28515625" style="23" customWidth="1"/>
    <col min="1018" max="1018" width="13" style="23" customWidth="1"/>
    <col min="1019" max="1019" width="1.28515625" style="23" customWidth="1"/>
    <col min="1020" max="1020" width="13" style="23" customWidth="1"/>
    <col min="1021" max="1021" width="1.28515625" style="23" customWidth="1"/>
    <col min="1022" max="1022" width="20.7109375" style="23" customWidth="1"/>
    <col min="1023" max="1023" width="1.28515625" style="23" customWidth="1"/>
    <col min="1024" max="1024" width="19" style="23" customWidth="1"/>
    <col min="1025" max="1025" width="1.28515625" style="23" customWidth="1"/>
    <col min="1026" max="1026" width="13.85546875" style="23" customWidth="1"/>
    <col min="1027" max="1027" width="1" style="23" customWidth="1"/>
    <col min="1028" max="1028" width="12.85546875" style="23" bestFit="1" customWidth="1"/>
    <col min="1029" max="1030" width="12.5703125" style="23" bestFit="1" customWidth="1"/>
    <col min="1031" max="1264" width="9.140625" style="23"/>
    <col min="1265" max="1265" width="39.5703125" style="23" customWidth="1"/>
    <col min="1266" max="1266" width="13.28515625" style="23" customWidth="1"/>
    <col min="1267" max="1267" width="1.28515625" style="23" customWidth="1"/>
    <col min="1268" max="1268" width="18" style="23" customWidth="1"/>
    <col min="1269" max="1269" width="1.28515625" style="23" customWidth="1"/>
    <col min="1270" max="1270" width="13.140625" style="23" customWidth="1"/>
    <col min="1271" max="1271" width="1.28515625" style="23" customWidth="1"/>
    <col min="1272" max="1272" width="14.7109375" style="23" customWidth="1"/>
    <col min="1273" max="1273" width="1.28515625" style="23" customWidth="1"/>
    <col min="1274" max="1274" width="13" style="23" customWidth="1"/>
    <col min="1275" max="1275" width="1.28515625" style="23" customWidth="1"/>
    <col min="1276" max="1276" width="13" style="23" customWidth="1"/>
    <col min="1277" max="1277" width="1.28515625" style="23" customWidth="1"/>
    <col min="1278" max="1278" width="20.7109375" style="23" customWidth="1"/>
    <col min="1279" max="1279" width="1.28515625" style="23" customWidth="1"/>
    <col min="1280" max="1280" width="19" style="23" customWidth="1"/>
    <col min="1281" max="1281" width="1.28515625" style="23" customWidth="1"/>
    <col min="1282" max="1282" width="13.85546875" style="23" customWidth="1"/>
    <col min="1283" max="1283" width="1" style="23" customWidth="1"/>
    <col min="1284" max="1284" width="12.85546875" style="23" bestFit="1" customWidth="1"/>
    <col min="1285" max="1286" width="12.5703125" style="23" bestFit="1" customWidth="1"/>
    <col min="1287" max="1520" width="9.140625" style="23"/>
    <col min="1521" max="1521" width="39.5703125" style="23" customWidth="1"/>
    <col min="1522" max="1522" width="13.28515625" style="23" customWidth="1"/>
    <col min="1523" max="1523" width="1.28515625" style="23" customWidth="1"/>
    <col min="1524" max="1524" width="18" style="23" customWidth="1"/>
    <col min="1525" max="1525" width="1.28515625" style="23" customWidth="1"/>
    <col min="1526" max="1526" width="13.140625" style="23" customWidth="1"/>
    <col min="1527" max="1527" width="1.28515625" style="23" customWidth="1"/>
    <col min="1528" max="1528" width="14.7109375" style="23" customWidth="1"/>
    <col min="1529" max="1529" width="1.28515625" style="23" customWidth="1"/>
    <col min="1530" max="1530" width="13" style="23" customWidth="1"/>
    <col min="1531" max="1531" width="1.28515625" style="23" customWidth="1"/>
    <col min="1532" max="1532" width="13" style="23" customWidth="1"/>
    <col min="1533" max="1533" width="1.28515625" style="23" customWidth="1"/>
    <col min="1534" max="1534" width="20.7109375" style="23" customWidth="1"/>
    <col min="1535" max="1535" width="1.28515625" style="23" customWidth="1"/>
    <col min="1536" max="1536" width="19" style="23" customWidth="1"/>
    <col min="1537" max="1537" width="1.28515625" style="23" customWidth="1"/>
    <col min="1538" max="1538" width="13.85546875" style="23" customWidth="1"/>
    <col min="1539" max="1539" width="1" style="23" customWidth="1"/>
    <col min="1540" max="1540" width="12.85546875" style="23" bestFit="1" customWidth="1"/>
    <col min="1541" max="1542" width="12.5703125" style="23" bestFit="1" customWidth="1"/>
    <col min="1543" max="1776" width="9.140625" style="23"/>
    <col min="1777" max="1777" width="39.5703125" style="23" customWidth="1"/>
    <col min="1778" max="1778" width="13.28515625" style="23" customWidth="1"/>
    <col min="1779" max="1779" width="1.28515625" style="23" customWidth="1"/>
    <col min="1780" max="1780" width="18" style="23" customWidth="1"/>
    <col min="1781" max="1781" width="1.28515625" style="23" customWidth="1"/>
    <col min="1782" max="1782" width="13.140625" style="23" customWidth="1"/>
    <col min="1783" max="1783" width="1.28515625" style="23" customWidth="1"/>
    <col min="1784" max="1784" width="14.7109375" style="23" customWidth="1"/>
    <col min="1785" max="1785" width="1.28515625" style="23" customWidth="1"/>
    <col min="1786" max="1786" width="13" style="23" customWidth="1"/>
    <col min="1787" max="1787" width="1.28515625" style="23" customWidth="1"/>
    <col min="1788" max="1788" width="13" style="23" customWidth="1"/>
    <col min="1789" max="1789" width="1.28515625" style="23" customWidth="1"/>
    <col min="1790" max="1790" width="20.7109375" style="23" customWidth="1"/>
    <col min="1791" max="1791" width="1.28515625" style="23" customWidth="1"/>
    <col min="1792" max="1792" width="19" style="23" customWidth="1"/>
    <col min="1793" max="1793" width="1.28515625" style="23" customWidth="1"/>
    <col min="1794" max="1794" width="13.85546875" style="23" customWidth="1"/>
    <col min="1795" max="1795" width="1" style="23" customWidth="1"/>
    <col min="1796" max="1796" width="12.85546875" style="23" bestFit="1" customWidth="1"/>
    <col min="1797" max="1798" width="12.5703125" style="23" bestFit="1" customWidth="1"/>
    <col min="1799" max="2032" width="9.140625" style="23"/>
    <col min="2033" max="2033" width="39.5703125" style="23" customWidth="1"/>
    <col min="2034" max="2034" width="13.28515625" style="23" customWidth="1"/>
    <col min="2035" max="2035" width="1.28515625" style="23" customWidth="1"/>
    <col min="2036" max="2036" width="18" style="23" customWidth="1"/>
    <col min="2037" max="2037" width="1.28515625" style="23" customWidth="1"/>
    <col min="2038" max="2038" width="13.140625" style="23" customWidth="1"/>
    <col min="2039" max="2039" width="1.28515625" style="23" customWidth="1"/>
    <col min="2040" max="2040" width="14.7109375" style="23" customWidth="1"/>
    <col min="2041" max="2041" width="1.28515625" style="23" customWidth="1"/>
    <col min="2042" max="2042" width="13" style="23" customWidth="1"/>
    <col min="2043" max="2043" width="1.28515625" style="23" customWidth="1"/>
    <col min="2044" max="2044" width="13" style="23" customWidth="1"/>
    <col min="2045" max="2045" width="1.28515625" style="23" customWidth="1"/>
    <col min="2046" max="2046" width="20.7109375" style="23" customWidth="1"/>
    <col min="2047" max="2047" width="1.28515625" style="23" customWidth="1"/>
    <col min="2048" max="2048" width="19" style="23" customWidth="1"/>
    <col min="2049" max="2049" width="1.28515625" style="23" customWidth="1"/>
    <col min="2050" max="2050" width="13.85546875" style="23" customWidth="1"/>
    <col min="2051" max="2051" width="1" style="23" customWidth="1"/>
    <col min="2052" max="2052" width="12.85546875" style="23" bestFit="1" customWidth="1"/>
    <col min="2053" max="2054" width="12.5703125" style="23" bestFit="1" customWidth="1"/>
    <col min="2055" max="2288" width="9.140625" style="23"/>
    <col min="2289" max="2289" width="39.5703125" style="23" customWidth="1"/>
    <col min="2290" max="2290" width="13.28515625" style="23" customWidth="1"/>
    <col min="2291" max="2291" width="1.28515625" style="23" customWidth="1"/>
    <col min="2292" max="2292" width="18" style="23" customWidth="1"/>
    <col min="2293" max="2293" width="1.28515625" style="23" customWidth="1"/>
    <col min="2294" max="2294" width="13.140625" style="23" customWidth="1"/>
    <col min="2295" max="2295" width="1.28515625" style="23" customWidth="1"/>
    <col min="2296" max="2296" width="14.7109375" style="23" customWidth="1"/>
    <col min="2297" max="2297" width="1.28515625" style="23" customWidth="1"/>
    <col min="2298" max="2298" width="13" style="23" customWidth="1"/>
    <col min="2299" max="2299" width="1.28515625" style="23" customWidth="1"/>
    <col min="2300" max="2300" width="13" style="23" customWidth="1"/>
    <col min="2301" max="2301" width="1.28515625" style="23" customWidth="1"/>
    <col min="2302" max="2302" width="20.7109375" style="23" customWidth="1"/>
    <col min="2303" max="2303" width="1.28515625" style="23" customWidth="1"/>
    <col min="2304" max="2304" width="19" style="23" customWidth="1"/>
    <col min="2305" max="2305" width="1.28515625" style="23" customWidth="1"/>
    <col min="2306" max="2306" width="13.85546875" style="23" customWidth="1"/>
    <col min="2307" max="2307" width="1" style="23" customWidth="1"/>
    <col min="2308" max="2308" width="12.85546875" style="23" bestFit="1" customWidth="1"/>
    <col min="2309" max="2310" width="12.5703125" style="23" bestFit="1" customWidth="1"/>
    <col min="2311" max="2544" width="9.140625" style="23"/>
    <col min="2545" max="2545" width="39.5703125" style="23" customWidth="1"/>
    <col min="2546" max="2546" width="13.28515625" style="23" customWidth="1"/>
    <col min="2547" max="2547" width="1.28515625" style="23" customWidth="1"/>
    <col min="2548" max="2548" width="18" style="23" customWidth="1"/>
    <col min="2549" max="2549" width="1.28515625" style="23" customWidth="1"/>
    <col min="2550" max="2550" width="13.140625" style="23" customWidth="1"/>
    <col min="2551" max="2551" width="1.28515625" style="23" customWidth="1"/>
    <col min="2552" max="2552" width="14.7109375" style="23" customWidth="1"/>
    <col min="2553" max="2553" width="1.28515625" style="23" customWidth="1"/>
    <col min="2554" max="2554" width="13" style="23" customWidth="1"/>
    <col min="2555" max="2555" width="1.28515625" style="23" customWidth="1"/>
    <col min="2556" max="2556" width="13" style="23" customWidth="1"/>
    <col min="2557" max="2557" width="1.28515625" style="23" customWidth="1"/>
    <col min="2558" max="2558" width="20.7109375" style="23" customWidth="1"/>
    <col min="2559" max="2559" width="1.28515625" style="23" customWidth="1"/>
    <col min="2560" max="2560" width="19" style="23" customWidth="1"/>
    <col min="2561" max="2561" width="1.28515625" style="23" customWidth="1"/>
    <col min="2562" max="2562" width="13.85546875" style="23" customWidth="1"/>
    <col min="2563" max="2563" width="1" style="23" customWidth="1"/>
    <col min="2564" max="2564" width="12.85546875" style="23" bestFit="1" customWidth="1"/>
    <col min="2565" max="2566" width="12.5703125" style="23" bestFit="1" customWidth="1"/>
    <col min="2567" max="2800" width="9.140625" style="23"/>
    <col min="2801" max="2801" width="39.5703125" style="23" customWidth="1"/>
    <col min="2802" max="2802" width="13.28515625" style="23" customWidth="1"/>
    <col min="2803" max="2803" width="1.28515625" style="23" customWidth="1"/>
    <col min="2804" max="2804" width="18" style="23" customWidth="1"/>
    <col min="2805" max="2805" width="1.28515625" style="23" customWidth="1"/>
    <col min="2806" max="2806" width="13.140625" style="23" customWidth="1"/>
    <col min="2807" max="2807" width="1.28515625" style="23" customWidth="1"/>
    <col min="2808" max="2808" width="14.7109375" style="23" customWidth="1"/>
    <col min="2809" max="2809" width="1.28515625" style="23" customWidth="1"/>
    <col min="2810" max="2810" width="13" style="23" customWidth="1"/>
    <col min="2811" max="2811" width="1.28515625" style="23" customWidth="1"/>
    <col min="2812" max="2812" width="13" style="23" customWidth="1"/>
    <col min="2813" max="2813" width="1.28515625" style="23" customWidth="1"/>
    <col min="2814" max="2814" width="20.7109375" style="23" customWidth="1"/>
    <col min="2815" max="2815" width="1.28515625" style="23" customWidth="1"/>
    <col min="2816" max="2816" width="19" style="23" customWidth="1"/>
    <col min="2817" max="2817" width="1.28515625" style="23" customWidth="1"/>
    <col min="2818" max="2818" width="13.85546875" style="23" customWidth="1"/>
    <col min="2819" max="2819" width="1" style="23" customWidth="1"/>
    <col min="2820" max="2820" width="12.85546875" style="23" bestFit="1" customWidth="1"/>
    <col min="2821" max="2822" width="12.5703125" style="23" bestFit="1" customWidth="1"/>
    <col min="2823" max="3056" width="9.140625" style="23"/>
    <col min="3057" max="3057" width="39.5703125" style="23" customWidth="1"/>
    <col min="3058" max="3058" width="13.28515625" style="23" customWidth="1"/>
    <col min="3059" max="3059" width="1.28515625" style="23" customWidth="1"/>
    <col min="3060" max="3060" width="18" style="23" customWidth="1"/>
    <col min="3061" max="3061" width="1.28515625" style="23" customWidth="1"/>
    <col min="3062" max="3062" width="13.140625" style="23" customWidth="1"/>
    <col min="3063" max="3063" width="1.28515625" style="23" customWidth="1"/>
    <col min="3064" max="3064" width="14.7109375" style="23" customWidth="1"/>
    <col min="3065" max="3065" width="1.28515625" style="23" customWidth="1"/>
    <col min="3066" max="3066" width="13" style="23" customWidth="1"/>
    <col min="3067" max="3067" width="1.28515625" style="23" customWidth="1"/>
    <col min="3068" max="3068" width="13" style="23" customWidth="1"/>
    <col min="3069" max="3069" width="1.28515625" style="23" customWidth="1"/>
    <col min="3070" max="3070" width="20.7109375" style="23" customWidth="1"/>
    <col min="3071" max="3071" width="1.28515625" style="23" customWidth="1"/>
    <col min="3072" max="3072" width="19" style="23" customWidth="1"/>
    <col min="3073" max="3073" width="1.28515625" style="23" customWidth="1"/>
    <col min="3074" max="3074" width="13.85546875" style="23" customWidth="1"/>
    <col min="3075" max="3075" width="1" style="23" customWidth="1"/>
    <col min="3076" max="3076" width="12.85546875" style="23" bestFit="1" customWidth="1"/>
    <col min="3077" max="3078" width="12.5703125" style="23" bestFit="1" customWidth="1"/>
    <col min="3079" max="3312" width="9.140625" style="23"/>
    <col min="3313" max="3313" width="39.5703125" style="23" customWidth="1"/>
    <col min="3314" max="3314" width="13.28515625" style="23" customWidth="1"/>
    <col min="3315" max="3315" width="1.28515625" style="23" customWidth="1"/>
    <col min="3316" max="3316" width="18" style="23" customWidth="1"/>
    <col min="3317" max="3317" width="1.28515625" style="23" customWidth="1"/>
    <col min="3318" max="3318" width="13.140625" style="23" customWidth="1"/>
    <col min="3319" max="3319" width="1.28515625" style="23" customWidth="1"/>
    <col min="3320" max="3320" width="14.7109375" style="23" customWidth="1"/>
    <col min="3321" max="3321" width="1.28515625" style="23" customWidth="1"/>
    <col min="3322" max="3322" width="13" style="23" customWidth="1"/>
    <col min="3323" max="3323" width="1.28515625" style="23" customWidth="1"/>
    <col min="3324" max="3324" width="13" style="23" customWidth="1"/>
    <col min="3325" max="3325" width="1.28515625" style="23" customWidth="1"/>
    <col min="3326" max="3326" width="20.7109375" style="23" customWidth="1"/>
    <col min="3327" max="3327" width="1.28515625" style="23" customWidth="1"/>
    <col min="3328" max="3328" width="19" style="23" customWidth="1"/>
    <col min="3329" max="3329" width="1.28515625" style="23" customWidth="1"/>
    <col min="3330" max="3330" width="13.85546875" style="23" customWidth="1"/>
    <col min="3331" max="3331" width="1" style="23" customWidth="1"/>
    <col min="3332" max="3332" width="12.85546875" style="23" bestFit="1" customWidth="1"/>
    <col min="3333" max="3334" width="12.5703125" style="23" bestFit="1" customWidth="1"/>
    <col min="3335" max="3568" width="9.140625" style="23"/>
    <col min="3569" max="3569" width="39.5703125" style="23" customWidth="1"/>
    <col min="3570" max="3570" width="13.28515625" style="23" customWidth="1"/>
    <col min="3571" max="3571" width="1.28515625" style="23" customWidth="1"/>
    <col min="3572" max="3572" width="18" style="23" customWidth="1"/>
    <col min="3573" max="3573" width="1.28515625" style="23" customWidth="1"/>
    <col min="3574" max="3574" width="13.140625" style="23" customWidth="1"/>
    <col min="3575" max="3575" width="1.28515625" style="23" customWidth="1"/>
    <col min="3576" max="3576" width="14.7109375" style="23" customWidth="1"/>
    <col min="3577" max="3577" width="1.28515625" style="23" customWidth="1"/>
    <col min="3578" max="3578" width="13" style="23" customWidth="1"/>
    <col min="3579" max="3579" width="1.28515625" style="23" customWidth="1"/>
    <col min="3580" max="3580" width="13" style="23" customWidth="1"/>
    <col min="3581" max="3581" width="1.28515625" style="23" customWidth="1"/>
    <col min="3582" max="3582" width="20.7109375" style="23" customWidth="1"/>
    <col min="3583" max="3583" width="1.28515625" style="23" customWidth="1"/>
    <col min="3584" max="3584" width="19" style="23" customWidth="1"/>
    <col min="3585" max="3585" width="1.28515625" style="23" customWidth="1"/>
    <col min="3586" max="3586" width="13.85546875" style="23" customWidth="1"/>
    <col min="3587" max="3587" width="1" style="23" customWidth="1"/>
    <col min="3588" max="3588" width="12.85546875" style="23" bestFit="1" customWidth="1"/>
    <col min="3589" max="3590" width="12.5703125" style="23" bestFit="1" customWidth="1"/>
    <col min="3591" max="3824" width="9.140625" style="23"/>
    <col min="3825" max="3825" width="39.5703125" style="23" customWidth="1"/>
    <col min="3826" max="3826" width="13.28515625" style="23" customWidth="1"/>
    <col min="3827" max="3827" width="1.28515625" style="23" customWidth="1"/>
    <col min="3828" max="3828" width="18" style="23" customWidth="1"/>
    <col min="3829" max="3829" width="1.28515625" style="23" customWidth="1"/>
    <col min="3830" max="3830" width="13.140625" style="23" customWidth="1"/>
    <col min="3831" max="3831" width="1.28515625" style="23" customWidth="1"/>
    <col min="3832" max="3832" width="14.7109375" style="23" customWidth="1"/>
    <col min="3833" max="3833" width="1.28515625" style="23" customWidth="1"/>
    <col min="3834" max="3834" width="13" style="23" customWidth="1"/>
    <col min="3835" max="3835" width="1.28515625" style="23" customWidth="1"/>
    <col min="3836" max="3836" width="13" style="23" customWidth="1"/>
    <col min="3837" max="3837" width="1.28515625" style="23" customWidth="1"/>
    <col min="3838" max="3838" width="20.7109375" style="23" customWidth="1"/>
    <col min="3839" max="3839" width="1.28515625" style="23" customWidth="1"/>
    <col min="3840" max="3840" width="19" style="23" customWidth="1"/>
    <col min="3841" max="3841" width="1.28515625" style="23" customWidth="1"/>
    <col min="3842" max="3842" width="13.85546875" style="23" customWidth="1"/>
    <col min="3843" max="3843" width="1" style="23" customWidth="1"/>
    <col min="3844" max="3844" width="12.85546875" style="23" bestFit="1" customWidth="1"/>
    <col min="3845" max="3846" width="12.5703125" style="23" bestFit="1" customWidth="1"/>
    <col min="3847" max="4080" width="9.140625" style="23"/>
    <col min="4081" max="4081" width="39.5703125" style="23" customWidth="1"/>
    <col min="4082" max="4082" width="13.28515625" style="23" customWidth="1"/>
    <col min="4083" max="4083" width="1.28515625" style="23" customWidth="1"/>
    <col min="4084" max="4084" width="18" style="23" customWidth="1"/>
    <col min="4085" max="4085" width="1.28515625" style="23" customWidth="1"/>
    <col min="4086" max="4086" width="13.140625" style="23" customWidth="1"/>
    <col min="4087" max="4087" width="1.28515625" style="23" customWidth="1"/>
    <col min="4088" max="4088" width="14.7109375" style="23" customWidth="1"/>
    <col min="4089" max="4089" width="1.28515625" style="23" customWidth="1"/>
    <col min="4090" max="4090" width="13" style="23" customWidth="1"/>
    <col min="4091" max="4091" width="1.28515625" style="23" customWidth="1"/>
    <col min="4092" max="4092" width="13" style="23" customWidth="1"/>
    <col min="4093" max="4093" width="1.28515625" style="23" customWidth="1"/>
    <col min="4094" max="4094" width="20.7109375" style="23" customWidth="1"/>
    <col min="4095" max="4095" width="1.28515625" style="23" customWidth="1"/>
    <col min="4096" max="4096" width="19" style="23" customWidth="1"/>
    <col min="4097" max="4097" width="1.28515625" style="23" customWidth="1"/>
    <col min="4098" max="4098" width="13.85546875" style="23" customWidth="1"/>
    <col min="4099" max="4099" width="1" style="23" customWidth="1"/>
    <col min="4100" max="4100" width="12.85546875" style="23" bestFit="1" customWidth="1"/>
    <col min="4101" max="4102" width="12.5703125" style="23" bestFit="1" customWidth="1"/>
    <col min="4103" max="4336" width="9.140625" style="23"/>
    <col min="4337" max="4337" width="39.5703125" style="23" customWidth="1"/>
    <col min="4338" max="4338" width="13.28515625" style="23" customWidth="1"/>
    <col min="4339" max="4339" width="1.28515625" style="23" customWidth="1"/>
    <col min="4340" max="4340" width="18" style="23" customWidth="1"/>
    <col min="4341" max="4341" width="1.28515625" style="23" customWidth="1"/>
    <col min="4342" max="4342" width="13.140625" style="23" customWidth="1"/>
    <col min="4343" max="4343" width="1.28515625" style="23" customWidth="1"/>
    <col min="4344" max="4344" width="14.7109375" style="23" customWidth="1"/>
    <col min="4345" max="4345" width="1.28515625" style="23" customWidth="1"/>
    <col min="4346" max="4346" width="13" style="23" customWidth="1"/>
    <col min="4347" max="4347" width="1.28515625" style="23" customWidth="1"/>
    <col min="4348" max="4348" width="13" style="23" customWidth="1"/>
    <col min="4349" max="4349" width="1.28515625" style="23" customWidth="1"/>
    <col min="4350" max="4350" width="20.7109375" style="23" customWidth="1"/>
    <col min="4351" max="4351" width="1.28515625" style="23" customWidth="1"/>
    <col min="4352" max="4352" width="19" style="23" customWidth="1"/>
    <col min="4353" max="4353" width="1.28515625" style="23" customWidth="1"/>
    <col min="4354" max="4354" width="13.85546875" style="23" customWidth="1"/>
    <col min="4355" max="4355" width="1" style="23" customWidth="1"/>
    <col min="4356" max="4356" width="12.85546875" style="23" bestFit="1" customWidth="1"/>
    <col min="4357" max="4358" width="12.5703125" style="23" bestFit="1" customWidth="1"/>
    <col min="4359" max="4592" width="9.140625" style="23"/>
    <col min="4593" max="4593" width="39.5703125" style="23" customWidth="1"/>
    <col min="4594" max="4594" width="13.28515625" style="23" customWidth="1"/>
    <col min="4595" max="4595" width="1.28515625" style="23" customWidth="1"/>
    <col min="4596" max="4596" width="18" style="23" customWidth="1"/>
    <col min="4597" max="4597" width="1.28515625" style="23" customWidth="1"/>
    <col min="4598" max="4598" width="13.140625" style="23" customWidth="1"/>
    <col min="4599" max="4599" width="1.28515625" style="23" customWidth="1"/>
    <col min="4600" max="4600" width="14.7109375" style="23" customWidth="1"/>
    <col min="4601" max="4601" width="1.28515625" style="23" customWidth="1"/>
    <col min="4602" max="4602" width="13" style="23" customWidth="1"/>
    <col min="4603" max="4603" width="1.28515625" style="23" customWidth="1"/>
    <col min="4604" max="4604" width="13" style="23" customWidth="1"/>
    <col min="4605" max="4605" width="1.28515625" style="23" customWidth="1"/>
    <col min="4606" max="4606" width="20.7109375" style="23" customWidth="1"/>
    <col min="4607" max="4607" width="1.28515625" style="23" customWidth="1"/>
    <col min="4608" max="4608" width="19" style="23" customWidth="1"/>
    <col min="4609" max="4609" width="1.28515625" style="23" customWidth="1"/>
    <col min="4610" max="4610" width="13.85546875" style="23" customWidth="1"/>
    <col min="4611" max="4611" width="1" style="23" customWidth="1"/>
    <col min="4612" max="4612" width="12.85546875" style="23" bestFit="1" customWidth="1"/>
    <col min="4613" max="4614" width="12.5703125" style="23" bestFit="1" customWidth="1"/>
    <col min="4615" max="4848" width="9.140625" style="23"/>
    <col min="4849" max="4849" width="39.5703125" style="23" customWidth="1"/>
    <col min="4850" max="4850" width="13.28515625" style="23" customWidth="1"/>
    <col min="4851" max="4851" width="1.28515625" style="23" customWidth="1"/>
    <col min="4852" max="4852" width="18" style="23" customWidth="1"/>
    <col min="4853" max="4853" width="1.28515625" style="23" customWidth="1"/>
    <col min="4854" max="4854" width="13.140625" style="23" customWidth="1"/>
    <col min="4855" max="4855" width="1.28515625" style="23" customWidth="1"/>
    <col min="4856" max="4856" width="14.7109375" style="23" customWidth="1"/>
    <col min="4857" max="4857" width="1.28515625" style="23" customWidth="1"/>
    <col min="4858" max="4858" width="13" style="23" customWidth="1"/>
    <col min="4859" max="4859" width="1.28515625" style="23" customWidth="1"/>
    <col min="4860" max="4860" width="13" style="23" customWidth="1"/>
    <col min="4861" max="4861" width="1.28515625" style="23" customWidth="1"/>
    <col min="4862" max="4862" width="20.7109375" style="23" customWidth="1"/>
    <col min="4863" max="4863" width="1.28515625" style="23" customWidth="1"/>
    <col min="4864" max="4864" width="19" style="23" customWidth="1"/>
    <col min="4865" max="4865" width="1.28515625" style="23" customWidth="1"/>
    <col min="4866" max="4866" width="13.85546875" style="23" customWidth="1"/>
    <col min="4867" max="4867" width="1" style="23" customWidth="1"/>
    <col min="4868" max="4868" width="12.85546875" style="23" bestFit="1" customWidth="1"/>
    <col min="4869" max="4870" width="12.5703125" style="23" bestFit="1" customWidth="1"/>
    <col min="4871" max="5104" width="9.140625" style="23"/>
    <col min="5105" max="5105" width="39.5703125" style="23" customWidth="1"/>
    <col min="5106" max="5106" width="13.28515625" style="23" customWidth="1"/>
    <col min="5107" max="5107" width="1.28515625" style="23" customWidth="1"/>
    <col min="5108" max="5108" width="18" style="23" customWidth="1"/>
    <col min="5109" max="5109" width="1.28515625" style="23" customWidth="1"/>
    <col min="5110" max="5110" width="13.140625" style="23" customWidth="1"/>
    <col min="5111" max="5111" width="1.28515625" style="23" customWidth="1"/>
    <col min="5112" max="5112" width="14.7109375" style="23" customWidth="1"/>
    <col min="5113" max="5113" width="1.28515625" style="23" customWidth="1"/>
    <col min="5114" max="5114" width="13" style="23" customWidth="1"/>
    <col min="5115" max="5115" width="1.28515625" style="23" customWidth="1"/>
    <col min="5116" max="5116" width="13" style="23" customWidth="1"/>
    <col min="5117" max="5117" width="1.28515625" style="23" customWidth="1"/>
    <col min="5118" max="5118" width="20.7109375" style="23" customWidth="1"/>
    <col min="5119" max="5119" width="1.28515625" style="23" customWidth="1"/>
    <col min="5120" max="5120" width="19" style="23" customWidth="1"/>
    <col min="5121" max="5121" width="1.28515625" style="23" customWidth="1"/>
    <col min="5122" max="5122" width="13.85546875" style="23" customWidth="1"/>
    <col min="5123" max="5123" width="1" style="23" customWidth="1"/>
    <col min="5124" max="5124" width="12.85546875" style="23" bestFit="1" customWidth="1"/>
    <col min="5125" max="5126" width="12.5703125" style="23" bestFit="1" customWidth="1"/>
    <col min="5127" max="5360" width="9.140625" style="23"/>
    <col min="5361" max="5361" width="39.5703125" style="23" customWidth="1"/>
    <col min="5362" max="5362" width="13.28515625" style="23" customWidth="1"/>
    <col min="5363" max="5363" width="1.28515625" style="23" customWidth="1"/>
    <col min="5364" max="5364" width="18" style="23" customWidth="1"/>
    <col min="5365" max="5365" width="1.28515625" style="23" customWidth="1"/>
    <col min="5366" max="5366" width="13.140625" style="23" customWidth="1"/>
    <col min="5367" max="5367" width="1.28515625" style="23" customWidth="1"/>
    <col min="5368" max="5368" width="14.7109375" style="23" customWidth="1"/>
    <col min="5369" max="5369" width="1.28515625" style="23" customWidth="1"/>
    <col min="5370" max="5370" width="13" style="23" customWidth="1"/>
    <col min="5371" max="5371" width="1.28515625" style="23" customWidth="1"/>
    <col min="5372" max="5372" width="13" style="23" customWidth="1"/>
    <col min="5373" max="5373" width="1.28515625" style="23" customWidth="1"/>
    <col min="5374" max="5374" width="20.7109375" style="23" customWidth="1"/>
    <col min="5375" max="5375" width="1.28515625" style="23" customWidth="1"/>
    <col min="5376" max="5376" width="19" style="23" customWidth="1"/>
    <col min="5377" max="5377" width="1.28515625" style="23" customWidth="1"/>
    <col min="5378" max="5378" width="13.85546875" style="23" customWidth="1"/>
    <col min="5379" max="5379" width="1" style="23" customWidth="1"/>
    <col min="5380" max="5380" width="12.85546875" style="23" bestFit="1" customWidth="1"/>
    <col min="5381" max="5382" width="12.5703125" style="23" bestFit="1" customWidth="1"/>
    <col min="5383" max="5616" width="9.140625" style="23"/>
    <col min="5617" max="5617" width="39.5703125" style="23" customWidth="1"/>
    <col min="5618" max="5618" width="13.28515625" style="23" customWidth="1"/>
    <col min="5619" max="5619" width="1.28515625" style="23" customWidth="1"/>
    <col min="5620" max="5620" width="18" style="23" customWidth="1"/>
    <col min="5621" max="5621" width="1.28515625" style="23" customWidth="1"/>
    <col min="5622" max="5622" width="13.140625" style="23" customWidth="1"/>
    <col min="5623" max="5623" width="1.28515625" style="23" customWidth="1"/>
    <col min="5624" max="5624" width="14.7109375" style="23" customWidth="1"/>
    <col min="5625" max="5625" width="1.28515625" style="23" customWidth="1"/>
    <col min="5626" max="5626" width="13" style="23" customWidth="1"/>
    <col min="5627" max="5627" width="1.28515625" style="23" customWidth="1"/>
    <col min="5628" max="5628" width="13" style="23" customWidth="1"/>
    <col min="5629" max="5629" width="1.28515625" style="23" customWidth="1"/>
    <col min="5630" max="5630" width="20.7109375" style="23" customWidth="1"/>
    <col min="5631" max="5631" width="1.28515625" style="23" customWidth="1"/>
    <col min="5632" max="5632" width="19" style="23" customWidth="1"/>
    <col min="5633" max="5633" width="1.28515625" style="23" customWidth="1"/>
    <col min="5634" max="5634" width="13.85546875" style="23" customWidth="1"/>
    <col min="5635" max="5635" width="1" style="23" customWidth="1"/>
    <col min="5636" max="5636" width="12.85546875" style="23" bestFit="1" customWidth="1"/>
    <col min="5637" max="5638" width="12.5703125" style="23" bestFit="1" customWidth="1"/>
    <col min="5639" max="5872" width="9.140625" style="23"/>
    <col min="5873" max="5873" width="39.5703125" style="23" customWidth="1"/>
    <col min="5874" max="5874" width="13.28515625" style="23" customWidth="1"/>
    <col min="5875" max="5875" width="1.28515625" style="23" customWidth="1"/>
    <col min="5876" max="5876" width="18" style="23" customWidth="1"/>
    <col min="5877" max="5877" width="1.28515625" style="23" customWidth="1"/>
    <col min="5878" max="5878" width="13.140625" style="23" customWidth="1"/>
    <col min="5879" max="5879" width="1.28515625" style="23" customWidth="1"/>
    <col min="5880" max="5880" width="14.7109375" style="23" customWidth="1"/>
    <col min="5881" max="5881" width="1.28515625" style="23" customWidth="1"/>
    <col min="5882" max="5882" width="13" style="23" customWidth="1"/>
    <col min="5883" max="5883" width="1.28515625" style="23" customWidth="1"/>
    <col min="5884" max="5884" width="13" style="23" customWidth="1"/>
    <col min="5885" max="5885" width="1.28515625" style="23" customWidth="1"/>
    <col min="5886" max="5886" width="20.7109375" style="23" customWidth="1"/>
    <col min="5887" max="5887" width="1.28515625" style="23" customWidth="1"/>
    <col min="5888" max="5888" width="19" style="23" customWidth="1"/>
    <col min="5889" max="5889" width="1.28515625" style="23" customWidth="1"/>
    <col min="5890" max="5890" width="13.85546875" style="23" customWidth="1"/>
    <col min="5891" max="5891" width="1" style="23" customWidth="1"/>
    <col min="5892" max="5892" width="12.85546875" style="23" bestFit="1" customWidth="1"/>
    <col min="5893" max="5894" width="12.5703125" style="23" bestFit="1" customWidth="1"/>
    <col min="5895" max="6128" width="9.140625" style="23"/>
    <col min="6129" max="6129" width="39.5703125" style="23" customWidth="1"/>
    <col min="6130" max="6130" width="13.28515625" style="23" customWidth="1"/>
    <col min="6131" max="6131" width="1.28515625" style="23" customWidth="1"/>
    <col min="6132" max="6132" width="18" style="23" customWidth="1"/>
    <col min="6133" max="6133" width="1.28515625" style="23" customWidth="1"/>
    <col min="6134" max="6134" width="13.140625" style="23" customWidth="1"/>
    <col min="6135" max="6135" width="1.28515625" style="23" customWidth="1"/>
    <col min="6136" max="6136" width="14.7109375" style="23" customWidth="1"/>
    <col min="6137" max="6137" width="1.28515625" style="23" customWidth="1"/>
    <col min="6138" max="6138" width="13" style="23" customWidth="1"/>
    <col min="6139" max="6139" width="1.28515625" style="23" customWidth="1"/>
    <col min="6140" max="6140" width="13" style="23" customWidth="1"/>
    <col min="6141" max="6141" width="1.28515625" style="23" customWidth="1"/>
    <col min="6142" max="6142" width="20.7109375" style="23" customWidth="1"/>
    <col min="6143" max="6143" width="1.28515625" style="23" customWidth="1"/>
    <col min="6144" max="6144" width="19" style="23" customWidth="1"/>
    <col min="6145" max="6145" width="1.28515625" style="23" customWidth="1"/>
    <col min="6146" max="6146" width="13.85546875" style="23" customWidth="1"/>
    <col min="6147" max="6147" width="1" style="23" customWidth="1"/>
    <col min="6148" max="6148" width="12.85546875" style="23" bestFit="1" customWidth="1"/>
    <col min="6149" max="6150" width="12.5703125" style="23" bestFit="1" customWidth="1"/>
    <col min="6151" max="6384" width="9.140625" style="23"/>
    <col min="6385" max="6385" width="39.5703125" style="23" customWidth="1"/>
    <col min="6386" max="6386" width="13.28515625" style="23" customWidth="1"/>
    <col min="6387" max="6387" width="1.28515625" style="23" customWidth="1"/>
    <col min="6388" max="6388" width="18" style="23" customWidth="1"/>
    <col min="6389" max="6389" width="1.28515625" style="23" customWidth="1"/>
    <col min="6390" max="6390" width="13.140625" style="23" customWidth="1"/>
    <col min="6391" max="6391" width="1.28515625" style="23" customWidth="1"/>
    <col min="6392" max="6392" width="14.7109375" style="23" customWidth="1"/>
    <col min="6393" max="6393" width="1.28515625" style="23" customWidth="1"/>
    <col min="6394" max="6394" width="13" style="23" customWidth="1"/>
    <col min="6395" max="6395" width="1.28515625" style="23" customWidth="1"/>
    <col min="6396" max="6396" width="13" style="23" customWidth="1"/>
    <col min="6397" max="6397" width="1.28515625" style="23" customWidth="1"/>
    <col min="6398" max="6398" width="20.7109375" style="23" customWidth="1"/>
    <col min="6399" max="6399" width="1.28515625" style="23" customWidth="1"/>
    <col min="6400" max="6400" width="19" style="23" customWidth="1"/>
    <col min="6401" max="6401" width="1.28515625" style="23" customWidth="1"/>
    <col min="6402" max="6402" width="13.85546875" style="23" customWidth="1"/>
    <col min="6403" max="6403" width="1" style="23" customWidth="1"/>
    <col min="6404" max="6404" width="12.85546875" style="23" bestFit="1" customWidth="1"/>
    <col min="6405" max="6406" width="12.5703125" style="23" bestFit="1" customWidth="1"/>
    <col min="6407" max="6640" width="9.140625" style="23"/>
    <col min="6641" max="6641" width="39.5703125" style="23" customWidth="1"/>
    <col min="6642" max="6642" width="13.28515625" style="23" customWidth="1"/>
    <col min="6643" max="6643" width="1.28515625" style="23" customWidth="1"/>
    <col min="6644" max="6644" width="18" style="23" customWidth="1"/>
    <col min="6645" max="6645" width="1.28515625" style="23" customWidth="1"/>
    <col min="6646" max="6646" width="13.140625" style="23" customWidth="1"/>
    <col min="6647" max="6647" width="1.28515625" style="23" customWidth="1"/>
    <col min="6648" max="6648" width="14.7109375" style="23" customWidth="1"/>
    <col min="6649" max="6649" width="1.28515625" style="23" customWidth="1"/>
    <col min="6650" max="6650" width="13" style="23" customWidth="1"/>
    <col min="6651" max="6651" width="1.28515625" style="23" customWidth="1"/>
    <col min="6652" max="6652" width="13" style="23" customWidth="1"/>
    <col min="6653" max="6653" width="1.28515625" style="23" customWidth="1"/>
    <col min="6654" max="6654" width="20.7109375" style="23" customWidth="1"/>
    <col min="6655" max="6655" width="1.28515625" style="23" customWidth="1"/>
    <col min="6656" max="6656" width="19" style="23" customWidth="1"/>
    <col min="6657" max="6657" width="1.28515625" style="23" customWidth="1"/>
    <col min="6658" max="6658" width="13.85546875" style="23" customWidth="1"/>
    <col min="6659" max="6659" width="1" style="23" customWidth="1"/>
    <col min="6660" max="6660" width="12.85546875" style="23" bestFit="1" customWidth="1"/>
    <col min="6661" max="6662" width="12.5703125" style="23" bestFit="1" customWidth="1"/>
    <col min="6663" max="6896" width="9.140625" style="23"/>
    <col min="6897" max="6897" width="39.5703125" style="23" customWidth="1"/>
    <col min="6898" max="6898" width="13.28515625" style="23" customWidth="1"/>
    <col min="6899" max="6899" width="1.28515625" style="23" customWidth="1"/>
    <col min="6900" max="6900" width="18" style="23" customWidth="1"/>
    <col min="6901" max="6901" width="1.28515625" style="23" customWidth="1"/>
    <col min="6902" max="6902" width="13.140625" style="23" customWidth="1"/>
    <col min="6903" max="6903" width="1.28515625" style="23" customWidth="1"/>
    <col min="6904" max="6904" width="14.7109375" style="23" customWidth="1"/>
    <col min="6905" max="6905" width="1.28515625" style="23" customWidth="1"/>
    <col min="6906" max="6906" width="13" style="23" customWidth="1"/>
    <col min="6907" max="6907" width="1.28515625" style="23" customWidth="1"/>
    <col min="6908" max="6908" width="13" style="23" customWidth="1"/>
    <col min="6909" max="6909" width="1.28515625" style="23" customWidth="1"/>
    <col min="6910" max="6910" width="20.7109375" style="23" customWidth="1"/>
    <col min="6911" max="6911" width="1.28515625" style="23" customWidth="1"/>
    <col min="6912" max="6912" width="19" style="23" customWidth="1"/>
    <col min="6913" max="6913" width="1.28515625" style="23" customWidth="1"/>
    <col min="6914" max="6914" width="13.85546875" style="23" customWidth="1"/>
    <col min="6915" max="6915" width="1" style="23" customWidth="1"/>
    <col min="6916" max="6916" width="12.85546875" style="23" bestFit="1" customWidth="1"/>
    <col min="6917" max="6918" width="12.5703125" style="23" bestFit="1" customWidth="1"/>
    <col min="6919" max="7152" width="9.140625" style="23"/>
    <col min="7153" max="7153" width="39.5703125" style="23" customWidth="1"/>
    <col min="7154" max="7154" width="13.28515625" style="23" customWidth="1"/>
    <col min="7155" max="7155" width="1.28515625" style="23" customWidth="1"/>
    <col min="7156" max="7156" width="18" style="23" customWidth="1"/>
    <col min="7157" max="7157" width="1.28515625" style="23" customWidth="1"/>
    <col min="7158" max="7158" width="13.140625" style="23" customWidth="1"/>
    <col min="7159" max="7159" width="1.28515625" style="23" customWidth="1"/>
    <col min="7160" max="7160" width="14.7109375" style="23" customWidth="1"/>
    <col min="7161" max="7161" width="1.28515625" style="23" customWidth="1"/>
    <col min="7162" max="7162" width="13" style="23" customWidth="1"/>
    <col min="7163" max="7163" width="1.28515625" style="23" customWidth="1"/>
    <col min="7164" max="7164" width="13" style="23" customWidth="1"/>
    <col min="7165" max="7165" width="1.28515625" style="23" customWidth="1"/>
    <col min="7166" max="7166" width="20.7109375" style="23" customWidth="1"/>
    <col min="7167" max="7167" width="1.28515625" style="23" customWidth="1"/>
    <col min="7168" max="7168" width="19" style="23" customWidth="1"/>
    <col min="7169" max="7169" width="1.28515625" style="23" customWidth="1"/>
    <col min="7170" max="7170" width="13.85546875" style="23" customWidth="1"/>
    <col min="7171" max="7171" width="1" style="23" customWidth="1"/>
    <col min="7172" max="7172" width="12.85546875" style="23" bestFit="1" customWidth="1"/>
    <col min="7173" max="7174" width="12.5703125" style="23" bestFit="1" customWidth="1"/>
    <col min="7175" max="7408" width="9.140625" style="23"/>
    <col min="7409" max="7409" width="39.5703125" style="23" customWidth="1"/>
    <col min="7410" max="7410" width="13.28515625" style="23" customWidth="1"/>
    <col min="7411" max="7411" width="1.28515625" style="23" customWidth="1"/>
    <col min="7412" max="7412" width="18" style="23" customWidth="1"/>
    <col min="7413" max="7413" width="1.28515625" style="23" customWidth="1"/>
    <col min="7414" max="7414" width="13.140625" style="23" customWidth="1"/>
    <col min="7415" max="7415" width="1.28515625" style="23" customWidth="1"/>
    <col min="7416" max="7416" width="14.7109375" style="23" customWidth="1"/>
    <col min="7417" max="7417" width="1.28515625" style="23" customWidth="1"/>
    <col min="7418" max="7418" width="13" style="23" customWidth="1"/>
    <col min="7419" max="7419" width="1.28515625" style="23" customWidth="1"/>
    <col min="7420" max="7420" width="13" style="23" customWidth="1"/>
    <col min="7421" max="7421" width="1.28515625" style="23" customWidth="1"/>
    <col min="7422" max="7422" width="20.7109375" style="23" customWidth="1"/>
    <col min="7423" max="7423" width="1.28515625" style="23" customWidth="1"/>
    <col min="7424" max="7424" width="19" style="23" customWidth="1"/>
    <col min="7425" max="7425" width="1.28515625" style="23" customWidth="1"/>
    <col min="7426" max="7426" width="13.85546875" style="23" customWidth="1"/>
    <col min="7427" max="7427" width="1" style="23" customWidth="1"/>
    <col min="7428" max="7428" width="12.85546875" style="23" bestFit="1" customWidth="1"/>
    <col min="7429" max="7430" width="12.5703125" style="23" bestFit="1" customWidth="1"/>
    <col min="7431" max="7664" width="9.140625" style="23"/>
    <col min="7665" max="7665" width="39.5703125" style="23" customWidth="1"/>
    <col min="7666" max="7666" width="13.28515625" style="23" customWidth="1"/>
    <col min="7667" max="7667" width="1.28515625" style="23" customWidth="1"/>
    <col min="7668" max="7668" width="18" style="23" customWidth="1"/>
    <col min="7669" max="7669" width="1.28515625" style="23" customWidth="1"/>
    <col min="7670" max="7670" width="13.140625" style="23" customWidth="1"/>
    <col min="7671" max="7671" width="1.28515625" style="23" customWidth="1"/>
    <col min="7672" max="7672" width="14.7109375" style="23" customWidth="1"/>
    <col min="7673" max="7673" width="1.28515625" style="23" customWidth="1"/>
    <col min="7674" max="7674" width="13" style="23" customWidth="1"/>
    <col min="7675" max="7675" width="1.28515625" style="23" customWidth="1"/>
    <col min="7676" max="7676" width="13" style="23" customWidth="1"/>
    <col min="7677" max="7677" width="1.28515625" style="23" customWidth="1"/>
    <col min="7678" max="7678" width="20.7109375" style="23" customWidth="1"/>
    <col min="7679" max="7679" width="1.28515625" style="23" customWidth="1"/>
    <col min="7680" max="7680" width="19" style="23" customWidth="1"/>
    <col min="7681" max="7681" width="1.28515625" style="23" customWidth="1"/>
    <col min="7682" max="7682" width="13.85546875" style="23" customWidth="1"/>
    <col min="7683" max="7683" width="1" style="23" customWidth="1"/>
    <col min="7684" max="7684" width="12.85546875" style="23" bestFit="1" customWidth="1"/>
    <col min="7685" max="7686" width="12.5703125" style="23" bestFit="1" customWidth="1"/>
    <col min="7687" max="7920" width="9.140625" style="23"/>
    <col min="7921" max="7921" width="39.5703125" style="23" customWidth="1"/>
    <col min="7922" max="7922" width="13.28515625" style="23" customWidth="1"/>
    <col min="7923" max="7923" width="1.28515625" style="23" customWidth="1"/>
    <col min="7924" max="7924" width="18" style="23" customWidth="1"/>
    <col min="7925" max="7925" width="1.28515625" style="23" customWidth="1"/>
    <col min="7926" max="7926" width="13.140625" style="23" customWidth="1"/>
    <col min="7927" max="7927" width="1.28515625" style="23" customWidth="1"/>
    <col min="7928" max="7928" width="14.7109375" style="23" customWidth="1"/>
    <col min="7929" max="7929" width="1.28515625" style="23" customWidth="1"/>
    <col min="7930" max="7930" width="13" style="23" customWidth="1"/>
    <col min="7931" max="7931" width="1.28515625" style="23" customWidth="1"/>
    <col min="7932" max="7932" width="13" style="23" customWidth="1"/>
    <col min="7933" max="7933" width="1.28515625" style="23" customWidth="1"/>
    <col min="7934" max="7934" width="20.7109375" style="23" customWidth="1"/>
    <col min="7935" max="7935" width="1.28515625" style="23" customWidth="1"/>
    <col min="7936" max="7936" width="19" style="23" customWidth="1"/>
    <col min="7937" max="7937" width="1.28515625" style="23" customWidth="1"/>
    <col min="7938" max="7938" width="13.85546875" style="23" customWidth="1"/>
    <col min="7939" max="7939" width="1" style="23" customWidth="1"/>
    <col min="7940" max="7940" width="12.85546875" style="23" bestFit="1" customWidth="1"/>
    <col min="7941" max="7942" width="12.5703125" style="23" bestFit="1" customWidth="1"/>
    <col min="7943" max="8176" width="9.140625" style="23"/>
    <col min="8177" max="8177" width="39.5703125" style="23" customWidth="1"/>
    <col min="8178" max="8178" width="13.28515625" style="23" customWidth="1"/>
    <col min="8179" max="8179" width="1.28515625" style="23" customWidth="1"/>
    <col min="8180" max="8180" width="18" style="23" customWidth="1"/>
    <col min="8181" max="8181" width="1.28515625" style="23" customWidth="1"/>
    <col min="8182" max="8182" width="13.140625" style="23" customWidth="1"/>
    <col min="8183" max="8183" width="1.28515625" style="23" customWidth="1"/>
    <col min="8184" max="8184" width="14.7109375" style="23" customWidth="1"/>
    <col min="8185" max="8185" width="1.28515625" style="23" customWidth="1"/>
    <col min="8186" max="8186" width="13" style="23" customWidth="1"/>
    <col min="8187" max="8187" width="1.28515625" style="23" customWidth="1"/>
    <col min="8188" max="8188" width="13" style="23" customWidth="1"/>
    <col min="8189" max="8189" width="1.28515625" style="23" customWidth="1"/>
    <col min="8190" max="8190" width="20.7109375" style="23" customWidth="1"/>
    <col min="8191" max="8191" width="1.28515625" style="23" customWidth="1"/>
    <col min="8192" max="8192" width="19" style="23" customWidth="1"/>
    <col min="8193" max="8193" width="1.28515625" style="23" customWidth="1"/>
    <col min="8194" max="8194" width="13.85546875" style="23" customWidth="1"/>
    <col min="8195" max="8195" width="1" style="23" customWidth="1"/>
    <col min="8196" max="8196" width="12.85546875" style="23" bestFit="1" customWidth="1"/>
    <col min="8197" max="8198" width="12.5703125" style="23" bestFit="1" customWidth="1"/>
    <col min="8199" max="8432" width="9.140625" style="23"/>
    <col min="8433" max="8433" width="39.5703125" style="23" customWidth="1"/>
    <col min="8434" max="8434" width="13.28515625" style="23" customWidth="1"/>
    <col min="8435" max="8435" width="1.28515625" style="23" customWidth="1"/>
    <col min="8436" max="8436" width="18" style="23" customWidth="1"/>
    <col min="8437" max="8437" width="1.28515625" style="23" customWidth="1"/>
    <col min="8438" max="8438" width="13.140625" style="23" customWidth="1"/>
    <col min="8439" max="8439" width="1.28515625" style="23" customWidth="1"/>
    <col min="8440" max="8440" width="14.7109375" style="23" customWidth="1"/>
    <col min="8441" max="8441" width="1.28515625" style="23" customWidth="1"/>
    <col min="8442" max="8442" width="13" style="23" customWidth="1"/>
    <col min="8443" max="8443" width="1.28515625" style="23" customWidth="1"/>
    <col min="8444" max="8444" width="13" style="23" customWidth="1"/>
    <col min="8445" max="8445" width="1.28515625" style="23" customWidth="1"/>
    <col min="8446" max="8446" width="20.7109375" style="23" customWidth="1"/>
    <col min="8447" max="8447" width="1.28515625" style="23" customWidth="1"/>
    <col min="8448" max="8448" width="19" style="23" customWidth="1"/>
    <col min="8449" max="8449" width="1.28515625" style="23" customWidth="1"/>
    <col min="8450" max="8450" width="13.85546875" style="23" customWidth="1"/>
    <col min="8451" max="8451" width="1" style="23" customWidth="1"/>
    <col min="8452" max="8452" width="12.85546875" style="23" bestFit="1" customWidth="1"/>
    <col min="8453" max="8454" width="12.5703125" style="23" bestFit="1" customWidth="1"/>
    <col min="8455" max="8688" width="9.140625" style="23"/>
    <col min="8689" max="8689" width="39.5703125" style="23" customWidth="1"/>
    <col min="8690" max="8690" width="13.28515625" style="23" customWidth="1"/>
    <col min="8691" max="8691" width="1.28515625" style="23" customWidth="1"/>
    <col min="8692" max="8692" width="18" style="23" customWidth="1"/>
    <col min="8693" max="8693" width="1.28515625" style="23" customWidth="1"/>
    <col min="8694" max="8694" width="13.140625" style="23" customWidth="1"/>
    <col min="8695" max="8695" width="1.28515625" style="23" customWidth="1"/>
    <col min="8696" max="8696" width="14.7109375" style="23" customWidth="1"/>
    <col min="8697" max="8697" width="1.28515625" style="23" customWidth="1"/>
    <col min="8698" max="8698" width="13" style="23" customWidth="1"/>
    <col min="8699" max="8699" width="1.28515625" style="23" customWidth="1"/>
    <col min="8700" max="8700" width="13" style="23" customWidth="1"/>
    <col min="8701" max="8701" width="1.28515625" style="23" customWidth="1"/>
    <col min="8702" max="8702" width="20.7109375" style="23" customWidth="1"/>
    <col min="8703" max="8703" width="1.28515625" style="23" customWidth="1"/>
    <col min="8704" max="8704" width="19" style="23" customWidth="1"/>
    <col min="8705" max="8705" width="1.28515625" style="23" customWidth="1"/>
    <col min="8706" max="8706" width="13.85546875" style="23" customWidth="1"/>
    <col min="8707" max="8707" width="1" style="23" customWidth="1"/>
    <col min="8708" max="8708" width="12.85546875" style="23" bestFit="1" customWidth="1"/>
    <col min="8709" max="8710" width="12.5703125" style="23" bestFit="1" customWidth="1"/>
    <col min="8711" max="8944" width="9.140625" style="23"/>
    <col min="8945" max="8945" width="39.5703125" style="23" customWidth="1"/>
    <col min="8946" max="8946" width="13.28515625" style="23" customWidth="1"/>
    <col min="8947" max="8947" width="1.28515625" style="23" customWidth="1"/>
    <col min="8948" max="8948" width="18" style="23" customWidth="1"/>
    <col min="8949" max="8949" width="1.28515625" style="23" customWidth="1"/>
    <col min="8950" max="8950" width="13.140625" style="23" customWidth="1"/>
    <col min="8951" max="8951" width="1.28515625" style="23" customWidth="1"/>
    <col min="8952" max="8952" width="14.7109375" style="23" customWidth="1"/>
    <col min="8953" max="8953" width="1.28515625" style="23" customWidth="1"/>
    <col min="8954" max="8954" width="13" style="23" customWidth="1"/>
    <col min="8955" max="8955" width="1.28515625" style="23" customWidth="1"/>
    <col min="8956" max="8956" width="13" style="23" customWidth="1"/>
    <col min="8957" max="8957" width="1.28515625" style="23" customWidth="1"/>
    <col min="8958" max="8958" width="20.7109375" style="23" customWidth="1"/>
    <col min="8959" max="8959" width="1.28515625" style="23" customWidth="1"/>
    <col min="8960" max="8960" width="19" style="23" customWidth="1"/>
    <col min="8961" max="8961" width="1.28515625" style="23" customWidth="1"/>
    <col min="8962" max="8962" width="13.85546875" style="23" customWidth="1"/>
    <col min="8963" max="8963" width="1" style="23" customWidth="1"/>
    <col min="8964" max="8964" width="12.85546875" style="23" bestFit="1" customWidth="1"/>
    <col min="8965" max="8966" width="12.5703125" style="23" bestFit="1" customWidth="1"/>
    <col min="8967" max="9200" width="9.140625" style="23"/>
    <col min="9201" max="9201" width="39.5703125" style="23" customWidth="1"/>
    <col min="9202" max="9202" width="13.28515625" style="23" customWidth="1"/>
    <col min="9203" max="9203" width="1.28515625" style="23" customWidth="1"/>
    <col min="9204" max="9204" width="18" style="23" customWidth="1"/>
    <col min="9205" max="9205" width="1.28515625" style="23" customWidth="1"/>
    <col min="9206" max="9206" width="13.140625" style="23" customWidth="1"/>
    <col min="9207" max="9207" width="1.28515625" style="23" customWidth="1"/>
    <col min="9208" max="9208" width="14.7109375" style="23" customWidth="1"/>
    <col min="9209" max="9209" width="1.28515625" style="23" customWidth="1"/>
    <col min="9210" max="9210" width="13" style="23" customWidth="1"/>
    <col min="9211" max="9211" width="1.28515625" style="23" customWidth="1"/>
    <col min="9212" max="9212" width="13" style="23" customWidth="1"/>
    <col min="9213" max="9213" width="1.28515625" style="23" customWidth="1"/>
    <col min="9214" max="9214" width="20.7109375" style="23" customWidth="1"/>
    <col min="9215" max="9215" width="1.28515625" style="23" customWidth="1"/>
    <col min="9216" max="9216" width="19" style="23" customWidth="1"/>
    <col min="9217" max="9217" width="1.28515625" style="23" customWidth="1"/>
    <col min="9218" max="9218" width="13.85546875" style="23" customWidth="1"/>
    <col min="9219" max="9219" width="1" style="23" customWidth="1"/>
    <col min="9220" max="9220" width="12.85546875" style="23" bestFit="1" customWidth="1"/>
    <col min="9221" max="9222" width="12.5703125" style="23" bestFit="1" customWidth="1"/>
    <col min="9223" max="9456" width="9.140625" style="23"/>
    <col min="9457" max="9457" width="39.5703125" style="23" customWidth="1"/>
    <col min="9458" max="9458" width="13.28515625" style="23" customWidth="1"/>
    <col min="9459" max="9459" width="1.28515625" style="23" customWidth="1"/>
    <col min="9460" max="9460" width="18" style="23" customWidth="1"/>
    <col min="9461" max="9461" width="1.28515625" style="23" customWidth="1"/>
    <col min="9462" max="9462" width="13.140625" style="23" customWidth="1"/>
    <col min="9463" max="9463" width="1.28515625" style="23" customWidth="1"/>
    <col min="9464" max="9464" width="14.7109375" style="23" customWidth="1"/>
    <col min="9465" max="9465" width="1.28515625" style="23" customWidth="1"/>
    <col min="9466" max="9466" width="13" style="23" customWidth="1"/>
    <col min="9467" max="9467" width="1.28515625" style="23" customWidth="1"/>
    <col min="9468" max="9468" width="13" style="23" customWidth="1"/>
    <col min="9469" max="9469" width="1.28515625" style="23" customWidth="1"/>
    <col min="9470" max="9470" width="20.7109375" style="23" customWidth="1"/>
    <col min="9471" max="9471" width="1.28515625" style="23" customWidth="1"/>
    <col min="9472" max="9472" width="19" style="23" customWidth="1"/>
    <col min="9473" max="9473" width="1.28515625" style="23" customWidth="1"/>
    <col min="9474" max="9474" width="13.85546875" style="23" customWidth="1"/>
    <col min="9475" max="9475" width="1" style="23" customWidth="1"/>
    <col min="9476" max="9476" width="12.85546875" style="23" bestFit="1" customWidth="1"/>
    <col min="9477" max="9478" width="12.5703125" style="23" bestFit="1" customWidth="1"/>
    <col min="9479" max="9712" width="9.140625" style="23"/>
    <col min="9713" max="9713" width="39.5703125" style="23" customWidth="1"/>
    <col min="9714" max="9714" width="13.28515625" style="23" customWidth="1"/>
    <col min="9715" max="9715" width="1.28515625" style="23" customWidth="1"/>
    <col min="9716" max="9716" width="18" style="23" customWidth="1"/>
    <col min="9717" max="9717" width="1.28515625" style="23" customWidth="1"/>
    <col min="9718" max="9718" width="13.140625" style="23" customWidth="1"/>
    <col min="9719" max="9719" width="1.28515625" style="23" customWidth="1"/>
    <col min="9720" max="9720" width="14.7109375" style="23" customWidth="1"/>
    <col min="9721" max="9721" width="1.28515625" style="23" customWidth="1"/>
    <col min="9722" max="9722" width="13" style="23" customWidth="1"/>
    <col min="9723" max="9723" width="1.28515625" style="23" customWidth="1"/>
    <col min="9724" max="9724" width="13" style="23" customWidth="1"/>
    <col min="9725" max="9725" width="1.28515625" style="23" customWidth="1"/>
    <col min="9726" max="9726" width="20.7109375" style="23" customWidth="1"/>
    <col min="9727" max="9727" width="1.28515625" style="23" customWidth="1"/>
    <col min="9728" max="9728" width="19" style="23" customWidth="1"/>
    <col min="9729" max="9729" width="1.28515625" style="23" customWidth="1"/>
    <col min="9730" max="9730" width="13.85546875" style="23" customWidth="1"/>
    <col min="9731" max="9731" width="1" style="23" customWidth="1"/>
    <col min="9732" max="9732" width="12.85546875" style="23" bestFit="1" customWidth="1"/>
    <col min="9733" max="9734" width="12.5703125" style="23" bestFit="1" customWidth="1"/>
    <col min="9735" max="9968" width="9.140625" style="23"/>
    <col min="9969" max="9969" width="39.5703125" style="23" customWidth="1"/>
    <col min="9970" max="9970" width="13.28515625" style="23" customWidth="1"/>
    <col min="9971" max="9971" width="1.28515625" style="23" customWidth="1"/>
    <col min="9972" max="9972" width="18" style="23" customWidth="1"/>
    <col min="9973" max="9973" width="1.28515625" style="23" customWidth="1"/>
    <col min="9974" max="9974" width="13.140625" style="23" customWidth="1"/>
    <col min="9975" max="9975" width="1.28515625" style="23" customWidth="1"/>
    <col min="9976" max="9976" width="14.7109375" style="23" customWidth="1"/>
    <col min="9977" max="9977" width="1.28515625" style="23" customWidth="1"/>
    <col min="9978" max="9978" width="13" style="23" customWidth="1"/>
    <col min="9979" max="9979" width="1.28515625" style="23" customWidth="1"/>
    <col min="9980" max="9980" width="13" style="23" customWidth="1"/>
    <col min="9981" max="9981" width="1.28515625" style="23" customWidth="1"/>
    <col min="9982" max="9982" width="20.7109375" style="23" customWidth="1"/>
    <col min="9983" max="9983" width="1.28515625" style="23" customWidth="1"/>
    <col min="9984" max="9984" width="19" style="23" customWidth="1"/>
    <col min="9985" max="9985" width="1.28515625" style="23" customWidth="1"/>
    <col min="9986" max="9986" width="13.85546875" style="23" customWidth="1"/>
    <col min="9987" max="9987" width="1" style="23" customWidth="1"/>
    <col min="9988" max="9988" width="12.85546875" style="23" bestFit="1" customWidth="1"/>
    <col min="9989" max="9990" width="12.5703125" style="23" bestFit="1" customWidth="1"/>
    <col min="9991" max="10224" width="9.140625" style="23"/>
    <col min="10225" max="10225" width="39.5703125" style="23" customWidth="1"/>
    <col min="10226" max="10226" width="13.28515625" style="23" customWidth="1"/>
    <col min="10227" max="10227" width="1.28515625" style="23" customWidth="1"/>
    <col min="10228" max="10228" width="18" style="23" customWidth="1"/>
    <col min="10229" max="10229" width="1.28515625" style="23" customWidth="1"/>
    <col min="10230" max="10230" width="13.140625" style="23" customWidth="1"/>
    <col min="10231" max="10231" width="1.28515625" style="23" customWidth="1"/>
    <col min="10232" max="10232" width="14.7109375" style="23" customWidth="1"/>
    <col min="10233" max="10233" width="1.28515625" style="23" customWidth="1"/>
    <col min="10234" max="10234" width="13" style="23" customWidth="1"/>
    <col min="10235" max="10235" width="1.28515625" style="23" customWidth="1"/>
    <col min="10236" max="10236" width="13" style="23" customWidth="1"/>
    <col min="10237" max="10237" width="1.28515625" style="23" customWidth="1"/>
    <col min="10238" max="10238" width="20.7109375" style="23" customWidth="1"/>
    <col min="10239" max="10239" width="1.28515625" style="23" customWidth="1"/>
    <col min="10240" max="10240" width="19" style="23" customWidth="1"/>
    <col min="10241" max="10241" width="1.28515625" style="23" customWidth="1"/>
    <col min="10242" max="10242" width="13.85546875" style="23" customWidth="1"/>
    <col min="10243" max="10243" width="1" style="23" customWidth="1"/>
    <col min="10244" max="10244" width="12.85546875" style="23" bestFit="1" customWidth="1"/>
    <col min="10245" max="10246" width="12.5703125" style="23" bestFit="1" customWidth="1"/>
    <col min="10247" max="10480" width="9.140625" style="23"/>
    <col min="10481" max="10481" width="39.5703125" style="23" customWidth="1"/>
    <col min="10482" max="10482" width="13.28515625" style="23" customWidth="1"/>
    <col min="10483" max="10483" width="1.28515625" style="23" customWidth="1"/>
    <col min="10484" max="10484" width="18" style="23" customWidth="1"/>
    <col min="10485" max="10485" width="1.28515625" style="23" customWidth="1"/>
    <col min="10486" max="10486" width="13.140625" style="23" customWidth="1"/>
    <col min="10487" max="10487" width="1.28515625" style="23" customWidth="1"/>
    <col min="10488" max="10488" width="14.7109375" style="23" customWidth="1"/>
    <col min="10489" max="10489" width="1.28515625" style="23" customWidth="1"/>
    <col min="10490" max="10490" width="13" style="23" customWidth="1"/>
    <col min="10491" max="10491" width="1.28515625" style="23" customWidth="1"/>
    <col min="10492" max="10492" width="13" style="23" customWidth="1"/>
    <col min="10493" max="10493" width="1.28515625" style="23" customWidth="1"/>
    <col min="10494" max="10494" width="20.7109375" style="23" customWidth="1"/>
    <col min="10495" max="10495" width="1.28515625" style="23" customWidth="1"/>
    <col min="10496" max="10496" width="19" style="23" customWidth="1"/>
    <col min="10497" max="10497" width="1.28515625" style="23" customWidth="1"/>
    <col min="10498" max="10498" width="13.85546875" style="23" customWidth="1"/>
    <col min="10499" max="10499" width="1" style="23" customWidth="1"/>
    <col min="10500" max="10500" width="12.85546875" style="23" bestFit="1" customWidth="1"/>
    <col min="10501" max="10502" width="12.5703125" style="23" bestFit="1" customWidth="1"/>
    <col min="10503" max="10736" width="9.140625" style="23"/>
    <col min="10737" max="10737" width="39.5703125" style="23" customWidth="1"/>
    <col min="10738" max="10738" width="13.28515625" style="23" customWidth="1"/>
    <col min="10739" max="10739" width="1.28515625" style="23" customWidth="1"/>
    <col min="10740" max="10740" width="18" style="23" customWidth="1"/>
    <col min="10741" max="10741" width="1.28515625" style="23" customWidth="1"/>
    <col min="10742" max="10742" width="13.140625" style="23" customWidth="1"/>
    <col min="10743" max="10743" width="1.28515625" style="23" customWidth="1"/>
    <col min="10744" max="10744" width="14.7109375" style="23" customWidth="1"/>
    <col min="10745" max="10745" width="1.28515625" style="23" customWidth="1"/>
    <col min="10746" max="10746" width="13" style="23" customWidth="1"/>
    <col min="10747" max="10747" width="1.28515625" style="23" customWidth="1"/>
    <col min="10748" max="10748" width="13" style="23" customWidth="1"/>
    <col min="10749" max="10749" width="1.28515625" style="23" customWidth="1"/>
    <col min="10750" max="10750" width="20.7109375" style="23" customWidth="1"/>
    <col min="10751" max="10751" width="1.28515625" style="23" customWidth="1"/>
    <col min="10752" max="10752" width="19" style="23" customWidth="1"/>
    <col min="10753" max="10753" width="1.28515625" style="23" customWidth="1"/>
    <col min="10754" max="10754" width="13.85546875" style="23" customWidth="1"/>
    <col min="10755" max="10755" width="1" style="23" customWidth="1"/>
    <col min="10756" max="10756" width="12.85546875" style="23" bestFit="1" customWidth="1"/>
    <col min="10757" max="10758" width="12.5703125" style="23" bestFit="1" customWidth="1"/>
    <col min="10759" max="10992" width="9.140625" style="23"/>
    <col min="10993" max="10993" width="39.5703125" style="23" customWidth="1"/>
    <col min="10994" max="10994" width="13.28515625" style="23" customWidth="1"/>
    <col min="10995" max="10995" width="1.28515625" style="23" customWidth="1"/>
    <col min="10996" max="10996" width="18" style="23" customWidth="1"/>
    <col min="10997" max="10997" width="1.28515625" style="23" customWidth="1"/>
    <col min="10998" max="10998" width="13.140625" style="23" customWidth="1"/>
    <col min="10999" max="10999" width="1.28515625" style="23" customWidth="1"/>
    <col min="11000" max="11000" width="14.7109375" style="23" customWidth="1"/>
    <col min="11001" max="11001" width="1.28515625" style="23" customWidth="1"/>
    <col min="11002" max="11002" width="13" style="23" customWidth="1"/>
    <col min="11003" max="11003" width="1.28515625" style="23" customWidth="1"/>
    <col min="11004" max="11004" width="13" style="23" customWidth="1"/>
    <col min="11005" max="11005" width="1.28515625" style="23" customWidth="1"/>
    <col min="11006" max="11006" width="20.7109375" style="23" customWidth="1"/>
    <col min="11007" max="11007" width="1.28515625" style="23" customWidth="1"/>
    <col min="11008" max="11008" width="19" style="23" customWidth="1"/>
    <col min="11009" max="11009" width="1.28515625" style="23" customWidth="1"/>
    <col min="11010" max="11010" width="13.85546875" style="23" customWidth="1"/>
    <col min="11011" max="11011" width="1" style="23" customWidth="1"/>
    <col min="11012" max="11012" width="12.85546875" style="23" bestFit="1" customWidth="1"/>
    <col min="11013" max="11014" width="12.5703125" style="23" bestFit="1" customWidth="1"/>
    <col min="11015" max="11248" width="9.140625" style="23"/>
    <col min="11249" max="11249" width="39.5703125" style="23" customWidth="1"/>
    <col min="11250" max="11250" width="13.28515625" style="23" customWidth="1"/>
    <col min="11251" max="11251" width="1.28515625" style="23" customWidth="1"/>
    <col min="11252" max="11252" width="18" style="23" customWidth="1"/>
    <col min="11253" max="11253" width="1.28515625" style="23" customWidth="1"/>
    <col min="11254" max="11254" width="13.140625" style="23" customWidth="1"/>
    <col min="11255" max="11255" width="1.28515625" style="23" customWidth="1"/>
    <col min="11256" max="11256" width="14.7109375" style="23" customWidth="1"/>
    <col min="11257" max="11257" width="1.28515625" style="23" customWidth="1"/>
    <col min="11258" max="11258" width="13" style="23" customWidth="1"/>
    <col min="11259" max="11259" width="1.28515625" style="23" customWidth="1"/>
    <col min="11260" max="11260" width="13" style="23" customWidth="1"/>
    <col min="11261" max="11261" width="1.28515625" style="23" customWidth="1"/>
    <col min="11262" max="11262" width="20.7109375" style="23" customWidth="1"/>
    <col min="11263" max="11263" width="1.28515625" style="23" customWidth="1"/>
    <col min="11264" max="11264" width="19" style="23" customWidth="1"/>
    <col min="11265" max="11265" width="1.28515625" style="23" customWidth="1"/>
    <col min="11266" max="11266" width="13.85546875" style="23" customWidth="1"/>
    <col min="11267" max="11267" width="1" style="23" customWidth="1"/>
    <col min="11268" max="11268" width="12.85546875" style="23" bestFit="1" customWidth="1"/>
    <col min="11269" max="11270" width="12.5703125" style="23" bestFit="1" customWidth="1"/>
    <col min="11271" max="11504" width="9.140625" style="23"/>
    <col min="11505" max="11505" width="39.5703125" style="23" customWidth="1"/>
    <col min="11506" max="11506" width="13.28515625" style="23" customWidth="1"/>
    <col min="11507" max="11507" width="1.28515625" style="23" customWidth="1"/>
    <col min="11508" max="11508" width="18" style="23" customWidth="1"/>
    <col min="11509" max="11509" width="1.28515625" style="23" customWidth="1"/>
    <col min="11510" max="11510" width="13.140625" style="23" customWidth="1"/>
    <col min="11511" max="11511" width="1.28515625" style="23" customWidth="1"/>
    <col min="11512" max="11512" width="14.7109375" style="23" customWidth="1"/>
    <col min="11513" max="11513" width="1.28515625" style="23" customWidth="1"/>
    <col min="11514" max="11514" width="13" style="23" customWidth="1"/>
    <col min="11515" max="11515" width="1.28515625" style="23" customWidth="1"/>
    <col min="11516" max="11516" width="13" style="23" customWidth="1"/>
    <col min="11517" max="11517" width="1.28515625" style="23" customWidth="1"/>
    <col min="11518" max="11518" width="20.7109375" style="23" customWidth="1"/>
    <col min="11519" max="11519" width="1.28515625" style="23" customWidth="1"/>
    <col min="11520" max="11520" width="19" style="23" customWidth="1"/>
    <col min="11521" max="11521" width="1.28515625" style="23" customWidth="1"/>
    <col min="11522" max="11522" width="13.85546875" style="23" customWidth="1"/>
    <col min="11523" max="11523" width="1" style="23" customWidth="1"/>
    <col min="11524" max="11524" width="12.85546875" style="23" bestFit="1" customWidth="1"/>
    <col min="11525" max="11526" width="12.5703125" style="23" bestFit="1" customWidth="1"/>
    <col min="11527" max="11760" width="9.140625" style="23"/>
    <col min="11761" max="11761" width="39.5703125" style="23" customWidth="1"/>
    <col min="11762" max="11762" width="13.28515625" style="23" customWidth="1"/>
    <col min="11763" max="11763" width="1.28515625" style="23" customWidth="1"/>
    <col min="11764" max="11764" width="18" style="23" customWidth="1"/>
    <col min="11765" max="11765" width="1.28515625" style="23" customWidth="1"/>
    <col min="11766" max="11766" width="13.140625" style="23" customWidth="1"/>
    <col min="11767" max="11767" width="1.28515625" style="23" customWidth="1"/>
    <col min="11768" max="11768" width="14.7109375" style="23" customWidth="1"/>
    <col min="11769" max="11769" width="1.28515625" style="23" customWidth="1"/>
    <col min="11770" max="11770" width="13" style="23" customWidth="1"/>
    <col min="11771" max="11771" width="1.28515625" style="23" customWidth="1"/>
    <col min="11772" max="11772" width="13" style="23" customWidth="1"/>
    <col min="11773" max="11773" width="1.28515625" style="23" customWidth="1"/>
    <col min="11774" max="11774" width="20.7109375" style="23" customWidth="1"/>
    <col min="11775" max="11775" width="1.28515625" style="23" customWidth="1"/>
    <col min="11776" max="11776" width="19" style="23" customWidth="1"/>
    <col min="11777" max="11777" width="1.28515625" style="23" customWidth="1"/>
    <col min="11778" max="11778" width="13.85546875" style="23" customWidth="1"/>
    <col min="11779" max="11779" width="1" style="23" customWidth="1"/>
    <col min="11780" max="11780" width="12.85546875" style="23" bestFit="1" customWidth="1"/>
    <col min="11781" max="11782" width="12.5703125" style="23" bestFit="1" customWidth="1"/>
    <col min="11783" max="12016" width="9.140625" style="23"/>
    <col min="12017" max="12017" width="39.5703125" style="23" customWidth="1"/>
    <col min="12018" max="12018" width="13.28515625" style="23" customWidth="1"/>
    <col min="12019" max="12019" width="1.28515625" style="23" customWidth="1"/>
    <col min="12020" max="12020" width="18" style="23" customWidth="1"/>
    <col min="12021" max="12021" width="1.28515625" style="23" customWidth="1"/>
    <col min="12022" max="12022" width="13.140625" style="23" customWidth="1"/>
    <col min="12023" max="12023" width="1.28515625" style="23" customWidth="1"/>
    <col min="12024" max="12024" width="14.7109375" style="23" customWidth="1"/>
    <col min="12025" max="12025" width="1.28515625" style="23" customWidth="1"/>
    <col min="12026" max="12026" width="13" style="23" customWidth="1"/>
    <col min="12027" max="12027" width="1.28515625" style="23" customWidth="1"/>
    <col min="12028" max="12028" width="13" style="23" customWidth="1"/>
    <col min="12029" max="12029" width="1.28515625" style="23" customWidth="1"/>
    <col min="12030" max="12030" width="20.7109375" style="23" customWidth="1"/>
    <col min="12031" max="12031" width="1.28515625" style="23" customWidth="1"/>
    <col min="12032" max="12032" width="19" style="23" customWidth="1"/>
    <col min="12033" max="12033" width="1.28515625" style="23" customWidth="1"/>
    <col min="12034" max="12034" width="13.85546875" style="23" customWidth="1"/>
    <col min="12035" max="12035" width="1" style="23" customWidth="1"/>
    <col min="12036" max="12036" width="12.85546875" style="23" bestFit="1" customWidth="1"/>
    <col min="12037" max="12038" width="12.5703125" style="23" bestFit="1" customWidth="1"/>
    <col min="12039" max="12272" width="9.140625" style="23"/>
    <col min="12273" max="12273" width="39.5703125" style="23" customWidth="1"/>
    <col min="12274" max="12274" width="13.28515625" style="23" customWidth="1"/>
    <col min="12275" max="12275" width="1.28515625" style="23" customWidth="1"/>
    <col min="12276" max="12276" width="18" style="23" customWidth="1"/>
    <col min="12277" max="12277" width="1.28515625" style="23" customWidth="1"/>
    <col min="12278" max="12278" width="13.140625" style="23" customWidth="1"/>
    <col min="12279" max="12279" width="1.28515625" style="23" customWidth="1"/>
    <col min="12280" max="12280" width="14.7109375" style="23" customWidth="1"/>
    <col min="12281" max="12281" width="1.28515625" style="23" customWidth="1"/>
    <col min="12282" max="12282" width="13" style="23" customWidth="1"/>
    <col min="12283" max="12283" width="1.28515625" style="23" customWidth="1"/>
    <col min="12284" max="12284" width="13" style="23" customWidth="1"/>
    <col min="12285" max="12285" width="1.28515625" style="23" customWidth="1"/>
    <col min="12286" max="12286" width="20.7109375" style="23" customWidth="1"/>
    <col min="12287" max="12287" width="1.28515625" style="23" customWidth="1"/>
    <col min="12288" max="12288" width="19" style="23" customWidth="1"/>
    <col min="12289" max="12289" width="1.28515625" style="23" customWidth="1"/>
    <col min="12290" max="12290" width="13.85546875" style="23" customWidth="1"/>
    <col min="12291" max="12291" width="1" style="23" customWidth="1"/>
    <col min="12292" max="12292" width="12.85546875" style="23" bestFit="1" customWidth="1"/>
    <col min="12293" max="12294" width="12.5703125" style="23" bestFit="1" customWidth="1"/>
    <col min="12295" max="12528" width="9.140625" style="23"/>
    <col min="12529" max="12529" width="39.5703125" style="23" customWidth="1"/>
    <col min="12530" max="12530" width="13.28515625" style="23" customWidth="1"/>
    <col min="12531" max="12531" width="1.28515625" style="23" customWidth="1"/>
    <col min="12532" max="12532" width="18" style="23" customWidth="1"/>
    <col min="12533" max="12533" width="1.28515625" style="23" customWidth="1"/>
    <col min="12534" max="12534" width="13.140625" style="23" customWidth="1"/>
    <col min="12535" max="12535" width="1.28515625" style="23" customWidth="1"/>
    <col min="12536" max="12536" width="14.7109375" style="23" customWidth="1"/>
    <col min="12537" max="12537" width="1.28515625" style="23" customWidth="1"/>
    <col min="12538" max="12538" width="13" style="23" customWidth="1"/>
    <col min="12539" max="12539" width="1.28515625" style="23" customWidth="1"/>
    <col min="12540" max="12540" width="13" style="23" customWidth="1"/>
    <col min="12541" max="12541" width="1.28515625" style="23" customWidth="1"/>
    <col min="12542" max="12542" width="20.7109375" style="23" customWidth="1"/>
    <col min="12543" max="12543" width="1.28515625" style="23" customWidth="1"/>
    <col min="12544" max="12544" width="19" style="23" customWidth="1"/>
    <col min="12545" max="12545" width="1.28515625" style="23" customWidth="1"/>
    <col min="12546" max="12546" width="13.85546875" style="23" customWidth="1"/>
    <col min="12547" max="12547" width="1" style="23" customWidth="1"/>
    <col min="12548" max="12548" width="12.85546875" style="23" bestFit="1" customWidth="1"/>
    <col min="12549" max="12550" width="12.5703125" style="23" bestFit="1" customWidth="1"/>
    <col min="12551" max="12784" width="9.140625" style="23"/>
    <col min="12785" max="12785" width="39.5703125" style="23" customWidth="1"/>
    <col min="12786" max="12786" width="13.28515625" style="23" customWidth="1"/>
    <col min="12787" max="12787" width="1.28515625" style="23" customWidth="1"/>
    <col min="12788" max="12788" width="18" style="23" customWidth="1"/>
    <col min="12789" max="12789" width="1.28515625" style="23" customWidth="1"/>
    <col min="12790" max="12790" width="13.140625" style="23" customWidth="1"/>
    <col min="12791" max="12791" width="1.28515625" style="23" customWidth="1"/>
    <col min="12792" max="12792" width="14.7109375" style="23" customWidth="1"/>
    <col min="12793" max="12793" width="1.28515625" style="23" customWidth="1"/>
    <col min="12794" max="12794" width="13" style="23" customWidth="1"/>
    <col min="12795" max="12795" width="1.28515625" style="23" customWidth="1"/>
    <col min="12796" max="12796" width="13" style="23" customWidth="1"/>
    <col min="12797" max="12797" width="1.28515625" style="23" customWidth="1"/>
    <col min="12798" max="12798" width="20.7109375" style="23" customWidth="1"/>
    <col min="12799" max="12799" width="1.28515625" style="23" customWidth="1"/>
    <col min="12800" max="12800" width="19" style="23" customWidth="1"/>
    <col min="12801" max="12801" width="1.28515625" style="23" customWidth="1"/>
    <col min="12802" max="12802" width="13.85546875" style="23" customWidth="1"/>
    <col min="12803" max="12803" width="1" style="23" customWidth="1"/>
    <col min="12804" max="12804" width="12.85546875" style="23" bestFit="1" customWidth="1"/>
    <col min="12805" max="12806" width="12.5703125" style="23" bestFit="1" customWidth="1"/>
    <col min="12807" max="13040" width="9.140625" style="23"/>
    <col min="13041" max="13041" width="39.5703125" style="23" customWidth="1"/>
    <col min="13042" max="13042" width="13.28515625" style="23" customWidth="1"/>
    <col min="13043" max="13043" width="1.28515625" style="23" customWidth="1"/>
    <col min="13044" max="13044" width="18" style="23" customWidth="1"/>
    <col min="13045" max="13045" width="1.28515625" style="23" customWidth="1"/>
    <col min="13046" max="13046" width="13.140625" style="23" customWidth="1"/>
    <col min="13047" max="13047" width="1.28515625" style="23" customWidth="1"/>
    <col min="13048" max="13048" width="14.7109375" style="23" customWidth="1"/>
    <col min="13049" max="13049" width="1.28515625" style="23" customWidth="1"/>
    <col min="13050" max="13050" width="13" style="23" customWidth="1"/>
    <col min="13051" max="13051" width="1.28515625" style="23" customWidth="1"/>
    <col min="13052" max="13052" width="13" style="23" customWidth="1"/>
    <col min="13053" max="13053" width="1.28515625" style="23" customWidth="1"/>
    <col min="13054" max="13054" width="20.7109375" style="23" customWidth="1"/>
    <col min="13055" max="13055" width="1.28515625" style="23" customWidth="1"/>
    <col min="13056" max="13056" width="19" style="23" customWidth="1"/>
    <col min="13057" max="13057" width="1.28515625" style="23" customWidth="1"/>
    <col min="13058" max="13058" width="13.85546875" style="23" customWidth="1"/>
    <col min="13059" max="13059" width="1" style="23" customWidth="1"/>
    <col min="13060" max="13060" width="12.85546875" style="23" bestFit="1" customWidth="1"/>
    <col min="13061" max="13062" width="12.5703125" style="23" bestFit="1" customWidth="1"/>
    <col min="13063" max="13296" width="9.140625" style="23"/>
    <col min="13297" max="13297" width="39.5703125" style="23" customWidth="1"/>
    <col min="13298" max="13298" width="13.28515625" style="23" customWidth="1"/>
    <col min="13299" max="13299" width="1.28515625" style="23" customWidth="1"/>
    <col min="13300" max="13300" width="18" style="23" customWidth="1"/>
    <col min="13301" max="13301" width="1.28515625" style="23" customWidth="1"/>
    <col min="13302" max="13302" width="13.140625" style="23" customWidth="1"/>
    <col min="13303" max="13303" width="1.28515625" style="23" customWidth="1"/>
    <col min="13304" max="13304" width="14.7109375" style="23" customWidth="1"/>
    <col min="13305" max="13305" width="1.28515625" style="23" customWidth="1"/>
    <col min="13306" max="13306" width="13" style="23" customWidth="1"/>
    <col min="13307" max="13307" width="1.28515625" style="23" customWidth="1"/>
    <col min="13308" max="13308" width="13" style="23" customWidth="1"/>
    <col min="13309" max="13309" width="1.28515625" style="23" customWidth="1"/>
    <col min="13310" max="13310" width="20.7109375" style="23" customWidth="1"/>
    <col min="13311" max="13311" width="1.28515625" style="23" customWidth="1"/>
    <col min="13312" max="13312" width="19" style="23" customWidth="1"/>
    <col min="13313" max="13313" width="1.28515625" style="23" customWidth="1"/>
    <col min="13314" max="13314" width="13.85546875" style="23" customWidth="1"/>
    <col min="13315" max="13315" width="1" style="23" customWidth="1"/>
    <col min="13316" max="13316" width="12.85546875" style="23" bestFit="1" customWidth="1"/>
    <col min="13317" max="13318" width="12.5703125" style="23" bestFit="1" customWidth="1"/>
    <col min="13319" max="13552" width="9.140625" style="23"/>
    <col min="13553" max="13553" width="39.5703125" style="23" customWidth="1"/>
    <col min="13554" max="13554" width="13.28515625" style="23" customWidth="1"/>
    <col min="13555" max="13555" width="1.28515625" style="23" customWidth="1"/>
    <col min="13556" max="13556" width="18" style="23" customWidth="1"/>
    <col min="13557" max="13557" width="1.28515625" style="23" customWidth="1"/>
    <col min="13558" max="13558" width="13.140625" style="23" customWidth="1"/>
    <col min="13559" max="13559" width="1.28515625" style="23" customWidth="1"/>
    <col min="13560" max="13560" width="14.7109375" style="23" customWidth="1"/>
    <col min="13561" max="13561" width="1.28515625" style="23" customWidth="1"/>
    <col min="13562" max="13562" width="13" style="23" customWidth="1"/>
    <col min="13563" max="13563" width="1.28515625" style="23" customWidth="1"/>
    <col min="13564" max="13564" width="13" style="23" customWidth="1"/>
    <col min="13565" max="13565" width="1.28515625" style="23" customWidth="1"/>
    <col min="13566" max="13566" width="20.7109375" style="23" customWidth="1"/>
    <col min="13567" max="13567" width="1.28515625" style="23" customWidth="1"/>
    <col min="13568" max="13568" width="19" style="23" customWidth="1"/>
    <col min="13569" max="13569" width="1.28515625" style="23" customWidth="1"/>
    <col min="13570" max="13570" width="13.85546875" style="23" customWidth="1"/>
    <col min="13571" max="13571" width="1" style="23" customWidth="1"/>
    <col min="13572" max="13572" width="12.85546875" style="23" bestFit="1" customWidth="1"/>
    <col min="13573" max="13574" width="12.5703125" style="23" bestFit="1" customWidth="1"/>
    <col min="13575" max="13808" width="9.140625" style="23"/>
    <col min="13809" max="13809" width="39.5703125" style="23" customWidth="1"/>
    <col min="13810" max="13810" width="13.28515625" style="23" customWidth="1"/>
    <col min="13811" max="13811" width="1.28515625" style="23" customWidth="1"/>
    <col min="13812" max="13812" width="18" style="23" customWidth="1"/>
    <col min="13813" max="13813" width="1.28515625" style="23" customWidth="1"/>
    <col min="13814" max="13814" width="13.140625" style="23" customWidth="1"/>
    <col min="13815" max="13815" width="1.28515625" style="23" customWidth="1"/>
    <col min="13816" max="13816" width="14.7109375" style="23" customWidth="1"/>
    <col min="13817" max="13817" width="1.28515625" style="23" customWidth="1"/>
    <col min="13818" max="13818" width="13" style="23" customWidth="1"/>
    <col min="13819" max="13819" width="1.28515625" style="23" customWidth="1"/>
    <col min="13820" max="13820" width="13" style="23" customWidth="1"/>
    <col min="13821" max="13821" width="1.28515625" style="23" customWidth="1"/>
    <col min="13822" max="13822" width="20.7109375" style="23" customWidth="1"/>
    <col min="13823" max="13823" width="1.28515625" style="23" customWidth="1"/>
    <col min="13824" max="13824" width="19" style="23" customWidth="1"/>
    <col min="13825" max="13825" width="1.28515625" style="23" customWidth="1"/>
    <col min="13826" max="13826" width="13.85546875" style="23" customWidth="1"/>
    <col min="13827" max="13827" width="1" style="23" customWidth="1"/>
    <col min="13828" max="13828" width="12.85546875" style="23" bestFit="1" customWidth="1"/>
    <col min="13829" max="13830" width="12.5703125" style="23" bestFit="1" customWidth="1"/>
    <col min="13831" max="14064" width="9.140625" style="23"/>
    <col min="14065" max="14065" width="39.5703125" style="23" customWidth="1"/>
    <col min="14066" max="14066" width="13.28515625" style="23" customWidth="1"/>
    <col min="14067" max="14067" width="1.28515625" style="23" customWidth="1"/>
    <col min="14068" max="14068" width="18" style="23" customWidth="1"/>
    <col min="14069" max="14069" width="1.28515625" style="23" customWidth="1"/>
    <col min="14070" max="14070" width="13.140625" style="23" customWidth="1"/>
    <col min="14071" max="14071" width="1.28515625" style="23" customWidth="1"/>
    <col min="14072" max="14072" width="14.7109375" style="23" customWidth="1"/>
    <col min="14073" max="14073" width="1.28515625" style="23" customWidth="1"/>
    <col min="14074" max="14074" width="13" style="23" customWidth="1"/>
    <col min="14075" max="14075" width="1.28515625" style="23" customWidth="1"/>
    <col min="14076" max="14076" width="13" style="23" customWidth="1"/>
    <col min="14077" max="14077" width="1.28515625" style="23" customWidth="1"/>
    <col min="14078" max="14078" width="20.7109375" style="23" customWidth="1"/>
    <col min="14079" max="14079" width="1.28515625" style="23" customWidth="1"/>
    <col min="14080" max="14080" width="19" style="23" customWidth="1"/>
    <col min="14081" max="14081" width="1.28515625" style="23" customWidth="1"/>
    <col min="14082" max="14082" width="13.85546875" style="23" customWidth="1"/>
    <col min="14083" max="14083" width="1" style="23" customWidth="1"/>
    <col min="14084" max="14084" width="12.85546875" style="23" bestFit="1" customWidth="1"/>
    <col min="14085" max="14086" width="12.5703125" style="23" bestFit="1" customWidth="1"/>
    <col min="14087" max="14320" width="9.140625" style="23"/>
    <col min="14321" max="14321" width="39.5703125" style="23" customWidth="1"/>
    <col min="14322" max="14322" width="13.28515625" style="23" customWidth="1"/>
    <col min="14323" max="14323" width="1.28515625" style="23" customWidth="1"/>
    <col min="14324" max="14324" width="18" style="23" customWidth="1"/>
    <col min="14325" max="14325" width="1.28515625" style="23" customWidth="1"/>
    <col min="14326" max="14326" width="13.140625" style="23" customWidth="1"/>
    <col min="14327" max="14327" width="1.28515625" style="23" customWidth="1"/>
    <col min="14328" max="14328" width="14.7109375" style="23" customWidth="1"/>
    <col min="14329" max="14329" width="1.28515625" style="23" customWidth="1"/>
    <col min="14330" max="14330" width="13" style="23" customWidth="1"/>
    <col min="14331" max="14331" width="1.28515625" style="23" customWidth="1"/>
    <col min="14332" max="14332" width="13" style="23" customWidth="1"/>
    <col min="14333" max="14333" width="1.28515625" style="23" customWidth="1"/>
    <col min="14334" max="14334" width="20.7109375" style="23" customWidth="1"/>
    <col min="14335" max="14335" width="1.28515625" style="23" customWidth="1"/>
    <col min="14336" max="14336" width="19" style="23" customWidth="1"/>
    <col min="14337" max="14337" width="1.28515625" style="23" customWidth="1"/>
    <col min="14338" max="14338" width="13.85546875" style="23" customWidth="1"/>
    <col min="14339" max="14339" width="1" style="23" customWidth="1"/>
    <col min="14340" max="14340" width="12.85546875" style="23" bestFit="1" customWidth="1"/>
    <col min="14341" max="14342" width="12.5703125" style="23" bestFit="1" customWidth="1"/>
    <col min="14343" max="14576" width="9.140625" style="23"/>
    <col min="14577" max="14577" width="39.5703125" style="23" customWidth="1"/>
    <col min="14578" max="14578" width="13.28515625" style="23" customWidth="1"/>
    <col min="14579" max="14579" width="1.28515625" style="23" customWidth="1"/>
    <col min="14580" max="14580" width="18" style="23" customWidth="1"/>
    <col min="14581" max="14581" width="1.28515625" style="23" customWidth="1"/>
    <col min="14582" max="14582" width="13.140625" style="23" customWidth="1"/>
    <col min="14583" max="14583" width="1.28515625" style="23" customWidth="1"/>
    <col min="14584" max="14584" width="14.7109375" style="23" customWidth="1"/>
    <col min="14585" max="14585" width="1.28515625" style="23" customWidth="1"/>
    <col min="14586" max="14586" width="13" style="23" customWidth="1"/>
    <col min="14587" max="14587" width="1.28515625" style="23" customWidth="1"/>
    <col min="14588" max="14588" width="13" style="23" customWidth="1"/>
    <col min="14589" max="14589" width="1.28515625" style="23" customWidth="1"/>
    <col min="14590" max="14590" width="20.7109375" style="23" customWidth="1"/>
    <col min="14591" max="14591" width="1.28515625" style="23" customWidth="1"/>
    <col min="14592" max="14592" width="19" style="23" customWidth="1"/>
    <col min="14593" max="14593" width="1.28515625" style="23" customWidth="1"/>
    <col min="14594" max="14594" width="13.85546875" style="23" customWidth="1"/>
    <col min="14595" max="14595" width="1" style="23" customWidth="1"/>
    <col min="14596" max="14596" width="12.85546875" style="23" bestFit="1" customWidth="1"/>
    <col min="14597" max="14598" width="12.5703125" style="23" bestFit="1" customWidth="1"/>
    <col min="14599" max="14832" width="9.140625" style="23"/>
    <col min="14833" max="14833" width="39.5703125" style="23" customWidth="1"/>
    <col min="14834" max="14834" width="13.28515625" style="23" customWidth="1"/>
    <col min="14835" max="14835" width="1.28515625" style="23" customWidth="1"/>
    <col min="14836" max="14836" width="18" style="23" customWidth="1"/>
    <col min="14837" max="14837" width="1.28515625" style="23" customWidth="1"/>
    <col min="14838" max="14838" width="13.140625" style="23" customWidth="1"/>
    <col min="14839" max="14839" width="1.28515625" style="23" customWidth="1"/>
    <col min="14840" max="14840" width="14.7109375" style="23" customWidth="1"/>
    <col min="14841" max="14841" width="1.28515625" style="23" customWidth="1"/>
    <col min="14842" max="14842" width="13" style="23" customWidth="1"/>
    <col min="14843" max="14843" width="1.28515625" style="23" customWidth="1"/>
    <col min="14844" max="14844" width="13" style="23" customWidth="1"/>
    <col min="14845" max="14845" width="1.28515625" style="23" customWidth="1"/>
    <col min="14846" max="14846" width="20.7109375" style="23" customWidth="1"/>
    <col min="14847" max="14847" width="1.28515625" style="23" customWidth="1"/>
    <col min="14848" max="14848" width="19" style="23" customWidth="1"/>
    <col min="14849" max="14849" width="1.28515625" style="23" customWidth="1"/>
    <col min="14850" max="14850" width="13.85546875" style="23" customWidth="1"/>
    <col min="14851" max="14851" width="1" style="23" customWidth="1"/>
    <col min="14852" max="14852" width="12.85546875" style="23" bestFit="1" customWidth="1"/>
    <col min="14853" max="14854" width="12.5703125" style="23" bestFit="1" customWidth="1"/>
    <col min="14855" max="15088" width="9.140625" style="23"/>
    <col min="15089" max="15089" width="39.5703125" style="23" customWidth="1"/>
    <col min="15090" max="15090" width="13.28515625" style="23" customWidth="1"/>
    <col min="15091" max="15091" width="1.28515625" style="23" customWidth="1"/>
    <col min="15092" max="15092" width="18" style="23" customWidth="1"/>
    <col min="15093" max="15093" width="1.28515625" style="23" customWidth="1"/>
    <col min="15094" max="15094" width="13.140625" style="23" customWidth="1"/>
    <col min="15095" max="15095" width="1.28515625" style="23" customWidth="1"/>
    <col min="15096" max="15096" width="14.7109375" style="23" customWidth="1"/>
    <col min="15097" max="15097" width="1.28515625" style="23" customWidth="1"/>
    <col min="15098" max="15098" width="13" style="23" customWidth="1"/>
    <col min="15099" max="15099" width="1.28515625" style="23" customWidth="1"/>
    <col min="15100" max="15100" width="13" style="23" customWidth="1"/>
    <col min="15101" max="15101" width="1.28515625" style="23" customWidth="1"/>
    <col min="15102" max="15102" width="20.7109375" style="23" customWidth="1"/>
    <col min="15103" max="15103" width="1.28515625" style="23" customWidth="1"/>
    <col min="15104" max="15104" width="19" style="23" customWidth="1"/>
    <col min="15105" max="15105" width="1.28515625" style="23" customWidth="1"/>
    <col min="15106" max="15106" width="13.85546875" style="23" customWidth="1"/>
    <col min="15107" max="15107" width="1" style="23" customWidth="1"/>
    <col min="15108" max="15108" width="12.85546875" style="23" bestFit="1" customWidth="1"/>
    <col min="15109" max="15110" width="12.5703125" style="23" bestFit="1" customWidth="1"/>
    <col min="15111" max="15344" width="9.140625" style="23"/>
    <col min="15345" max="15345" width="39.5703125" style="23" customWidth="1"/>
    <col min="15346" max="15346" width="13.28515625" style="23" customWidth="1"/>
    <col min="15347" max="15347" width="1.28515625" style="23" customWidth="1"/>
    <col min="15348" max="15348" width="18" style="23" customWidth="1"/>
    <col min="15349" max="15349" width="1.28515625" style="23" customWidth="1"/>
    <col min="15350" max="15350" width="13.140625" style="23" customWidth="1"/>
    <col min="15351" max="15351" width="1.28515625" style="23" customWidth="1"/>
    <col min="15352" max="15352" width="14.7109375" style="23" customWidth="1"/>
    <col min="15353" max="15353" width="1.28515625" style="23" customWidth="1"/>
    <col min="15354" max="15354" width="13" style="23" customWidth="1"/>
    <col min="15355" max="15355" width="1.28515625" style="23" customWidth="1"/>
    <col min="15356" max="15356" width="13" style="23" customWidth="1"/>
    <col min="15357" max="15357" width="1.28515625" style="23" customWidth="1"/>
    <col min="15358" max="15358" width="20.7109375" style="23" customWidth="1"/>
    <col min="15359" max="15359" width="1.28515625" style="23" customWidth="1"/>
    <col min="15360" max="15360" width="19" style="23" customWidth="1"/>
    <col min="15361" max="15361" width="1.28515625" style="23" customWidth="1"/>
    <col min="15362" max="15362" width="13.85546875" style="23" customWidth="1"/>
    <col min="15363" max="15363" width="1" style="23" customWidth="1"/>
    <col min="15364" max="15364" width="12.85546875" style="23" bestFit="1" customWidth="1"/>
    <col min="15365" max="15366" width="12.5703125" style="23" bestFit="1" customWidth="1"/>
    <col min="15367" max="15600" width="9.140625" style="23"/>
    <col min="15601" max="15601" width="39.5703125" style="23" customWidth="1"/>
    <col min="15602" max="15602" width="13.28515625" style="23" customWidth="1"/>
    <col min="15603" max="15603" width="1.28515625" style="23" customWidth="1"/>
    <col min="15604" max="15604" width="18" style="23" customWidth="1"/>
    <col min="15605" max="15605" width="1.28515625" style="23" customWidth="1"/>
    <col min="15606" max="15606" width="13.140625" style="23" customWidth="1"/>
    <col min="15607" max="15607" width="1.28515625" style="23" customWidth="1"/>
    <col min="15608" max="15608" width="14.7109375" style="23" customWidth="1"/>
    <col min="15609" max="15609" width="1.28515625" style="23" customWidth="1"/>
    <col min="15610" max="15610" width="13" style="23" customWidth="1"/>
    <col min="15611" max="15611" width="1.28515625" style="23" customWidth="1"/>
    <col min="15612" max="15612" width="13" style="23" customWidth="1"/>
    <col min="15613" max="15613" width="1.28515625" style="23" customWidth="1"/>
    <col min="15614" max="15614" width="20.7109375" style="23" customWidth="1"/>
    <col min="15615" max="15615" width="1.28515625" style="23" customWidth="1"/>
    <col min="15616" max="15616" width="19" style="23" customWidth="1"/>
    <col min="15617" max="15617" width="1.28515625" style="23" customWidth="1"/>
    <col min="15618" max="15618" width="13.85546875" style="23" customWidth="1"/>
    <col min="15619" max="15619" width="1" style="23" customWidth="1"/>
    <col min="15620" max="15620" width="12.85546875" style="23" bestFit="1" customWidth="1"/>
    <col min="15621" max="15622" width="12.5703125" style="23" bestFit="1" customWidth="1"/>
    <col min="15623" max="15856" width="9.140625" style="23"/>
    <col min="15857" max="15857" width="39.5703125" style="23" customWidth="1"/>
    <col min="15858" max="15858" width="13.28515625" style="23" customWidth="1"/>
    <col min="15859" max="15859" width="1.28515625" style="23" customWidth="1"/>
    <col min="15860" max="15860" width="18" style="23" customWidth="1"/>
    <col min="15861" max="15861" width="1.28515625" style="23" customWidth="1"/>
    <col min="15862" max="15862" width="13.140625" style="23" customWidth="1"/>
    <col min="15863" max="15863" width="1.28515625" style="23" customWidth="1"/>
    <col min="15864" max="15864" width="14.7109375" style="23" customWidth="1"/>
    <col min="15865" max="15865" width="1.28515625" style="23" customWidth="1"/>
    <col min="15866" max="15866" width="13" style="23" customWidth="1"/>
    <col min="15867" max="15867" width="1.28515625" style="23" customWidth="1"/>
    <col min="15868" max="15868" width="13" style="23" customWidth="1"/>
    <col min="15869" max="15869" width="1.28515625" style="23" customWidth="1"/>
    <col min="15870" max="15870" width="20.7109375" style="23" customWidth="1"/>
    <col min="15871" max="15871" width="1.28515625" style="23" customWidth="1"/>
    <col min="15872" max="15872" width="19" style="23" customWidth="1"/>
    <col min="15873" max="15873" width="1.28515625" style="23" customWidth="1"/>
    <col min="15874" max="15874" width="13.85546875" style="23" customWidth="1"/>
    <col min="15875" max="15875" width="1" style="23" customWidth="1"/>
    <col min="15876" max="15876" width="12.85546875" style="23" bestFit="1" customWidth="1"/>
    <col min="15877" max="15878" width="12.5703125" style="23" bestFit="1" customWidth="1"/>
    <col min="15879" max="16112" width="9.140625" style="23"/>
    <col min="16113" max="16113" width="39.5703125" style="23" customWidth="1"/>
    <col min="16114" max="16114" width="13.28515625" style="23" customWidth="1"/>
    <col min="16115" max="16115" width="1.28515625" style="23" customWidth="1"/>
    <col min="16116" max="16116" width="18" style="23" customWidth="1"/>
    <col min="16117" max="16117" width="1.28515625" style="23" customWidth="1"/>
    <col min="16118" max="16118" width="13.140625" style="23" customWidth="1"/>
    <col min="16119" max="16119" width="1.28515625" style="23" customWidth="1"/>
    <col min="16120" max="16120" width="14.7109375" style="23" customWidth="1"/>
    <col min="16121" max="16121" width="1.28515625" style="23" customWidth="1"/>
    <col min="16122" max="16122" width="13" style="23" customWidth="1"/>
    <col min="16123" max="16123" width="1.28515625" style="23" customWidth="1"/>
    <col min="16124" max="16124" width="13" style="23" customWidth="1"/>
    <col min="16125" max="16125" width="1.28515625" style="23" customWidth="1"/>
    <col min="16126" max="16126" width="20.7109375" style="23" customWidth="1"/>
    <col min="16127" max="16127" width="1.28515625" style="23" customWidth="1"/>
    <col min="16128" max="16128" width="19" style="23" customWidth="1"/>
    <col min="16129" max="16129" width="1.28515625" style="23" customWidth="1"/>
    <col min="16130" max="16130" width="13.85546875" style="23" customWidth="1"/>
    <col min="16131" max="16131" width="1" style="23" customWidth="1"/>
    <col min="16132" max="16132" width="12.85546875" style="23" bestFit="1" customWidth="1"/>
    <col min="16133" max="16134" width="12.5703125" style="23" bestFit="1" customWidth="1"/>
    <col min="16135" max="16384" width="9.140625" style="23"/>
  </cols>
  <sheetData>
    <row r="1" spans="1:18" s="25" customFormat="1">
      <c r="A1" s="72" t="s">
        <v>0</v>
      </c>
      <c r="B1" s="72"/>
      <c r="C1" s="72"/>
      <c r="D1" s="72"/>
      <c r="E1" s="72"/>
      <c r="F1" s="72"/>
      <c r="G1" s="72"/>
      <c r="H1" s="327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s="25" customFormat="1">
      <c r="A2" s="72" t="s">
        <v>128</v>
      </c>
      <c r="B2" s="72"/>
      <c r="C2" s="72"/>
      <c r="D2" s="72"/>
      <c r="E2" s="72"/>
      <c r="F2" s="72"/>
      <c r="G2" s="72"/>
      <c r="H2" s="327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s="207" customFormat="1">
      <c r="A3" s="72" t="s">
        <v>285</v>
      </c>
      <c r="B3" s="72"/>
      <c r="C3" s="72"/>
      <c r="D3" s="72"/>
      <c r="E3" s="72"/>
      <c r="F3" s="72"/>
      <c r="G3" s="72"/>
      <c r="H3" s="327"/>
      <c r="I3" s="72"/>
      <c r="J3" s="72"/>
      <c r="K3" s="72"/>
      <c r="L3" s="72"/>
      <c r="M3" s="72"/>
      <c r="N3" s="72"/>
      <c r="O3" s="72"/>
      <c r="P3" s="72"/>
      <c r="Q3" s="72"/>
      <c r="R3" s="147" t="s">
        <v>144</v>
      </c>
    </row>
    <row r="4" spans="1:18" s="207" customFormat="1">
      <c r="A4" s="208"/>
      <c r="B4" s="208"/>
      <c r="C4" s="208"/>
      <c r="D4" s="208"/>
      <c r="E4" s="208"/>
      <c r="F4" s="208"/>
      <c r="G4" s="208"/>
      <c r="H4" s="328"/>
      <c r="I4" s="208"/>
      <c r="J4" s="208"/>
      <c r="K4" s="208"/>
      <c r="L4" s="208"/>
      <c r="M4" s="208"/>
      <c r="N4" s="208"/>
      <c r="O4" s="208"/>
      <c r="P4" s="208"/>
      <c r="Q4" s="208"/>
      <c r="R4" s="147" t="s">
        <v>145</v>
      </c>
    </row>
    <row r="5" spans="1:18" s="207" customFormat="1">
      <c r="A5" s="209"/>
      <c r="B5" s="310"/>
      <c r="C5" s="209"/>
      <c r="D5" s="373" t="s">
        <v>1</v>
      </c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</row>
    <row r="6" spans="1:18" s="25" customFormat="1">
      <c r="A6" s="206"/>
      <c r="B6" s="206"/>
      <c r="C6" s="206"/>
      <c r="D6" s="376" t="s">
        <v>3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</row>
    <row r="7" spans="1:18" s="25" customFormat="1">
      <c r="A7" s="26"/>
      <c r="D7" s="211"/>
      <c r="E7" s="209"/>
      <c r="F7" s="209"/>
      <c r="H7" s="329" t="s">
        <v>124</v>
      </c>
      <c r="J7" s="374" t="s">
        <v>30</v>
      </c>
      <c r="K7" s="374"/>
      <c r="L7" s="374"/>
      <c r="M7" s="210"/>
      <c r="N7" s="377" t="s">
        <v>156</v>
      </c>
      <c r="O7" s="377"/>
      <c r="P7" s="377"/>
      <c r="Q7" s="27"/>
      <c r="R7" s="214"/>
    </row>
    <row r="8" spans="1:18" s="25" customFormat="1">
      <c r="A8" s="26"/>
      <c r="D8" s="211"/>
      <c r="E8" s="353"/>
      <c r="F8" s="353"/>
      <c r="H8" s="329"/>
      <c r="J8" s="215"/>
      <c r="K8" s="215"/>
      <c r="L8" s="215"/>
      <c r="M8" s="354"/>
      <c r="N8" s="338" t="s">
        <v>306</v>
      </c>
      <c r="O8" s="338"/>
      <c r="P8" s="338"/>
      <c r="Q8" s="27"/>
      <c r="R8" s="214"/>
    </row>
    <row r="9" spans="1:18" s="25" customFormat="1">
      <c r="A9" s="26"/>
      <c r="D9" s="215" t="s">
        <v>302</v>
      </c>
      <c r="E9" s="209"/>
      <c r="F9" s="211" t="s">
        <v>180</v>
      </c>
      <c r="H9" s="329"/>
      <c r="J9" s="215" t="s">
        <v>182</v>
      </c>
      <c r="K9" s="216"/>
      <c r="L9" s="215"/>
      <c r="M9" s="210"/>
      <c r="N9" s="213" t="s">
        <v>291</v>
      </c>
      <c r="O9" s="311"/>
      <c r="P9" s="213" t="s">
        <v>314</v>
      </c>
      <c r="Q9" s="27"/>
      <c r="R9" s="214" t="s">
        <v>90</v>
      </c>
    </row>
    <row r="10" spans="1:18" s="25" customFormat="1">
      <c r="A10" s="26"/>
      <c r="B10" s="217" t="s">
        <v>4</v>
      </c>
      <c r="C10" s="27"/>
      <c r="D10" s="218" t="s">
        <v>181</v>
      </c>
      <c r="E10" s="209"/>
      <c r="F10" s="218" t="s">
        <v>181</v>
      </c>
      <c r="H10" s="330" t="s">
        <v>125</v>
      </c>
      <c r="J10" s="218" t="s">
        <v>183</v>
      </c>
      <c r="K10" s="215"/>
      <c r="L10" s="218" t="s">
        <v>31</v>
      </c>
      <c r="M10" s="27"/>
      <c r="N10" s="217" t="s">
        <v>292</v>
      </c>
      <c r="O10" s="27"/>
      <c r="P10" s="217" t="s">
        <v>315</v>
      </c>
      <c r="Q10" s="27"/>
      <c r="R10" s="219" t="s">
        <v>305</v>
      </c>
    </row>
    <row r="11" spans="1:18">
      <c r="A11" s="26"/>
      <c r="B11" s="25"/>
      <c r="C11" s="25"/>
      <c r="D11" s="163"/>
      <c r="E11" s="163"/>
      <c r="F11" s="163"/>
      <c r="G11" s="163"/>
      <c r="H11" s="331"/>
      <c r="I11" s="163"/>
      <c r="J11" s="163"/>
      <c r="K11" s="163"/>
      <c r="L11" s="163"/>
      <c r="M11" s="163"/>
      <c r="N11" s="220"/>
      <c r="O11" s="163"/>
      <c r="P11" s="163"/>
      <c r="Q11" s="163"/>
      <c r="R11" s="220"/>
    </row>
    <row r="12" spans="1:18" s="22" customFormat="1" ht="22.5" customHeight="1">
      <c r="A12" s="26" t="s">
        <v>184</v>
      </c>
      <c r="D12" s="54">
        <v>169598067.59999999</v>
      </c>
      <c r="E12" s="54"/>
      <c r="F12" s="54">
        <v>142273285.93000001</v>
      </c>
      <c r="G12" s="54"/>
      <c r="H12" s="332">
        <v>0</v>
      </c>
      <c r="I12" s="54"/>
      <c r="J12" s="54">
        <v>6201957.1500000004</v>
      </c>
      <c r="K12" s="54"/>
      <c r="L12" s="54">
        <v>45532651.030000024</v>
      </c>
      <c r="M12" s="54"/>
      <c r="N12" s="54">
        <v>0</v>
      </c>
      <c r="O12" s="54"/>
      <c r="P12" s="54">
        <v>0</v>
      </c>
      <c r="Q12" s="54"/>
      <c r="R12" s="54">
        <v>363605961.70999998</v>
      </c>
    </row>
    <row r="13" spans="1:18">
      <c r="A13" s="22" t="s">
        <v>271</v>
      </c>
      <c r="D13" s="39"/>
      <c r="E13" s="39"/>
      <c r="F13" s="39"/>
      <c r="G13" s="39"/>
      <c r="H13" s="333"/>
      <c r="I13" s="39"/>
      <c r="J13" s="39"/>
      <c r="K13" s="39"/>
      <c r="L13" s="39"/>
      <c r="M13" s="39"/>
      <c r="N13" s="39"/>
      <c r="O13" s="39"/>
      <c r="P13" s="38"/>
      <c r="Q13" s="39"/>
      <c r="R13" s="38"/>
    </row>
    <row r="14" spans="1:18">
      <c r="A14" s="164" t="s">
        <v>165</v>
      </c>
      <c r="D14" s="165">
        <v>0</v>
      </c>
      <c r="E14" s="39"/>
      <c r="F14" s="165">
        <v>0</v>
      </c>
      <c r="G14" s="39"/>
      <c r="H14" s="333">
        <v>0</v>
      </c>
      <c r="I14" s="39"/>
      <c r="J14" s="165">
        <v>0</v>
      </c>
      <c r="K14" s="39"/>
      <c r="L14" s="165">
        <v>28144979.480000034</v>
      </c>
      <c r="M14" s="39"/>
      <c r="N14" s="165">
        <v>0</v>
      </c>
      <c r="O14" s="39"/>
      <c r="P14" s="54">
        <v>0</v>
      </c>
      <c r="Q14" s="39"/>
      <c r="R14" s="54">
        <v>28144979.480000034</v>
      </c>
    </row>
    <row r="15" spans="1:18">
      <c r="A15" s="164" t="s">
        <v>155</v>
      </c>
      <c r="B15" s="30">
        <v>24</v>
      </c>
      <c r="D15" s="165">
        <v>0</v>
      </c>
      <c r="E15" s="39"/>
      <c r="F15" s="165">
        <v>0</v>
      </c>
      <c r="G15" s="39"/>
      <c r="H15" s="333">
        <v>0</v>
      </c>
      <c r="I15" s="39"/>
      <c r="J15" s="165">
        <v>1407248.97</v>
      </c>
      <c r="K15" s="39"/>
      <c r="L15" s="165">
        <v>-1407248.97</v>
      </c>
      <c r="M15" s="39"/>
      <c r="N15" s="165">
        <v>0</v>
      </c>
      <c r="O15" s="39"/>
      <c r="P15" s="54">
        <v>0</v>
      </c>
      <c r="Q15" s="39"/>
      <c r="R15" s="54">
        <v>0</v>
      </c>
    </row>
    <row r="16" spans="1:18" s="25" customFormat="1" ht="21.75" thickBot="1">
      <c r="A16" s="26" t="s">
        <v>283</v>
      </c>
      <c r="D16" s="169">
        <v>169598067.59999999</v>
      </c>
      <c r="E16" s="38"/>
      <c r="F16" s="169">
        <v>142273285.93000001</v>
      </c>
      <c r="G16" s="38"/>
      <c r="H16" s="335">
        <v>0</v>
      </c>
      <c r="I16" s="38"/>
      <c r="J16" s="169">
        <v>7609206.1200000001</v>
      </c>
      <c r="K16" s="38"/>
      <c r="L16" s="169">
        <v>72270381.540000051</v>
      </c>
      <c r="M16" s="38"/>
      <c r="N16" s="169">
        <v>0</v>
      </c>
      <c r="O16" s="38"/>
      <c r="P16" s="169">
        <v>0</v>
      </c>
      <c r="Q16" s="38"/>
      <c r="R16" s="169">
        <v>391750941.19</v>
      </c>
    </row>
    <row r="17" spans="1:18" s="25" customFormat="1" ht="21.75" thickTop="1">
      <c r="A17" s="221"/>
      <c r="D17" s="38"/>
      <c r="E17" s="38"/>
      <c r="F17" s="38"/>
      <c r="G17" s="38"/>
      <c r="H17" s="102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25" customFormat="1">
      <c r="A18" s="26" t="s">
        <v>185</v>
      </c>
      <c r="D18" s="54">
        <v>141740412.19999999</v>
      </c>
      <c r="E18" s="54"/>
      <c r="F18" s="54">
        <v>33218201.329999998</v>
      </c>
      <c r="G18" s="54"/>
      <c r="H18" s="332">
        <v>0</v>
      </c>
      <c r="I18" s="54"/>
      <c r="J18" s="54">
        <v>5063313.21</v>
      </c>
      <c r="K18" s="54"/>
      <c r="L18" s="54">
        <v>28956822.120000001</v>
      </c>
      <c r="M18" s="54"/>
      <c r="N18" s="54">
        <v>0</v>
      </c>
      <c r="O18" s="54"/>
      <c r="P18" s="54">
        <v>0</v>
      </c>
      <c r="Q18" s="54"/>
      <c r="R18" s="54">
        <v>208978748.85999998</v>
      </c>
    </row>
    <row r="19" spans="1:18" s="25" customFormat="1">
      <c r="A19" s="22" t="s">
        <v>271</v>
      </c>
      <c r="D19" s="54"/>
      <c r="E19" s="54"/>
      <c r="F19" s="54"/>
      <c r="G19" s="54"/>
      <c r="H19" s="332"/>
      <c r="I19" s="54"/>
      <c r="J19" s="165"/>
      <c r="K19" s="54"/>
      <c r="L19" s="165"/>
      <c r="M19" s="54"/>
      <c r="N19" s="165"/>
      <c r="O19" s="54"/>
      <c r="P19" s="54"/>
      <c r="Q19" s="54"/>
      <c r="R19" s="54"/>
    </row>
    <row r="20" spans="1:18" s="25" customFormat="1">
      <c r="A20" s="355" t="s">
        <v>233</v>
      </c>
      <c r="B20" s="30">
        <v>22</v>
      </c>
      <c r="D20" s="165">
        <v>27857655.399999999</v>
      </c>
      <c r="E20" s="165"/>
      <c r="F20" s="165">
        <v>109055084.59999999</v>
      </c>
      <c r="G20" s="54"/>
      <c r="H20" s="332"/>
      <c r="I20" s="54"/>
      <c r="J20" s="165">
        <v>0</v>
      </c>
      <c r="K20" s="54"/>
      <c r="L20" s="165">
        <v>0</v>
      </c>
      <c r="M20" s="54"/>
      <c r="N20" s="165">
        <v>0</v>
      </c>
      <c r="O20" s="54"/>
      <c r="P20" s="54">
        <v>0</v>
      </c>
      <c r="Q20" s="54"/>
      <c r="R20" s="54">
        <v>136912740</v>
      </c>
    </row>
    <row r="21" spans="1:18" s="25" customFormat="1">
      <c r="A21" s="355" t="s">
        <v>232</v>
      </c>
      <c r="D21" s="165">
        <v>0</v>
      </c>
      <c r="E21" s="165"/>
      <c r="F21" s="165">
        <v>0</v>
      </c>
      <c r="G21" s="54"/>
      <c r="H21" s="332"/>
      <c r="I21" s="54"/>
      <c r="J21" s="165">
        <v>0</v>
      </c>
      <c r="K21" s="54"/>
      <c r="L21" s="165">
        <v>-4675411.53</v>
      </c>
      <c r="M21" s="54"/>
      <c r="N21" s="165">
        <v>0</v>
      </c>
      <c r="O21" s="54"/>
      <c r="P21" s="54">
        <v>0</v>
      </c>
      <c r="Q21" s="54"/>
      <c r="R21" s="54">
        <v>-4675411.53</v>
      </c>
    </row>
    <row r="22" spans="1:18" s="25" customFormat="1">
      <c r="A22" s="355" t="s">
        <v>303</v>
      </c>
      <c r="D22" s="165">
        <v>0</v>
      </c>
      <c r="E22" s="165"/>
      <c r="F22" s="165">
        <v>0</v>
      </c>
      <c r="G22" s="54"/>
      <c r="H22" s="332"/>
      <c r="I22" s="54"/>
      <c r="J22" s="165">
        <v>0</v>
      </c>
      <c r="K22" s="54"/>
      <c r="L22" s="165">
        <v>-382994.42</v>
      </c>
      <c r="M22" s="54"/>
      <c r="N22" s="165">
        <v>382994.42</v>
      </c>
      <c r="O22" s="54"/>
      <c r="P22" s="54">
        <v>382994.42</v>
      </c>
      <c r="Q22" s="54"/>
      <c r="R22" s="54">
        <v>0</v>
      </c>
    </row>
    <row r="23" spans="1:18">
      <c r="A23" s="355" t="s">
        <v>313</v>
      </c>
      <c r="B23" s="30"/>
      <c r="D23" s="165">
        <v>0</v>
      </c>
      <c r="E23" s="165"/>
      <c r="F23" s="165">
        <v>0</v>
      </c>
      <c r="G23" s="165"/>
      <c r="H23" s="334">
        <v>0</v>
      </c>
      <c r="I23" s="165"/>
      <c r="J23" s="165">
        <v>0</v>
      </c>
      <c r="K23" s="165"/>
      <c r="L23" s="165">
        <v>13834132.289999988</v>
      </c>
      <c r="M23" s="165"/>
      <c r="N23" s="165">
        <v>-382994.42</v>
      </c>
      <c r="O23" s="165"/>
      <c r="P23" s="54">
        <v>-382994.42</v>
      </c>
      <c r="Q23" s="165"/>
      <c r="R23" s="54">
        <v>13451137.869999988</v>
      </c>
    </row>
    <row r="24" spans="1:18">
      <c r="A24" s="355" t="s">
        <v>316</v>
      </c>
      <c r="B24" s="30">
        <v>24</v>
      </c>
      <c r="D24" s="165">
        <v>0</v>
      </c>
      <c r="E24" s="165"/>
      <c r="F24" s="165">
        <v>0</v>
      </c>
      <c r="G24" s="165"/>
      <c r="H24" s="334">
        <v>0</v>
      </c>
      <c r="I24" s="165"/>
      <c r="J24" s="165">
        <v>691706.61</v>
      </c>
      <c r="K24" s="165"/>
      <c r="L24" s="165">
        <v>-691706.61</v>
      </c>
      <c r="M24" s="165"/>
      <c r="N24" s="165">
        <v>0</v>
      </c>
      <c r="O24" s="165"/>
      <c r="P24" s="54">
        <v>0</v>
      </c>
      <c r="Q24" s="165"/>
      <c r="R24" s="54">
        <v>0</v>
      </c>
    </row>
    <row r="25" spans="1:18" s="25" customFormat="1" ht="21.75" thickBot="1">
      <c r="A25" s="26" t="s">
        <v>284</v>
      </c>
      <c r="B25" s="27"/>
      <c r="D25" s="56">
        <v>169598067.59999999</v>
      </c>
      <c r="E25" s="54"/>
      <c r="F25" s="56">
        <v>142273285.93000001</v>
      </c>
      <c r="G25" s="54"/>
      <c r="H25" s="336">
        <v>0</v>
      </c>
      <c r="I25" s="54"/>
      <c r="J25" s="56">
        <v>5755019.8200000003</v>
      </c>
      <c r="K25" s="54"/>
      <c r="L25" s="56">
        <v>37040841.849999987</v>
      </c>
      <c r="M25" s="54"/>
      <c r="N25" s="56">
        <v>0</v>
      </c>
      <c r="O25" s="54"/>
      <c r="P25" s="56">
        <v>0</v>
      </c>
      <c r="Q25" s="54"/>
      <c r="R25" s="56">
        <v>354667215.20000005</v>
      </c>
    </row>
    <row r="26" spans="1:18" ht="21.75" thickTop="1">
      <c r="R26" s="222"/>
    </row>
  </sheetData>
  <mergeCells count="4">
    <mergeCell ref="J7:L7"/>
    <mergeCell ref="D5:R5"/>
    <mergeCell ref="D6:R6"/>
    <mergeCell ref="N7:P7"/>
  </mergeCells>
  <pageMargins left="0.78740157480314965" right="0.77" top="0.78740157480314965" bottom="0.59055118110236227" header="0.39370078740157483" footer="0.39370078740157483"/>
  <pageSetup paperSize="9" scale="77" firstPageNumber="8" fitToHeight="0" orientation="landscape" useFirstPageNumber="1" r:id="rId1"/>
  <headerFooter alignWithMargins="0">
    <oddFooter>&amp;L&amp;"Angsana New,Regular"&amp;12The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125"/>
  <sheetViews>
    <sheetView showGridLines="0" tabSelected="1" view="pageBreakPreview" zoomScaleNormal="85" zoomScaleSheetLayoutView="100" workbookViewId="0">
      <selection activeCell="C13" sqref="C13"/>
    </sheetView>
  </sheetViews>
  <sheetFormatPr defaultRowHeight="21"/>
  <cols>
    <col min="1" max="1" width="2" style="96" customWidth="1"/>
    <col min="2" max="2" width="2.42578125" style="93" customWidth="1"/>
    <col min="3" max="3" width="54.140625" style="96" customWidth="1"/>
    <col min="4" max="4" width="5.140625" style="319" hidden="1" customWidth="1"/>
    <col min="5" max="5" width="14" style="99" customWidth="1"/>
    <col min="6" max="6" width="0.85546875" style="185" customWidth="1"/>
    <col min="7" max="7" width="14" style="185" customWidth="1"/>
    <col min="8" max="8" width="0.85546875" style="185" customWidth="1"/>
    <col min="9" max="9" width="14" style="99" customWidth="1"/>
    <col min="10" max="10" width="0.85546875" style="185" customWidth="1"/>
    <col min="11" max="11" width="14" style="185" customWidth="1"/>
    <col min="12" max="242" width="9.140625" style="51"/>
    <col min="243" max="243" width="2" style="51" customWidth="1"/>
    <col min="244" max="244" width="2.42578125" style="51" customWidth="1"/>
    <col min="245" max="245" width="52" style="51" customWidth="1"/>
    <col min="246" max="246" width="14.42578125" style="51" bestFit="1" customWidth="1"/>
    <col min="247" max="247" width="1.42578125" style="51" customWidth="1"/>
    <col min="248" max="248" width="14.42578125" style="51" bestFit="1" customWidth="1"/>
    <col min="249" max="249" width="1.42578125" style="51" customWidth="1"/>
    <col min="250" max="250" width="14.42578125" style="51" bestFit="1" customWidth="1"/>
    <col min="251" max="251" width="1.7109375" style="51" customWidth="1"/>
    <col min="252" max="252" width="14.42578125" style="51" bestFit="1" customWidth="1"/>
    <col min="253" max="253" width="12.85546875" style="51" bestFit="1" customWidth="1"/>
    <col min="254" max="254" width="9.85546875" style="51" bestFit="1" customWidth="1"/>
    <col min="255" max="255" width="11.7109375" style="51" bestFit="1" customWidth="1"/>
    <col min="256" max="256" width="2.7109375" style="51" bestFit="1" customWidth="1"/>
    <col min="257" max="257" width="12" style="51" bestFit="1" customWidth="1"/>
    <col min="258" max="498" width="9.140625" style="51"/>
    <col min="499" max="499" width="2" style="51" customWidth="1"/>
    <col min="500" max="500" width="2.42578125" style="51" customWidth="1"/>
    <col min="501" max="501" width="52" style="51" customWidth="1"/>
    <col min="502" max="502" width="14.42578125" style="51" bestFit="1" customWidth="1"/>
    <col min="503" max="503" width="1.42578125" style="51" customWidth="1"/>
    <col min="504" max="504" width="14.42578125" style="51" bestFit="1" customWidth="1"/>
    <col min="505" max="505" width="1.42578125" style="51" customWidth="1"/>
    <col min="506" max="506" width="14.42578125" style="51" bestFit="1" customWidth="1"/>
    <col min="507" max="507" width="1.7109375" style="51" customWidth="1"/>
    <col min="508" max="508" width="14.42578125" style="51" bestFit="1" customWidth="1"/>
    <col min="509" max="509" width="12.85546875" style="51" bestFit="1" customWidth="1"/>
    <col min="510" max="510" width="9.85546875" style="51" bestFit="1" customWidth="1"/>
    <col min="511" max="511" width="11.7109375" style="51" bestFit="1" customWidth="1"/>
    <col min="512" max="512" width="2.7109375" style="51" bestFit="1" customWidth="1"/>
    <col min="513" max="513" width="12" style="51" bestFit="1" customWidth="1"/>
    <col min="514" max="754" width="9.140625" style="51"/>
    <col min="755" max="755" width="2" style="51" customWidth="1"/>
    <col min="756" max="756" width="2.42578125" style="51" customWidth="1"/>
    <col min="757" max="757" width="52" style="51" customWidth="1"/>
    <col min="758" max="758" width="14.42578125" style="51" bestFit="1" customWidth="1"/>
    <col min="759" max="759" width="1.42578125" style="51" customWidth="1"/>
    <col min="760" max="760" width="14.42578125" style="51" bestFit="1" customWidth="1"/>
    <col min="761" max="761" width="1.42578125" style="51" customWidth="1"/>
    <col min="762" max="762" width="14.42578125" style="51" bestFit="1" customWidth="1"/>
    <col min="763" max="763" width="1.7109375" style="51" customWidth="1"/>
    <col min="764" max="764" width="14.42578125" style="51" bestFit="1" customWidth="1"/>
    <col min="765" max="765" width="12.85546875" style="51" bestFit="1" customWidth="1"/>
    <col min="766" max="766" width="9.85546875" style="51" bestFit="1" customWidth="1"/>
    <col min="767" max="767" width="11.7109375" style="51" bestFit="1" customWidth="1"/>
    <col min="768" max="768" width="2.7109375" style="51" bestFit="1" customWidth="1"/>
    <col min="769" max="769" width="12" style="51" bestFit="1" customWidth="1"/>
    <col min="770" max="1010" width="9.140625" style="51"/>
    <col min="1011" max="1011" width="2" style="51" customWidth="1"/>
    <col min="1012" max="1012" width="2.42578125" style="51" customWidth="1"/>
    <col min="1013" max="1013" width="52" style="51" customWidth="1"/>
    <col min="1014" max="1014" width="14.42578125" style="51" bestFit="1" customWidth="1"/>
    <col min="1015" max="1015" width="1.42578125" style="51" customWidth="1"/>
    <col min="1016" max="1016" width="14.42578125" style="51" bestFit="1" customWidth="1"/>
    <col min="1017" max="1017" width="1.42578125" style="51" customWidth="1"/>
    <col min="1018" max="1018" width="14.42578125" style="51" bestFit="1" customWidth="1"/>
    <col min="1019" max="1019" width="1.7109375" style="51" customWidth="1"/>
    <col min="1020" max="1020" width="14.42578125" style="51" bestFit="1" customWidth="1"/>
    <col min="1021" max="1021" width="12.85546875" style="51" bestFit="1" customWidth="1"/>
    <col min="1022" max="1022" width="9.85546875" style="51" bestFit="1" customWidth="1"/>
    <col min="1023" max="1023" width="11.7109375" style="51" bestFit="1" customWidth="1"/>
    <col min="1024" max="1024" width="2.7109375" style="51" bestFit="1" customWidth="1"/>
    <col min="1025" max="1025" width="12" style="51" bestFit="1" customWidth="1"/>
    <col min="1026" max="1266" width="9.140625" style="51"/>
    <col min="1267" max="1267" width="2" style="51" customWidth="1"/>
    <col min="1268" max="1268" width="2.42578125" style="51" customWidth="1"/>
    <col min="1269" max="1269" width="52" style="51" customWidth="1"/>
    <col min="1270" max="1270" width="14.42578125" style="51" bestFit="1" customWidth="1"/>
    <col min="1271" max="1271" width="1.42578125" style="51" customWidth="1"/>
    <col min="1272" max="1272" width="14.42578125" style="51" bestFit="1" customWidth="1"/>
    <col min="1273" max="1273" width="1.42578125" style="51" customWidth="1"/>
    <col min="1274" max="1274" width="14.42578125" style="51" bestFit="1" customWidth="1"/>
    <col min="1275" max="1275" width="1.7109375" style="51" customWidth="1"/>
    <col min="1276" max="1276" width="14.42578125" style="51" bestFit="1" customWidth="1"/>
    <col min="1277" max="1277" width="12.85546875" style="51" bestFit="1" customWidth="1"/>
    <col min="1278" max="1278" width="9.85546875" style="51" bestFit="1" customWidth="1"/>
    <col min="1279" max="1279" width="11.7109375" style="51" bestFit="1" customWidth="1"/>
    <col min="1280" max="1280" width="2.7109375" style="51" bestFit="1" customWidth="1"/>
    <col min="1281" max="1281" width="12" style="51" bestFit="1" customWidth="1"/>
    <col min="1282" max="1522" width="9.140625" style="51"/>
    <col min="1523" max="1523" width="2" style="51" customWidth="1"/>
    <col min="1524" max="1524" width="2.42578125" style="51" customWidth="1"/>
    <col min="1525" max="1525" width="52" style="51" customWidth="1"/>
    <col min="1526" max="1526" width="14.42578125" style="51" bestFit="1" customWidth="1"/>
    <col min="1527" max="1527" width="1.42578125" style="51" customWidth="1"/>
    <col min="1528" max="1528" width="14.42578125" style="51" bestFit="1" customWidth="1"/>
    <col min="1529" max="1529" width="1.42578125" style="51" customWidth="1"/>
    <col min="1530" max="1530" width="14.42578125" style="51" bestFit="1" customWidth="1"/>
    <col min="1531" max="1531" width="1.7109375" style="51" customWidth="1"/>
    <col min="1532" max="1532" width="14.42578125" style="51" bestFit="1" customWidth="1"/>
    <col min="1533" max="1533" width="12.85546875" style="51" bestFit="1" customWidth="1"/>
    <col min="1534" max="1534" width="9.85546875" style="51" bestFit="1" customWidth="1"/>
    <col min="1535" max="1535" width="11.7109375" style="51" bestFit="1" customWidth="1"/>
    <col min="1536" max="1536" width="2.7109375" style="51" bestFit="1" customWidth="1"/>
    <col min="1537" max="1537" width="12" style="51" bestFit="1" customWidth="1"/>
    <col min="1538" max="1778" width="9.140625" style="51"/>
    <col min="1779" max="1779" width="2" style="51" customWidth="1"/>
    <col min="1780" max="1780" width="2.42578125" style="51" customWidth="1"/>
    <col min="1781" max="1781" width="52" style="51" customWidth="1"/>
    <col min="1782" max="1782" width="14.42578125" style="51" bestFit="1" customWidth="1"/>
    <col min="1783" max="1783" width="1.42578125" style="51" customWidth="1"/>
    <col min="1784" max="1784" width="14.42578125" style="51" bestFit="1" customWidth="1"/>
    <col min="1785" max="1785" width="1.42578125" style="51" customWidth="1"/>
    <col min="1786" max="1786" width="14.42578125" style="51" bestFit="1" customWidth="1"/>
    <col min="1787" max="1787" width="1.7109375" style="51" customWidth="1"/>
    <col min="1788" max="1788" width="14.42578125" style="51" bestFit="1" customWidth="1"/>
    <col min="1789" max="1789" width="12.85546875" style="51" bestFit="1" customWidth="1"/>
    <col min="1790" max="1790" width="9.85546875" style="51" bestFit="1" customWidth="1"/>
    <col min="1791" max="1791" width="11.7109375" style="51" bestFit="1" customWidth="1"/>
    <col min="1792" max="1792" width="2.7109375" style="51" bestFit="1" customWidth="1"/>
    <col min="1793" max="1793" width="12" style="51" bestFit="1" customWidth="1"/>
    <col min="1794" max="2034" width="9.140625" style="51"/>
    <col min="2035" max="2035" width="2" style="51" customWidth="1"/>
    <col min="2036" max="2036" width="2.42578125" style="51" customWidth="1"/>
    <col min="2037" max="2037" width="52" style="51" customWidth="1"/>
    <col min="2038" max="2038" width="14.42578125" style="51" bestFit="1" customWidth="1"/>
    <col min="2039" max="2039" width="1.42578125" style="51" customWidth="1"/>
    <col min="2040" max="2040" width="14.42578125" style="51" bestFit="1" customWidth="1"/>
    <col min="2041" max="2041" width="1.42578125" style="51" customWidth="1"/>
    <col min="2042" max="2042" width="14.42578125" style="51" bestFit="1" customWidth="1"/>
    <col min="2043" max="2043" width="1.7109375" style="51" customWidth="1"/>
    <col min="2044" max="2044" width="14.42578125" style="51" bestFit="1" customWidth="1"/>
    <col min="2045" max="2045" width="12.85546875" style="51" bestFit="1" customWidth="1"/>
    <col min="2046" max="2046" width="9.85546875" style="51" bestFit="1" customWidth="1"/>
    <col min="2047" max="2047" width="11.7109375" style="51" bestFit="1" customWidth="1"/>
    <col min="2048" max="2048" width="2.7109375" style="51" bestFit="1" customWidth="1"/>
    <col min="2049" max="2049" width="12" style="51" bestFit="1" customWidth="1"/>
    <col min="2050" max="2290" width="9.140625" style="51"/>
    <col min="2291" max="2291" width="2" style="51" customWidth="1"/>
    <col min="2292" max="2292" width="2.42578125" style="51" customWidth="1"/>
    <col min="2293" max="2293" width="52" style="51" customWidth="1"/>
    <col min="2294" max="2294" width="14.42578125" style="51" bestFit="1" customWidth="1"/>
    <col min="2295" max="2295" width="1.42578125" style="51" customWidth="1"/>
    <col min="2296" max="2296" width="14.42578125" style="51" bestFit="1" customWidth="1"/>
    <col min="2297" max="2297" width="1.42578125" style="51" customWidth="1"/>
    <col min="2298" max="2298" width="14.42578125" style="51" bestFit="1" customWidth="1"/>
    <col min="2299" max="2299" width="1.7109375" style="51" customWidth="1"/>
    <col min="2300" max="2300" width="14.42578125" style="51" bestFit="1" customWidth="1"/>
    <col min="2301" max="2301" width="12.85546875" style="51" bestFit="1" customWidth="1"/>
    <col min="2302" max="2302" width="9.85546875" style="51" bestFit="1" customWidth="1"/>
    <col min="2303" max="2303" width="11.7109375" style="51" bestFit="1" customWidth="1"/>
    <col min="2304" max="2304" width="2.7109375" style="51" bestFit="1" customWidth="1"/>
    <col min="2305" max="2305" width="12" style="51" bestFit="1" customWidth="1"/>
    <col min="2306" max="2546" width="9.140625" style="51"/>
    <col min="2547" max="2547" width="2" style="51" customWidth="1"/>
    <col min="2548" max="2548" width="2.42578125" style="51" customWidth="1"/>
    <col min="2549" max="2549" width="52" style="51" customWidth="1"/>
    <col min="2550" max="2550" width="14.42578125" style="51" bestFit="1" customWidth="1"/>
    <col min="2551" max="2551" width="1.42578125" style="51" customWidth="1"/>
    <col min="2552" max="2552" width="14.42578125" style="51" bestFit="1" customWidth="1"/>
    <col min="2553" max="2553" width="1.42578125" style="51" customWidth="1"/>
    <col min="2554" max="2554" width="14.42578125" style="51" bestFit="1" customWidth="1"/>
    <col min="2555" max="2555" width="1.7109375" style="51" customWidth="1"/>
    <col min="2556" max="2556" width="14.42578125" style="51" bestFit="1" customWidth="1"/>
    <col min="2557" max="2557" width="12.85546875" style="51" bestFit="1" customWidth="1"/>
    <col min="2558" max="2558" width="9.85546875" style="51" bestFit="1" customWidth="1"/>
    <col min="2559" max="2559" width="11.7109375" style="51" bestFit="1" customWidth="1"/>
    <col min="2560" max="2560" width="2.7109375" style="51" bestFit="1" customWidth="1"/>
    <col min="2561" max="2561" width="12" style="51" bestFit="1" customWidth="1"/>
    <col min="2562" max="2802" width="9.140625" style="51"/>
    <col min="2803" max="2803" width="2" style="51" customWidth="1"/>
    <col min="2804" max="2804" width="2.42578125" style="51" customWidth="1"/>
    <col min="2805" max="2805" width="52" style="51" customWidth="1"/>
    <col min="2806" max="2806" width="14.42578125" style="51" bestFit="1" customWidth="1"/>
    <col min="2807" max="2807" width="1.42578125" style="51" customWidth="1"/>
    <col min="2808" max="2808" width="14.42578125" style="51" bestFit="1" customWidth="1"/>
    <col min="2809" max="2809" width="1.42578125" style="51" customWidth="1"/>
    <col min="2810" max="2810" width="14.42578125" style="51" bestFit="1" customWidth="1"/>
    <col min="2811" max="2811" width="1.7109375" style="51" customWidth="1"/>
    <col min="2812" max="2812" width="14.42578125" style="51" bestFit="1" customWidth="1"/>
    <col min="2813" max="2813" width="12.85546875" style="51" bestFit="1" customWidth="1"/>
    <col min="2814" max="2814" width="9.85546875" style="51" bestFit="1" customWidth="1"/>
    <col min="2815" max="2815" width="11.7109375" style="51" bestFit="1" customWidth="1"/>
    <col min="2816" max="2816" width="2.7109375" style="51" bestFit="1" customWidth="1"/>
    <col min="2817" max="2817" width="12" style="51" bestFit="1" customWidth="1"/>
    <col min="2818" max="3058" width="9.140625" style="51"/>
    <col min="3059" max="3059" width="2" style="51" customWidth="1"/>
    <col min="3060" max="3060" width="2.42578125" style="51" customWidth="1"/>
    <col min="3061" max="3061" width="52" style="51" customWidth="1"/>
    <col min="3062" max="3062" width="14.42578125" style="51" bestFit="1" customWidth="1"/>
    <col min="3063" max="3063" width="1.42578125" style="51" customWidth="1"/>
    <col min="3064" max="3064" width="14.42578125" style="51" bestFit="1" customWidth="1"/>
    <col min="3065" max="3065" width="1.42578125" style="51" customWidth="1"/>
    <col min="3066" max="3066" width="14.42578125" style="51" bestFit="1" customWidth="1"/>
    <col min="3067" max="3067" width="1.7109375" style="51" customWidth="1"/>
    <col min="3068" max="3068" width="14.42578125" style="51" bestFit="1" customWidth="1"/>
    <col min="3069" max="3069" width="12.85546875" style="51" bestFit="1" customWidth="1"/>
    <col min="3070" max="3070" width="9.85546875" style="51" bestFit="1" customWidth="1"/>
    <col min="3071" max="3071" width="11.7109375" style="51" bestFit="1" customWidth="1"/>
    <col min="3072" max="3072" width="2.7109375" style="51" bestFit="1" customWidth="1"/>
    <col min="3073" max="3073" width="12" style="51" bestFit="1" customWidth="1"/>
    <col min="3074" max="3314" width="9.140625" style="51"/>
    <col min="3315" max="3315" width="2" style="51" customWidth="1"/>
    <col min="3316" max="3316" width="2.42578125" style="51" customWidth="1"/>
    <col min="3317" max="3317" width="52" style="51" customWidth="1"/>
    <col min="3318" max="3318" width="14.42578125" style="51" bestFit="1" customWidth="1"/>
    <col min="3319" max="3319" width="1.42578125" style="51" customWidth="1"/>
    <col min="3320" max="3320" width="14.42578125" style="51" bestFit="1" customWidth="1"/>
    <col min="3321" max="3321" width="1.42578125" style="51" customWidth="1"/>
    <col min="3322" max="3322" width="14.42578125" style="51" bestFit="1" customWidth="1"/>
    <col min="3323" max="3323" width="1.7109375" style="51" customWidth="1"/>
    <col min="3324" max="3324" width="14.42578125" style="51" bestFit="1" customWidth="1"/>
    <col min="3325" max="3325" width="12.85546875" style="51" bestFit="1" customWidth="1"/>
    <col min="3326" max="3326" width="9.85546875" style="51" bestFit="1" customWidth="1"/>
    <col min="3327" max="3327" width="11.7109375" style="51" bestFit="1" customWidth="1"/>
    <col min="3328" max="3328" width="2.7109375" style="51" bestFit="1" customWidth="1"/>
    <col min="3329" max="3329" width="12" style="51" bestFit="1" customWidth="1"/>
    <col min="3330" max="3570" width="9.140625" style="51"/>
    <col min="3571" max="3571" width="2" style="51" customWidth="1"/>
    <col min="3572" max="3572" width="2.42578125" style="51" customWidth="1"/>
    <col min="3573" max="3573" width="52" style="51" customWidth="1"/>
    <col min="3574" max="3574" width="14.42578125" style="51" bestFit="1" customWidth="1"/>
    <col min="3575" max="3575" width="1.42578125" style="51" customWidth="1"/>
    <col min="3576" max="3576" width="14.42578125" style="51" bestFit="1" customWidth="1"/>
    <col min="3577" max="3577" width="1.42578125" style="51" customWidth="1"/>
    <col min="3578" max="3578" width="14.42578125" style="51" bestFit="1" customWidth="1"/>
    <col min="3579" max="3579" width="1.7109375" style="51" customWidth="1"/>
    <col min="3580" max="3580" width="14.42578125" style="51" bestFit="1" customWidth="1"/>
    <col min="3581" max="3581" width="12.85546875" style="51" bestFit="1" customWidth="1"/>
    <col min="3582" max="3582" width="9.85546875" style="51" bestFit="1" customWidth="1"/>
    <col min="3583" max="3583" width="11.7109375" style="51" bestFit="1" customWidth="1"/>
    <col min="3584" max="3584" width="2.7109375" style="51" bestFit="1" customWidth="1"/>
    <col min="3585" max="3585" width="12" style="51" bestFit="1" customWidth="1"/>
    <col min="3586" max="3826" width="9.140625" style="51"/>
    <col min="3827" max="3827" width="2" style="51" customWidth="1"/>
    <col min="3828" max="3828" width="2.42578125" style="51" customWidth="1"/>
    <col min="3829" max="3829" width="52" style="51" customWidth="1"/>
    <col min="3830" max="3830" width="14.42578125" style="51" bestFit="1" customWidth="1"/>
    <col min="3831" max="3831" width="1.42578125" style="51" customWidth="1"/>
    <col min="3832" max="3832" width="14.42578125" style="51" bestFit="1" customWidth="1"/>
    <col min="3833" max="3833" width="1.42578125" style="51" customWidth="1"/>
    <col min="3834" max="3834" width="14.42578125" style="51" bestFit="1" customWidth="1"/>
    <col min="3835" max="3835" width="1.7109375" style="51" customWidth="1"/>
    <col min="3836" max="3836" width="14.42578125" style="51" bestFit="1" customWidth="1"/>
    <col min="3837" max="3837" width="12.85546875" style="51" bestFit="1" customWidth="1"/>
    <col min="3838" max="3838" width="9.85546875" style="51" bestFit="1" customWidth="1"/>
    <col min="3839" max="3839" width="11.7109375" style="51" bestFit="1" customWidth="1"/>
    <col min="3840" max="3840" width="2.7109375" style="51" bestFit="1" customWidth="1"/>
    <col min="3841" max="3841" width="12" style="51" bestFit="1" customWidth="1"/>
    <col min="3842" max="4082" width="9.140625" style="51"/>
    <col min="4083" max="4083" width="2" style="51" customWidth="1"/>
    <col min="4084" max="4084" width="2.42578125" style="51" customWidth="1"/>
    <col min="4085" max="4085" width="52" style="51" customWidth="1"/>
    <col min="4086" max="4086" width="14.42578125" style="51" bestFit="1" customWidth="1"/>
    <col min="4087" max="4087" width="1.42578125" style="51" customWidth="1"/>
    <col min="4088" max="4088" width="14.42578125" style="51" bestFit="1" customWidth="1"/>
    <col min="4089" max="4089" width="1.42578125" style="51" customWidth="1"/>
    <col min="4090" max="4090" width="14.42578125" style="51" bestFit="1" customWidth="1"/>
    <col min="4091" max="4091" width="1.7109375" style="51" customWidth="1"/>
    <col min="4092" max="4092" width="14.42578125" style="51" bestFit="1" customWidth="1"/>
    <col min="4093" max="4093" width="12.85546875" style="51" bestFit="1" customWidth="1"/>
    <col min="4094" max="4094" width="9.85546875" style="51" bestFit="1" customWidth="1"/>
    <col min="4095" max="4095" width="11.7109375" style="51" bestFit="1" customWidth="1"/>
    <col min="4096" max="4096" width="2.7109375" style="51" bestFit="1" customWidth="1"/>
    <col min="4097" max="4097" width="12" style="51" bestFit="1" customWidth="1"/>
    <col min="4098" max="4338" width="9.140625" style="51"/>
    <col min="4339" max="4339" width="2" style="51" customWidth="1"/>
    <col min="4340" max="4340" width="2.42578125" style="51" customWidth="1"/>
    <col min="4341" max="4341" width="52" style="51" customWidth="1"/>
    <col min="4342" max="4342" width="14.42578125" style="51" bestFit="1" customWidth="1"/>
    <col min="4343" max="4343" width="1.42578125" style="51" customWidth="1"/>
    <col min="4344" max="4344" width="14.42578125" style="51" bestFit="1" customWidth="1"/>
    <col min="4345" max="4345" width="1.42578125" style="51" customWidth="1"/>
    <col min="4346" max="4346" width="14.42578125" style="51" bestFit="1" customWidth="1"/>
    <col min="4347" max="4347" width="1.7109375" style="51" customWidth="1"/>
    <col min="4348" max="4348" width="14.42578125" style="51" bestFit="1" customWidth="1"/>
    <col min="4349" max="4349" width="12.85546875" style="51" bestFit="1" customWidth="1"/>
    <col min="4350" max="4350" width="9.85546875" style="51" bestFit="1" customWidth="1"/>
    <col min="4351" max="4351" width="11.7109375" style="51" bestFit="1" customWidth="1"/>
    <col min="4352" max="4352" width="2.7109375" style="51" bestFit="1" customWidth="1"/>
    <col min="4353" max="4353" width="12" style="51" bestFit="1" customWidth="1"/>
    <col min="4354" max="4594" width="9.140625" style="51"/>
    <col min="4595" max="4595" width="2" style="51" customWidth="1"/>
    <col min="4596" max="4596" width="2.42578125" style="51" customWidth="1"/>
    <col min="4597" max="4597" width="52" style="51" customWidth="1"/>
    <col min="4598" max="4598" width="14.42578125" style="51" bestFit="1" customWidth="1"/>
    <col min="4599" max="4599" width="1.42578125" style="51" customWidth="1"/>
    <col min="4600" max="4600" width="14.42578125" style="51" bestFit="1" customWidth="1"/>
    <col min="4601" max="4601" width="1.42578125" style="51" customWidth="1"/>
    <col min="4602" max="4602" width="14.42578125" style="51" bestFit="1" customWidth="1"/>
    <col min="4603" max="4603" width="1.7109375" style="51" customWidth="1"/>
    <col min="4604" max="4604" width="14.42578125" style="51" bestFit="1" customWidth="1"/>
    <col min="4605" max="4605" width="12.85546875" style="51" bestFit="1" customWidth="1"/>
    <col min="4606" max="4606" width="9.85546875" style="51" bestFit="1" customWidth="1"/>
    <col min="4607" max="4607" width="11.7109375" style="51" bestFit="1" customWidth="1"/>
    <col min="4608" max="4608" width="2.7109375" style="51" bestFit="1" customWidth="1"/>
    <col min="4609" max="4609" width="12" style="51" bestFit="1" customWidth="1"/>
    <col min="4610" max="4850" width="9.140625" style="51"/>
    <col min="4851" max="4851" width="2" style="51" customWidth="1"/>
    <col min="4852" max="4852" width="2.42578125" style="51" customWidth="1"/>
    <col min="4853" max="4853" width="52" style="51" customWidth="1"/>
    <col min="4854" max="4854" width="14.42578125" style="51" bestFit="1" customWidth="1"/>
    <col min="4855" max="4855" width="1.42578125" style="51" customWidth="1"/>
    <col min="4856" max="4856" width="14.42578125" style="51" bestFit="1" customWidth="1"/>
    <col min="4857" max="4857" width="1.42578125" style="51" customWidth="1"/>
    <col min="4858" max="4858" width="14.42578125" style="51" bestFit="1" customWidth="1"/>
    <col min="4859" max="4859" width="1.7109375" style="51" customWidth="1"/>
    <col min="4860" max="4860" width="14.42578125" style="51" bestFit="1" customWidth="1"/>
    <col min="4861" max="4861" width="12.85546875" style="51" bestFit="1" customWidth="1"/>
    <col min="4862" max="4862" width="9.85546875" style="51" bestFit="1" customWidth="1"/>
    <col min="4863" max="4863" width="11.7109375" style="51" bestFit="1" customWidth="1"/>
    <col min="4864" max="4864" width="2.7109375" style="51" bestFit="1" customWidth="1"/>
    <col min="4865" max="4865" width="12" style="51" bestFit="1" customWidth="1"/>
    <col min="4866" max="5106" width="9.140625" style="51"/>
    <col min="5107" max="5107" width="2" style="51" customWidth="1"/>
    <col min="5108" max="5108" width="2.42578125" style="51" customWidth="1"/>
    <col min="5109" max="5109" width="52" style="51" customWidth="1"/>
    <col min="5110" max="5110" width="14.42578125" style="51" bestFit="1" customWidth="1"/>
    <col min="5111" max="5111" width="1.42578125" style="51" customWidth="1"/>
    <col min="5112" max="5112" width="14.42578125" style="51" bestFit="1" customWidth="1"/>
    <col min="5113" max="5113" width="1.42578125" style="51" customWidth="1"/>
    <col min="5114" max="5114" width="14.42578125" style="51" bestFit="1" customWidth="1"/>
    <col min="5115" max="5115" width="1.7109375" style="51" customWidth="1"/>
    <col min="5116" max="5116" width="14.42578125" style="51" bestFit="1" customWidth="1"/>
    <col min="5117" max="5117" width="12.85546875" style="51" bestFit="1" customWidth="1"/>
    <col min="5118" max="5118" width="9.85546875" style="51" bestFit="1" customWidth="1"/>
    <col min="5119" max="5119" width="11.7109375" style="51" bestFit="1" customWidth="1"/>
    <col min="5120" max="5120" width="2.7109375" style="51" bestFit="1" customWidth="1"/>
    <col min="5121" max="5121" width="12" style="51" bestFit="1" customWidth="1"/>
    <col min="5122" max="5362" width="9.140625" style="51"/>
    <col min="5363" max="5363" width="2" style="51" customWidth="1"/>
    <col min="5364" max="5364" width="2.42578125" style="51" customWidth="1"/>
    <col min="5365" max="5365" width="52" style="51" customWidth="1"/>
    <col min="5366" max="5366" width="14.42578125" style="51" bestFit="1" customWidth="1"/>
    <col min="5367" max="5367" width="1.42578125" style="51" customWidth="1"/>
    <col min="5368" max="5368" width="14.42578125" style="51" bestFit="1" customWidth="1"/>
    <col min="5369" max="5369" width="1.42578125" style="51" customWidth="1"/>
    <col min="5370" max="5370" width="14.42578125" style="51" bestFit="1" customWidth="1"/>
    <col min="5371" max="5371" width="1.7109375" style="51" customWidth="1"/>
    <col min="5372" max="5372" width="14.42578125" style="51" bestFit="1" customWidth="1"/>
    <col min="5373" max="5373" width="12.85546875" style="51" bestFit="1" customWidth="1"/>
    <col min="5374" max="5374" width="9.85546875" style="51" bestFit="1" customWidth="1"/>
    <col min="5375" max="5375" width="11.7109375" style="51" bestFit="1" customWidth="1"/>
    <col min="5376" max="5376" width="2.7109375" style="51" bestFit="1" customWidth="1"/>
    <col min="5377" max="5377" width="12" style="51" bestFit="1" customWidth="1"/>
    <col min="5378" max="5618" width="9.140625" style="51"/>
    <col min="5619" max="5619" width="2" style="51" customWidth="1"/>
    <col min="5620" max="5620" width="2.42578125" style="51" customWidth="1"/>
    <col min="5621" max="5621" width="52" style="51" customWidth="1"/>
    <col min="5622" max="5622" width="14.42578125" style="51" bestFit="1" customWidth="1"/>
    <col min="5623" max="5623" width="1.42578125" style="51" customWidth="1"/>
    <col min="5624" max="5624" width="14.42578125" style="51" bestFit="1" customWidth="1"/>
    <col min="5625" max="5625" width="1.42578125" style="51" customWidth="1"/>
    <col min="5626" max="5626" width="14.42578125" style="51" bestFit="1" customWidth="1"/>
    <col min="5627" max="5627" width="1.7109375" style="51" customWidth="1"/>
    <col min="5628" max="5628" width="14.42578125" style="51" bestFit="1" customWidth="1"/>
    <col min="5629" max="5629" width="12.85546875" style="51" bestFit="1" customWidth="1"/>
    <col min="5630" max="5630" width="9.85546875" style="51" bestFit="1" customWidth="1"/>
    <col min="5631" max="5631" width="11.7109375" style="51" bestFit="1" customWidth="1"/>
    <col min="5632" max="5632" width="2.7109375" style="51" bestFit="1" customWidth="1"/>
    <col min="5633" max="5633" width="12" style="51" bestFit="1" customWidth="1"/>
    <col min="5634" max="5874" width="9.140625" style="51"/>
    <col min="5875" max="5875" width="2" style="51" customWidth="1"/>
    <col min="5876" max="5876" width="2.42578125" style="51" customWidth="1"/>
    <col min="5877" max="5877" width="52" style="51" customWidth="1"/>
    <col min="5878" max="5878" width="14.42578125" style="51" bestFit="1" customWidth="1"/>
    <col min="5879" max="5879" width="1.42578125" style="51" customWidth="1"/>
    <col min="5880" max="5880" width="14.42578125" style="51" bestFit="1" customWidth="1"/>
    <col min="5881" max="5881" width="1.42578125" style="51" customWidth="1"/>
    <col min="5882" max="5882" width="14.42578125" style="51" bestFit="1" customWidth="1"/>
    <col min="5883" max="5883" width="1.7109375" style="51" customWidth="1"/>
    <col min="5884" max="5884" width="14.42578125" style="51" bestFit="1" customWidth="1"/>
    <col min="5885" max="5885" width="12.85546875" style="51" bestFit="1" customWidth="1"/>
    <col min="5886" max="5886" width="9.85546875" style="51" bestFit="1" customWidth="1"/>
    <col min="5887" max="5887" width="11.7109375" style="51" bestFit="1" customWidth="1"/>
    <col min="5888" max="5888" width="2.7109375" style="51" bestFit="1" customWidth="1"/>
    <col min="5889" max="5889" width="12" style="51" bestFit="1" customWidth="1"/>
    <col min="5890" max="6130" width="9.140625" style="51"/>
    <col min="6131" max="6131" width="2" style="51" customWidth="1"/>
    <col min="6132" max="6132" width="2.42578125" style="51" customWidth="1"/>
    <col min="6133" max="6133" width="52" style="51" customWidth="1"/>
    <col min="6134" max="6134" width="14.42578125" style="51" bestFit="1" customWidth="1"/>
    <col min="6135" max="6135" width="1.42578125" style="51" customWidth="1"/>
    <col min="6136" max="6136" width="14.42578125" style="51" bestFit="1" customWidth="1"/>
    <col min="6137" max="6137" width="1.42578125" style="51" customWidth="1"/>
    <col min="6138" max="6138" width="14.42578125" style="51" bestFit="1" customWidth="1"/>
    <col min="6139" max="6139" width="1.7109375" style="51" customWidth="1"/>
    <col min="6140" max="6140" width="14.42578125" style="51" bestFit="1" customWidth="1"/>
    <col min="6141" max="6141" width="12.85546875" style="51" bestFit="1" customWidth="1"/>
    <col min="6142" max="6142" width="9.85546875" style="51" bestFit="1" customWidth="1"/>
    <col min="6143" max="6143" width="11.7109375" style="51" bestFit="1" customWidth="1"/>
    <col min="6144" max="6144" width="2.7109375" style="51" bestFit="1" customWidth="1"/>
    <col min="6145" max="6145" width="12" style="51" bestFit="1" customWidth="1"/>
    <col min="6146" max="6386" width="9.140625" style="51"/>
    <col min="6387" max="6387" width="2" style="51" customWidth="1"/>
    <col min="6388" max="6388" width="2.42578125" style="51" customWidth="1"/>
    <col min="6389" max="6389" width="52" style="51" customWidth="1"/>
    <col min="6390" max="6390" width="14.42578125" style="51" bestFit="1" customWidth="1"/>
    <col min="6391" max="6391" width="1.42578125" style="51" customWidth="1"/>
    <col min="6392" max="6392" width="14.42578125" style="51" bestFit="1" customWidth="1"/>
    <col min="6393" max="6393" width="1.42578125" style="51" customWidth="1"/>
    <col min="6394" max="6394" width="14.42578125" style="51" bestFit="1" customWidth="1"/>
    <col min="6395" max="6395" width="1.7109375" style="51" customWidth="1"/>
    <col min="6396" max="6396" width="14.42578125" style="51" bestFit="1" customWidth="1"/>
    <col min="6397" max="6397" width="12.85546875" style="51" bestFit="1" customWidth="1"/>
    <col min="6398" max="6398" width="9.85546875" style="51" bestFit="1" customWidth="1"/>
    <col min="6399" max="6399" width="11.7109375" style="51" bestFit="1" customWidth="1"/>
    <col min="6400" max="6400" width="2.7109375" style="51" bestFit="1" customWidth="1"/>
    <col min="6401" max="6401" width="12" style="51" bestFit="1" customWidth="1"/>
    <col min="6402" max="6642" width="9.140625" style="51"/>
    <col min="6643" max="6643" width="2" style="51" customWidth="1"/>
    <col min="6644" max="6644" width="2.42578125" style="51" customWidth="1"/>
    <col min="6645" max="6645" width="52" style="51" customWidth="1"/>
    <col min="6646" max="6646" width="14.42578125" style="51" bestFit="1" customWidth="1"/>
    <col min="6647" max="6647" width="1.42578125" style="51" customWidth="1"/>
    <col min="6648" max="6648" width="14.42578125" style="51" bestFit="1" customWidth="1"/>
    <col min="6649" max="6649" width="1.42578125" style="51" customWidth="1"/>
    <col min="6650" max="6650" width="14.42578125" style="51" bestFit="1" customWidth="1"/>
    <col min="6651" max="6651" width="1.7109375" style="51" customWidth="1"/>
    <col min="6652" max="6652" width="14.42578125" style="51" bestFit="1" customWidth="1"/>
    <col min="6653" max="6653" width="12.85546875" style="51" bestFit="1" customWidth="1"/>
    <col min="6654" max="6654" width="9.85546875" style="51" bestFit="1" customWidth="1"/>
    <col min="6655" max="6655" width="11.7109375" style="51" bestFit="1" customWidth="1"/>
    <col min="6656" max="6656" width="2.7109375" style="51" bestFit="1" customWidth="1"/>
    <col min="6657" max="6657" width="12" style="51" bestFit="1" customWidth="1"/>
    <col min="6658" max="6898" width="9.140625" style="51"/>
    <col min="6899" max="6899" width="2" style="51" customWidth="1"/>
    <col min="6900" max="6900" width="2.42578125" style="51" customWidth="1"/>
    <col min="6901" max="6901" width="52" style="51" customWidth="1"/>
    <col min="6902" max="6902" width="14.42578125" style="51" bestFit="1" customWidth="1"/>
    <col min="6903" max="6903" width="1.42578125" style="51" customWidth="1"/>
    <col min="6904" max="6904" width="14.42578125" style="51" bestFit="1" customWidth="1"/>
    <col min="6905" max="6905" width="1.42578125" style="51" customWidth="1"/>
    <col min="6906" max="6906" width="14.42578125" style="51" bestFit="1" customWidth="1"/>
    <col min="6907" max="6907" width="1.7109375" style="51" customWidth="1"/>
    <col min="6908" max="6908" width="14.42578125" style="51" bestFit="1" customWidth="1"/>
    <col min="6909" max="6909" width="12.85546875" style="51" bestFit="1" customWidth="1"/>
    <col min="6910" max="6910" width="9.85546875" style="51" bestFit="1" customWidth="1"/>
    <col min="6911" max="6911" width="11.7109375" style="51" bestFit="1" customWidth="1"/>
    <col min="6912" max="6912" width="2.7109375" style="51" bestFit="1" customWidth="1"/>
    <col min="6913" max="6913" width="12" style="51" bestFit="1" customWidth="1"/>
    <col min="6914" max="7154" width="9.140625" style="51"/>
    <col min="7155" max="7155" width="2" style="51" customWidth="1"/>
    <col min="7156" max="7156" width="2.42578125" style="51" customWidth="1"/>
    <col min="7157" max="7157" width="52" style="51" customWidth="1"/>
    <col min="7158" max="7158" width="14.42578125" style="51" bestFit="1" customWidth="1"/>
    <col min="7159" max="7159" width="1.42578125" style="51" customWidth="1"/>
    <col min="7160" max="7160" width="14.42578125" style="51" bestFit="1" customWidth="1"/>
    <col min="7161" max="7161" width="1.42578125" style="51" customWidth="1"/>
    <col min="7162" max="7162" width="14.42578125" style="51" bestFit="1" customWidth="1"/>
    <col min="7163" max="7163" width="1.7109375" style="51" customWidth="1"/>
    <col min="7164" max="7164" width="14.42578125" style="51" bestFit="1" customWidth="1"/>
    <col min="7165" max="7165" width="12.85546875" style="51" bestFit="1" customWidth="1"/>
    <col min="7166" max="7166" width="9.85546875" style="51" bestFit="1" customWidth="1"/>
    <col min="7167" max="7167" width="11.7109375" style="51" bestFit="1" customWidth="1"/>
    <col min="7168" max="7168" width="2.7109375" style="51" bestFit="1" customWidth="1"/>
    <col min="7169" max="7169" width="12" style="51" bestFit="1" customWidth="1"/>
    <col min="7170" max="7410" width="9.140625" style="51"/>
    <col min="7411" max="7411" width="2" style="51" customWidth="1"/>
    <col min="7412" max="7412" width="2.42578125" style="51" customWidth="1"/>
    <col min="7413" max="7413" width="52" style="51" customWidth="1"/>
    <col min="7414" max="7414" width="14.42578125" style="51" bestFit="1" customWidth="1"/>
    <col min="7415" max="7415" width="1.42578125" style="51" customWidth="1"/>
    <col min="7416" max="7416" width="14.42578125" style="51" bestFit="1" customWidth="1"/>
    <col min="7417" max="7417" width="1.42578125" style="51" customWidth="1"/>
    <col min="7418" max="7418" width="14.42578125" style="51" bestFit="1" customWidth="1"/>
    <col min="7419" max="7419" width="1.7109375" style="51" customWidth="1"/>
    <col min="7420" max="7420" width="14.42578125" style="51" bestFit="1" customWidth="1"/>
    <col min="7421" max="7421" width="12.85546875" style="51" bestFit="1" customWidth="1"/>
    <col min="7422" max="7422" width="9.85546875" style="51" bestFit="1" customWidth="1"/>
    <col min="7423" max="7423" width="11.7109375" style="51" bestFit="1" customWidth="1"/>
    <col min="7424" max="7424" width="2.7109375" style="51" bestFit="1" customWidth="1"/>
    <col min="7425" max="7425" width="12" style="51" bestFit="1" customWidth="1"/>
    <col min="7426" max="7666" width="9.140625" style="51"/>
    <col min="7667" max="7667" width="2" style="51" customWidth="1"/>
    <col min="7668" max="7668" width="2.42578125" style="51" customWidth="1"/>
    <col min="7669" max="7669" width="52" style="51" customWidth="1"/>
    <col min="7670" max="7670" width="14.42578125" style="51" bestFit="1" customWidth="1"/>
    <col min="7671" max="7671" width="1.42578125" style="51" customWidth="1"/>
    <col min="7672" max="7672" width="14.42578125" style="51" bestFit="1" customWidth="1"/>
    <col min="7673" max="7673" width="1.42578125" style="51" customWidth="1"/>
    <col min="7674" max="7674" width="14.42578125" style="51" bestFit="1" customWidth="1"/>
    <col min="7675" max="7675" width="1.7109375" style="51" customWidth="1"/>
    <col min="7676" max="7676" width="14.42578125" style="51" bestFit="1" customWidth="1"/>
    <col min="7677" max="7677" width="12.85546875" style="51" bestFit="1" customWidth="1"/>
    <col min="7678" max="7678" width="9.85546875" style="51" bestFit="1" customWidth="1"/>
    <col min="7679" max="7679" width="11.7109375" style="51" bestFit="1" customWidth="1"/>
    <col min="7680" max="7680" width="2.7109375" style="51" bestFit="1" customWidth="1"/>
    <col min="7681" max="7681" width="12" style="51" bestFit="1" customWidth="1"/>
    <col min="7682" max="7922" width="9.140625" style="51"/>
    <col min="7923" max="7923" width="2" style="51" customWidth="1"/>
    <col min="7924" max="7924" width="2.42578125" style="51" customWidth="1"/>
    <col min="7925" max="7925" width="52" style="51" customWidth="1"/>
    <col min="7926" max="7926" width="14.42578125" style="51" bestFit="1" customWidth="1"/>
    <col min="7927" max="7927" width="1.42578125" style="51" customWidth="1"/>
    <col min="7928" max="7928" width="14.42578125" style="51" bestFit="1" customWidth="1"/>
    <col min="7929" max="7929" width="1.42578125" style="51" customWidth="1"/>
    <col min="7930" max="7930" width="14.42578125" style="51" bestFit="1" customWidth="1"/>
    <col min="7931" max="7931" width="1.7109375" style="51" customWidth="1"/>
    <col min="7932" max="7932" width="14.42578125" style="51" bestFit="1" customWidth="1"/>
    <col min="7933" max="7933" width="12.85546875" style="51" bestFit="1" customWidth="1"/>
    <col min="7934" max="7934" width="9.85546875" style="51" bestFit="1" customWidth="1"/>
    <col min="7935" max="7935" width="11.7109375" style="51" bestFit="1" customWidth="1"/>
    <col min="7936" max="7936" width="2.7109375" style="51" bestFit="1" customWidth="1"/>
    <col min="7937" max="7937" width="12" style="51" bestFit="1" customWidth="1"/>
    <col min="7938" max="8178" width="9.140625" style="51"/>
    <col min="8179" max="8179" width="2" style="51" customWidth="1"/>
    <col min="8180" max="8180" width="2.42578125" style="51" customWidth="1"/>
    <col min="8181" max="8181" width="52" style="51" customWidth="1"/>
    <col min="8182" max="8182" width="14.42578125" style="51" bestFit="1" customWidth="1"/>
    <col min="8183" max="8183" width="1.42578125" style="51" customWidth="1"/>
    <col min="8184" max="8184" width="14.42578125" style="51" bestFit="1" customWidth="1"/>
    <col min="8185" max="8185" width="1.42578125" style="51" customWidth="1"/>
    <col min="8186" max="8186" width="14.42578125" style="51" bestFit="1" customWidth="1"/>
    <col min="8187" max="8187" width="1.7109375" style="51" customWidth="1"/>
    <col min="8188" max="8188" width="14.42578125" style="51" bestFit="1" customWidth="1"/>
    <col min="8189" max="8189" width="12.85546875" style="51" bestFit="1" customWidth="1"/>
    <col min="8190" max="8190" width="9.85546875" style="51" bestFit="1" customWidth="1"/>
    <col min="8191" max="8191" width="11.7109375" style="51" bestFit="1" customWidth="1"/>
    <col min="8192" max="8192" width="2.7109375" style="51" bestFit="1" customWidth="1"/>
    <col min="8193" max="8193" width="12" style="51" bestFit="1" customWidth="1"/>
    <col min="8194" max="8434" width="9.140625" style="51"/>
    <col min="8435" max="8435" width="2" style="51" customWidth="1"/>
    <col min="8436" max="8436" width="2.42578125" style="51" customWidth="1"/>
    <col min="8437" max="8437" width="52" style="51" customWidth="1"/>
    <col min="8438" max="8438" width="14.42578125" style="51" bestFit="1" customWidth="1"/>
    <col min="8439" max="8439" width="1.42578125" style="51" customWidth="1"/>
    <col min="8440" max="8440" width="14.42578125" style="51" bestFit="1" customWidth="1"/>
    <col min="8441" max="8441" width="1.42578125" style="51" customWidth="1"/>
    <col min="8442" max="8442" width="14.42578125" style="51" bestFit="1" customWidth="1"/>
    <col min="8443" max="8443" width="1.7109375" style="51" customWidth="1"/>
    <col min="8444" max="8444" width="14.42578125" style="51" bestFit="1" customWidth="1"/>
    <col min="8445" max="8445" width="12.85546875" style="51" bestFit="1" customWidth="1"/>
    <col min="8446" max="8446" width="9.85546875" style="51" bestFit="1" customWidth="1"/>
    <col min="8447" max="8447" width="11.7109375" style="51" bestFit="1" customWidth="1"/>
    <col min="8448" max="8448" width="2.7109375" style="51" bestFit="1" customWidth="1"/>
    <col min="8449" max="8449" width="12" style="51" bestFit="1" customWidth="1"/>
    <col min="8450" max="8690" width="9.140625" style="51"/>
    <col min="8691" max="8691" width="2" style="51" customWidth="1"/>
    <col min="8692" max="8692" width="2.42578125" style="51" customWidth="1"/>
    <col min="8693" max="8693" width="52" style="51" customWidth="1"/>
    <col min="8694" max="8694" width="14.42578125" style="51" bestFit="1" customWidth="1"/>
    <col min="8695" max="8695" width="1.42578125" style="51" customWidth="1"/>
    <col min="8696" max="8696" width="14.42578125" style="51" bestFit="1" customWidth="1"/>
    <col min="8697" max="8697" width="1.42578125" style="51" customWidth="1"/>
    <col min="8698" max="8698" width="14.42578125" style="51" bestFit="1" customWidth="1"/>
    <col min="8699" max="8699" width="1.7109375" style="51" customWidth="1"/>
    <col min="8700" max="8700" width="14.42578125" style="51" bestFit="1" customWidth="1"/>
    <col min="8701" max="8701" width="12.85546875" style="51" bestFit="1" customWidth="1"/>
    <col min="8702" max="8702" width="9.85546875" style="51" bestFit="1" customWidth="1"/>
    <col min="8703" max="8703" width="11.7109375" style="51" bestFit="1" customWidth="1"/>
    <col min="8704" max="8704" width="2.7109375" style="51" bestFit="1" customWidth="1"/>
    <col min="8705" max="8705" width="12" style="51" bestFit="1" customWidth="1"/>
    <col min="8706" max="8946" width="9.140625" style="51"/>
    <col min="8947" max="8947" width="2" style="51" customWidth="1"/>
    <col min="8948" max="8948" width="2.42578125" style="51" customWidth="1"/>
    <col min="8949" max="8949" width="52" style="51" customWidth="1"/>
    <col min="8950" max="8950" width="14.42578125" style="51" bestFit="1" customWidth="1"/>
    <col min="8951" max="8951" width="1.42578125" style="51" customWidth="1"/>
    <col min="8952" max="8952" width="14.42578125" style="51" bestFit="1" customWidth="1"/>
    <col min="8953" max="8953" width="1.42578125" style="51" customWidth="1"/>
    <col min="8954" max="8954" width="14.42578125" style="51" bestFit="1" customWidth="1"/>
    <col min="8955" max="8955" width="1.7109375" style="51" customWidth="1"/>
    <col min="8956" max="8956" width="14.42578125" style="51" bestFit="1" customWidth="1"/>
    <col min="8957" max="8957" width="12.85546875" style="51" bestFit="1" customWidth="1"/>
    <col min="8958" max="8958" width="9.85546875" style="51" bestFit="1" customWidth="1"/>
    <col min="8959" max="8959" width="11.7109375" style="51" bestFit="1" customWidth="1"/>
    <col min="8960" max="8960" width="2.7109375" style="51" bestFit="1" customWidth="1"/>
    <col min="8961" max="8961" width="12" style="51" bestFit="1" customWidth="1"/>
    <col min="8962" max="9202" width="9.140625" style="51"/>
    <col min="9203" max="9203" width="2" style="51" customWidth="1"/>
    <col min="9204" max="9204" width="2.42578125" style="51" customWidth="1"/>
    <col min="9205" max="9205" width="52" style="51" customWidth="1"/>
    <col min="9206" max="9206" width="14.42578125" style="51" bestFit="1" customWidth="1"/>
    <col min="9207" max="9207" width="1.42578125" style="51" customWidth="1"/>
    <col min="9208" max="9208" width="14.42578125" style="51" bestFit="1" customWidth="1"/>
    <col min="9209" max="9209" width="1.42578125" style="51" customWidth="1"/>
    <col min="9210" max="9210" width="14.42578125" style="51" bestFit="1" customWidth="1"/>
    <col min="9211" max="9211" width="1.7109375" style="51" customWidth="1"/>
    <col min="9212" max="9212" width="14.42578125" style="51" bestFit="1" customWidth="1"/>
    <col min="9213" max="9213" width="12.85546875" style="51" bestFit="1" customWidth="1"/>
    <col min="9214" max="9214" width="9.85546875" style="51" bestFit="1" customWidth="1"/>
    <col min="9215" max="9215" width="11.7109375" style="51" bestFit="1" customWidth="1"/>
    <col min="9216" max="9216" width="2.7109375" style="51" bestFit="1" customWidth="1"/>
    <col min="9217" max="9217" width="12" style="51" bestFit="1" customWidth="1"/>
    <col min="9218" max="9458" width="9.140625" style="51"/>
    <col min="9459" max="9459" width="2" style="51" customWidth="1"/>
    <col min="9460" max="9460" width="2.42578125" style="51" customWidth="1"/>
    <col min="9461" max="9461" width="52" style="51" customWidth="1"/>
    <col min="9462" max="9462" width="14.42578125" style="51" bestFit="1" customWidth="1"/>
    <col min="9463" max="9463" width="1.42578125" style="51" customWidth="1"/>
    <col min="9464" max="9464" width="14.42578125" style="51" bestFit="1" customWidth="1"/>
    <col min="9465" max="9465" width="1.42578125" style="51" customWidth="1"/>
    <col min="9466" max="9466" width="14.42578125" style="51" bestFit="1" customWidth="1"/>
    <col min="9467" max="9467" width="1.7109375" style="51" customWidth="1"/>
    <col min="9468" max="9468" width="14.42578125" style="51" bestFit="1" customWidth="1"/>
    <col min="9469" max="9469" width="12.85546875" style="51" bestFit="1" customWidth="1"/>
    <col min="9470" max="9470" width="9.85546875" style="51" bestFit="1" customWidth="1"/>
    <col min="9471" max="9471" width="11.7109375" style="51" bestFit="1" customWidth="1"/>
    <col min="9472" max="9472" width="2.7109375" style="51" bestFit="1" customWidth="1"/>
    <col min="9473" max="9473" width="12" style="51" bestFit="1" customWidth="1"/>
    <col min="9474" max="9714" width="9.140625" style="51"/>
    <col min="9715" max="9715" width="2" style="51" customWidth="1"/>
    <col min="9716" max="9716" width="2.42578125" style="51" customWidth="1"/>
    <col min="9717" max="9717" width="52" style="51" customWidth="1"/>
    <col min="9718" max="9718" width="14.42578125" style="51" bestFit="1" customWidth="1"/>
    <col min="9719" max="9719" width="1.42578125" style="51" customWidth="1"/>
    <col min="9720" max="9720" width="14.42578125" style="51" bestFit="1" customWidth="1"/>
    <col min="9721" max="9721" width="1.42578125" style="51" customWidth="1"/>
    <col min="9722" max="9722" width="14.42578125" style="51" bestFit="1" customWidth="1"/>
    <col min="9723" max="9723" width="1.7109375" style="51" customWidth="1"/>
    <col min="9724" max="9724" width="14.42578125" style="51" bestFit="1" customWidth="1"/>
    <col min="9725" max="9725" width="12.85546875" style="51" bestFit="1" customWidth="1"/>
    <col min="9726" max="9726" width="9.85546875" style="51" bestFit="1" customWidth="1"/>
    <col min="9727" max="9727" width="11.7109375" style="51" bestFit="1" customWidth="1"/>
    <col min="9728" max="9728" width="2.7109375" style="51" bestFit="1" customWidth="1"/>
    <col min="9729" max="9729" width="12" style="51" bestFit="1" customWidth="1"/>
    <col min="9730" max="9970" width="9.140625" style="51"/>
    <col min="9971" max="9971" width="2" style="51" customWidth="1"/>
    <col min="9972" max="9972" width="2.42578125" style="51" customWidth="1"/>
    <col min="9973" max="9973" width="52" style="51" customWidth="1"/>
    <col min="9974" max="9974" width="14.42578125" style="51" bestFit="1" customWidth="1"/>
    <col min="9975" max="9975" width="1.42578125" style="51" customWidth="1"/>
    <col min="9976" max="9976" width="14.42578125" style="51" bestFit="1" customWidth="1"/>
    <col min="9977" max="9977" width="1.42578125" style="51" customWidth="1"/>
    <col min="9978" max="9978" width="14.42578125" style="51" bestFit="1" customWidth="1"/>
    <col min="9979" max="9979" width="1.7109375" style="51" customWidth="1"/>
    <col min="9980" max="9980" width="14.42578125" style="51" bestFit="1" customWidth="1"/>
    <col min="9981" max="9981" width="12.85546875" style="51" bestFit="1" customWidth="1"/>
    <col min="9982" max="9982" width="9.85546875" style="51" bestFit="1" customWidth="1"/>
    <col min="9983" max="9983" width="11.7109375" style="51" bestFit="1" customWidth="1"/>
    <col min="9984" max="9984" width="2.7109375" style="51" bestFit="1" customWidth="1"/>
    <col min="9985" max="9985" width="12" style="51" bestFit="1" customWidth="1"/>
    <col min="9986" max="10226" width="9.140625" style="51"/>
    <col min="10227" max="10227" width="2" style="51" customWidth="1"/>
    <col min="10228" max="10228" width="2.42578125" style="51" customWidth="1"/>
    <col min="10229" max="10229" width="52" style="51" customWidth="1"/>
    <col min="10230" max="10230" width="14.42578125" style="51" bestFit="1" customWidth="1"/>
    <col min="10231" max="10231" width="1.42578125" style="51" customWidth="1"/>
    <col min="10232" max="10232" width="14.42578125" style="51" bestFit="1" customWidth="1"/>
    <col min="10233" max="10233" width="1.42578125" style="51" customWidth="1"/>
    <col min="10234" max="10234" width="14.42578125" style="51" bestFit="1" customWidth="1"/>
    <col min="10235" max="10235" width="1.7109375" style="51" customWidth="1"/>
    <col min="10236" max="10236" width="14.42578125" style="51" bestFit="1" customWidth="1"/>
    <col min="10237" max="10237" width="12.85546875" style="51" bestFit="1" customWidth="1"/>
    <col min="10238" max="10238" width="9.85546875" style="51" bestFit="1" customWidth="1"/>
    <col min="10239" max="10239" width="11.7109375" style="51" bestFit="1" customWidth="1"/>
    <col min="10240" max="10240" width="2.7109375" style="51" bestFit="1" customWidth="1"/>
    <col min="10241" max="10241" width="12" style="51" bestFit="1" customWidth="1"/>
    <col min="10242" max="10482" width="9.140625" style="51"/>
    <col min="10483" max="10483" width="2" style="51" customWidth="1"/>
    <col min="10484" max="10484" width="2.42578125" style="51" customWidth="1"/>
    <col min="10485" max="10485" width="52" style="51" customWidth="1"/>
    <col min="10486" max="10486" width="14.42578125" style="51" bestFit="1" customWidth="1"/>
    <col min="10487" max="10487" width="1.42578125" style="51" customWidth="1"/>
    <col min="10488" max="10488" width="14.42578125" style="51" bestFit="1" customWidth="1"/>
    <col min="10489" max="10489" width="1.42578125" style="51" customWidth="1"/>
    <col min="10490" max="10490" width="14.42578125" style="51" bestFit="1" customWidth="1"/>
    <col min="10491" max="10491" width="1.7109375" style="51" customWidth="1"/>
    <col min="10492" max="10492" width="14.42578125" style="51" bestFit="1" customWidth="1"/>
    <col min="10493" max="10493" width="12.85546875" style="51" bestFit="1" customWidth="1"/>
    <col min="10494" max="10494" width="9.85546875" style="51" bestFit="1" customWidth="1"/>
    <col min="10495" max="10495" width="11.7109375" style="51" bestFit="1" customWidth="1"/>
    <col min="10496" max="10496" width="2.7109375" style="51" bestFit="1" customWidth="1"/>
    <col min="10497" max="10497" width="12" style="51" bestFit="1" customWidth="1"/>
    <col min="10498" max="10738" width="9.140625" style="51"/>
    <col min="10739" max="10739" width="2" style="51" customWidth="1"/>
    <col min="10740" max="10740" width="2.42578125" style="51" customWidth="1"/>
    <col min="10741" max="10741" width="52" style="51" customWidth="1"/>
    <col min="10742" max="10742" width="14.42578125" style="51" bestFit="1" customWidth="1"/>
    <col min="10743" max="10743" width="1.42578125" style="51" customWidth="1"/>
    <col min="10744" max="10744" width="14.42578125" style="51" bestFit="1" customWidth="1"/>
    <col min="10745" max="10745" width="1.42578125" style="51" customWidth="1"/>
    <col min="10746" max="10746" width="14.42578125" style="51" bestFit="1" customWidth="1"/>
    <col min="10747" max="10747" width="1.7109375" style="51" customWidth="1"/>
    <col min="10748" max="10748" width="14.42578125" style="51" bestFit="1" customWidth="1"/>
    <col min="10749" max="10749" width="12.85546875" style="51" bestFit="1" customWidth="1"/>
    <col min="10750" max="10750" width="9.85546875" style="51" bestFit="1" customWidth="1"/>
    <col min="10751" max="10751" width="11.7109375" style="51" bestFit="1" customWidth="1"/>
    <col min="10752" max="10752" width="2.7109375" style="51" bestFit="1" customWidth="1"/>
    <col min="10753" max="10753" width="12" style="51" bestFit="1" customWidth="1"/>
    <col min="10754" max="10994" width="9.140625" style="51"/>
    <col min="10995" max="10995" width="2" style="51" customWidth="1"/>
    <col min="10996" max="10996" width="2.42578125" style="51" customWidth="1"/>
    <col min="10997" max="10997" width="52" style="51" customWidth="1"/>
    <col min="10998" max="10998" width="14.42578125" style="51" bestFit="1" customWidth="1"/>
    <col min="10999" max="10999" width="1.42578125" style="51" customWidth="1"/>
    <col min="11000" max="11000" width="14.42578125" style="51" bestFit="1" customWidth="1"/>
    <col min="11001" max="11001" width="1.42578125" style="51" customWidth="1"/>
    <col min="11002" max="11002" width="14.42578125" style="51" bestFit="1" customWidth="1"/>
    <col min="11003" max="11003" width="1.7109375" style="51" customWidth="1"/>
    <col min="11004" max="11004" width="14.42578125" style="51" bestFit="1" customWidth="1"/>
    <col min="11005" max="11005" width="12.85546875" style="51" bestFit="1" customWidth="1"/>
    <col min="11006" max="11006" width="9.85546875" style="51" bestFit="1" customWidth="1"/>
    <col min="11007" max="11007" width="11.7109375" style="51" bestFit="1" customWidth="1"/>
    <col min="11008" max="11008" width="2.7109375" style="51" bestFit="1" customWidth="1"/>
    <col min="11009" max="11009" width="12" style="51" bestFit="1" customWidth="1"/>
    <col min="11010" max="11250" width="9.140625" style="51"/>
    <col min="11251" max="11251" width="2" style="51" customWidth="1"/>
    <col min="11252" max="11252" width="2.42578125" style="51" customWidth="1"/>
    <col min="11253" max="11253" width="52" style="51" customWidth="1"/>
    <col min="11254" max="11254" width="14.42578125" style="51" bestFit="1" customWidth="1"/>
    <col min="11255" max="11255" width="1.42578125" style="51" customWidth="1"/>
    <col min="11256" max="11256" width="14.42578125" style="51" bestFit="1" customWidth="1"/>
    <col min="11257" max="11257" width="1.42578125" style="51" customWidth="1"/>
    <col min="11258" max="11258" width="14.42578125" style="51" bestFit="1" customWidth="1"/>
    <col min="11259" max="11259" width="1.7109375" style="51" customWidth="1"/>
    <col min="11260" max="11260" width="14.42578125" style="51" bestFit="1" customWidth="1"/>
    <col min="11261" max="11261" width="12.85546875" style="51" bestFit="1" customWidth="1"/>
    <col min="11262" max="11262" width="9.85546875" style="51" bestFit="1" customWidth="1"/>
    <col min="11263" max="11263" width="11.7109375" style="51" bestFit="1" customWidth="1"/>
    <col min="11264" max="11264" width="2.7109375" style="51" bestFit="1" customWidth="1"/>
    <col min="11265" max="11265" width="12" style="51" bestFit="1" customWidth="1"/>
    <col min="11266" max="11506" width="9.140625" style="51"/>
    <col min="11507" max="11507" width="2" style="51" customWidth="1"/>
    <col min="11508" max="11508" width="2.42578125" style="51" customWidth="1"/>
    <col min="11509" max="11509" width="52" style="51" customWidth="1"/>
    <col min="11510" max="11510" width="14.42578125" style="51" bestFit="1" customWidth="1"/>
    <col min="11511" max="11511" width="1.42578125" style="51" customWidth="1"/>
    <col min="11512" max="11512" width="14.42578125" style="51" bestFit="1" customWidth="1"/>
    <col min="11513" max="11513" width="1.42578125" style="51" customWidth="1"/>
    <col min="11514" max="11514" width="14.42578125" style="51" bestFit="1" customWidth="1"/>
    <col min="11515" max="11515" width="1.7109375" style="51" customWidth="1"/>
    <col min="11516" max="11516" width="14.42578125" style="51" bestFit="1" customWidth="1"/>
    <col min="11517" max="11517" width="12.85546875" style="51" bestFit="1" customWidth="1"/>
    <col min="11518" max="11518" width="9.85546875" style="51" bestFit="1" customWidth="1"/>
    <col min="11519" max="11519" width="11.7109375" style="51" bestFit="1" customWidth="1"/>
    <col min="11520" max="11520" width="2.7109375" style="51" bestFit="1" customWidth="1"/>
    <col min="11521" max="11521" width="12" style="51" bestFit="1" customWidth="1"/>
    <col min="11522" max="11762" width="9.140625" style="51"/>
    <col min="11763" max="11763" width="2" style="51" customWidth="1"/>
    <col min="11764" max="11764" width="2.42578125" style="51" customWidth="1"/>
    <col min="11765" max="11765" width="52" style="51" customWidth="1"/>
    <col min="11766" max="11766" width="14.42578125" style="51" bestFit="1" customWidth="1"/>
    <col min="11767" max="11767" width="1.42578125" style="51" customWidth="1"/>
    <col min="11768" max="11768" width="14.42578125" style="51" bestFit="1" customWidth="1"/>
    <col min="11769" max="11769" width="1.42578125" style="51" customWidth="1"/>
    <col min="11770" max="11770" width="14.42578125" style="51" bestFit="1" customWidth="1"/>
    <col min="11771" max="11771" width="1.7109375" style="51" customWidth="1"/>
    <col min="11772" max="11772" width="14.42578125" style="51" bestFit="1" customWidth="1"/>
    <col min="11773" max="11773" width="12.85546875" style="51" bestFit="1" customWidth="1"/>
    <col min="11774" max="11774" width="9.85546875" style="51" bestFit="1" customWidth="1"/>
    <col min="11775" max="11775" width="11.7109375" style="51" bestFit="1" customWidth="1"/>
    <col min="11776" max="11776" width="2.7109375" style="51" bestFit="1" customWidth="1"/>
    <col min="11777" max="11777" width="12" style="51" bestFit="1" customWidth="1"/>
    <col min="11778" max="12018" width="9.140625" style="51"/>
    <col min="12019" max="12019" width="2" style="51" customWidth="1"/>
    <col min="12020" max="12020" width="2.42578125" style="51" customWidth="1"/>
    <col min="12021" max="12021" width="52" style="51" customWidth="1"/>
    <col min="12022" max="12022" width="14.42578125" style="51" bestFit="1" customWidth="1"/>
    <col min="12023" max="12023" width="1.42578125" style="51" customWidth="1"/>
    <col min="12024" max="12024" width="14.42578125" style="51" bestFit="1" customWidth="1"/>
    <col min="12025" max="12025" width="1.42578125" style="51" customWidth="1"/>
    <col min="12026" max="12026" width="14.42578125" style="51" bestFit="1" customWidth="1"/>
    <col min="12027" max="12027" width="1.7109375" style="51" customWidth="1"/>
    <col min="12028" max="12028" width="14.42578125" style="51" bestFit="1" customWidth="1"/>
    <col min="12029" max="12029" width="12.85546875" style="51" bestFit="1" customWidth="1"/>
    <col min="12030" max="12030" width="9.85546875" style="51" bestFit="1" customWidth="1"/>
    <col min="12031" max="12031" width="11.7109375" style="51" bestFit="1" customWidth="1"/>
    <col min="12032" max="12032" width="2.7109375" style="51" bestFit="1" customWidth="1"/>
    <col min="12033" max="12033" width="12" style="51" bestFit="1" customWidth="1"/>
    <col min="12034" max="12274" width="9.140625" style="51"/>
    <col min="12275" max="12275" width="2" style="51" customWidth="1"/>
    <col min="12276" max="12276" width="2.42578125" style="51" customWidth="1"/>
    <col min="12277" max="12277" width="52" style="51" customWidth="1"/>
    <col min="12278" max="12278" width="14.42578125" style="51" bestFit="1" customWidth="1"/>
    <col min="12279" max="12279" width="1.42578125" style="51" customWidth="1"/>
    <col min="12280" max="12280" width="14.42578125" style="51" bestFit="1" customWidth="1"/>
    <col min="12281" max="12281" width="1.42578125" style="51" customWidth="1"/>
    <col min="12282" max="12282" width="14.42578125" style="51" bestFit="1" customWidth="1"/>
    <col min="12283" max="12283" width="1.7109375" style="51" customWidth="1"/>
    <col min="12284" max="12284" width="14.42578125" style="51" bestFit="1" customWidth="1"/>
    <col min="12285" max="12285" width="12.85546875" style="51" bestFit="1" customWidth="1"/>
    <col min="12286" max="12286" width="9.85546875" style="51" bestFit="1" customWidth="1"/>
    <col min="12287" max="12287" width="11.7109375" style="51" bestFit="1" customWidth="1"/>
    <col min="12288" max="12288" width="2.7109375" style="51" bestFit="1" customWidth="1"/>
    <col min="12289" max="12289" width="12" style="51" bestFit="1" customWidth="1"/>
    <col min="12290" max="12530" width="9.140625" style="51"/>
    <col min="12531" max="12531" width="2" style="51" customWidth="1"/>
    <col min="12532" max="12532" width="2.42578125" style="51" customWidth="1"/>
    <col min="12533" max="12533" width="52" style="51" customWidth="1"/>
    <col min="12534" max="12534" width="14.42578125" style="51" bestFit="1" customWidth="1"/>
    <col min="12535" max="12535" width="1.42578125" style="51" customWidth="1"/>
    <col min="12536" max="12536" width="14.42578125" style="51" bestFit="1" customWidth="1"/>
    <col min="12537" max="12537" width="1.42578125" style="51" customWidth="1"/>
    <col min="12538" max="12538" width="14.42578125" style="51" bestFit="1" customWidth="1"/>
    <col min="12539" max="12539" width="1.7109375" style="51" customWidth="1"/>
    <col min="12540" max="12540" width="14.42578125" style="51" bestFit="1" customWidth="1"/>
    <col min="12541" max="12541" width="12.85546875" style="51" bestFit="1" customWidth="1"/>
    <col min="12542" max="12542" width="9.85546875" style="51" bestFit="1" customWidth="1"/>
    <col min="12543" max="12543" width="11.7109375" style="51" bestFit="1" customWidth="1"/>
    <col min="12544" max="12544" width="2.7109375" style="51" bestFit="1" customWidth="1"/>
    <col min="12545" max="12545" width="12" style="51" bestFit="1" customWidth="1"/>
    <col min="12546" max="12786" width="9.140625" style="51"/>
    <col min="12787" max="12787" width="2" style="51" customWidth="1"/>
    <col min="12788" max="12788" width="2.42578125" style="51" customWidth="1"/>
    <col min="12789" max="12789" width="52" style="51" customWidth="1"/>
    <col min="12790" max="12790" width="14.42578125" style="51" bestFit="1" customWidth="1"/>
    <col min="12791" max="12791" width="1.42578125" style="51" customWidth="1"/>
    <col min="12792" max="12792" width="14.42578125" style="51" bestFit="1" customWidth="1"/>
    <col min="12793" max="12793" width="1.42578125" style="51" customWidth="1"/>
    <col min="12794" max="12794" width="14.42578125" style="51" bestFit="1" customWidth="1"/>
    <col min="12795" max="12795" width="1.7109375" style="51" customWidth="1"/>
    <col min="12796" max="12796" width="14.42578125" style="51" bestFit="1" customWidth="1"/>
    <col min="12797" max="12797" width="12.85546875" style="51" bestFit="1" customWidth="1"/>
    <col min="12798" max="12798" width="9.85546875" style="51" bestFit="1" customWidth="1"/>
    <col min="12799" max="12799" width="11.7109375" style="51" bestFit="1" customWidth="1"/>
    <col min="12800" max="12800" width="2.7109375" style="51" bestFit="1" customWidth="1"/>
    <col min="12801" max="12801" width="12" style="51" bestFit="1" customWidth="1"/>
    <col min="12802" max="13042" width="9.140625" style="51"/>
    <col min="13043" max="13043" width="2" style="51" customWidth="1"/>
    <col min="13044" max="13044" width="2.42578125" style="51" customWidth="1"/>
    <col min="13045" max="13045" width="52" style="51" customWidth="1"/>
    <col min="13046" max="13046" width="14.42578125" style="51" bestFit="1" customWidth="1"/>
    <col min="13047" max="13047" width="1.42578125" style="51" customWidth="1"/>
    <col min="13048" max="13048" width="14.42578125" style="51" bestFit="1" customWidth="1"/>
    <col min="13049" max="13049" width="1.42578125" style="51" customWidth="1"/>
    <col min="13050" max="13050" width="14.42578125" style="51" bestFit="1" customWidth="1"/>
    <col min="13051" max="13051" width="1.7109375" style="51" customWidth="1"/>
    <col min="13052" max="13052" width="14.42578125" style="51" bestFit="1" customWidth="1"/>
    <col min="13053" max="13053" width="12.85546875" style="51" bestFit="1" customWidth="1"/>
    <col min="13054" max="13054" width="9.85546875" style="51" bestFit="1" customWidth="1"/>
    <col min="13055" max="13055" width="11.7109375" style="51" bestFit="1" customWidth="1"/>
    <col min="13056" max="13056" width="2.7109375" style="51" bestFit="1" customWidth="1"/>
    <col min="13057" max="13057" width="12" style="51" bestFit="1" customWidth="1"/>
    <col min="13058" max="13298" width="9.140625" style="51"/>
    <col min="13299" max="13299" width="2" style="51" customWidth="1"/>
    <col min="13300" max="13300" width="2.42578125" style="51" customWidth="1"/>
    <col min="13301" max="13301" width="52" style="51" customWidth="1"/>
    <col min="13302" max="13302" width="14.42578125" style="51" bestFit="1" customWidth="1"/>
    <col min="13303" max="13303" width="1.42578125" style="51" customWidth="1"/>
    <col min="13304" max="13304" width="14.42578125" style="51" bestFit="1" customWidth="1"/>
    <col min="13305" max="13305" width="1.42578125" style="51" customWidth="1"/>
    <col min="13306" max="13306" width="14.42578125" style="51" bestFit="1" customWidth="1"/>
    <col min="13307" max="13307" width="1.7109375" style="51" customWidth="1"/>
    <col min="13308" max="13308" width="14.42578125" style="51" bestFit="1" customWidth="1"/>
    <col min="13309" max="13309" width="12.85546875" style="51" bestFit="1" customWidth="1"/>
    <col min="13310" max="13310" width="9.85546875" style="51" bestFit="1" customWidth="1"/>
    <col min="13311" max="13311" width="11.7109375" style="51" bestFit="1" customWidth="1"/>
    <col min="13312" max="13312" width="2.7109375" style="51" bestFit="1" customWidth="1"/>
    <col min="13313" max="13313" width="12" style="51" bestFit="1" customWidth="1"/>
    <col min="13314" max="13554" width="9.140625" style="51"/>
    <col min="13555" max="13555" width="2" style="51" customWidth="1"/>
    <col min="13556" max="13556" width="2.42578125" style="51" customWidth="1"/>
    <col min="13557" max="13557" width="52" style="51" customWidth="1"/>
    <col min="13558" max="13558" width="14.42578125" style="51" bestFit="1" customWidth="1"/>
    <col min="13559" max="13559" width="1.42578125" style="51" customWidth="1"/>
    <col min="13560" max="13560" width="14.42578125" style="51" bestFit="1" customWidth="1"/>
    <col min="13561" max="13561" width="1.42578125" style="51" customWidth="1"/>
    <col min="13562" max="13562" width="14.42578125" style="51" bestFit="1" customWidth="1"/>
    <col min="13563" max="13563" width="1.7109375" style="51" customWidth="1"/>
    <col min="13564" max="13564" width="14.42578125" style="51" bestFit="1" customWidth="1"/>
    <col min="13565" max="13565" width="12.85546875" style="51" bestFit="1" customWidth="1"/>
    <col min="13566" max="13566" width="9.85546875" style="51" bestFit="1" customWidth="1"/>
    <col min="13567" max="13567" width="11.7109375" style="51" bestFit="1" customWidth="1"/>
    <col min="13568" max="13568" width="2.7109375" style="51" bestFit="1" customWidth="1"/>
    <col min="13569" max="13569" width="12" style="51" bestFit="1" customWidth="1"/>
    <col min="13570" max="13810" width="9.140625" style="51"/>
    <col min="13811" max="13811" width="2" style="51" customWidth="1"/>
    <col min="13812" max="13812" width="2.42578125" style="51" customWidth="1"/>
    <col min="13813" max="13813" width="52" style="51" customWidth="1"/>
    <col min="13814" max="13814" width="14.42578125" style="51" bestFit="1" customWidth="1"/>
    <col min="13815" max="13815" width="1.42578125" style="51" customWidth="1"/>
    <col min="13816" max="13816" width="14.42578125" style="51" bestFit="1" customWidth="1"/>
    <col min="13817" max="13817" width="1.42578125" style="51" customWidth="1"/>
    <col min="13818" max="13818" width="14.42578125" style="51" bestFit="1" customWidth="1"/>
    <col min="13819" max="13819" width="1.7109375" style="51" customWidth="1"/>
    <col min="13820" max="13820" width="14.42578125" style="51" bestFit="1" customWidth="1"/>
    <col min="13821" max="13821" width="12.85546875" style="51" bestFit="1" customWidth="1"/>
    <col min="13822" max="13822" width="9.85546875" style="51" bestFit="1" customWidth="1"/>
    <col min="13823" max="13823" width="11.7109375" style="51" bestFit="1" customWidth="1"/>
    <col min="13824" max="13824" width="2.7109375" style="51" bestFit="1" customWidth="1"/>
    <col min="13825" max="13825" width="12" style="51" bestFit="1" customWidth="1"/>
    <col min="13826" max="14066" width="9.140625" style="51"/>
    <col min="14067" max="14067" width="2" style="51" customWidth="1"/>
    <col min="14068" max="14068" width="2.42578125" style="51" customWidth="1"/>
    <col min="14069" max="14069" width="52" style="51" customWidth="1"/>
    <col min="14070" max="14070" width="14.42578125" style="51" bestFit="1" customWidth="1"/>
    <col min="14071" max="14071" width="1.42578125" style="51" customWidth="1"/>
    <col min="14072" max="14072" width="14.42578125" style="51" bestFit="1" customWidth="1"/>
    <col min="14073" max="14073" width="1.42578125" style="51" customWidth="1"/>
    <col min="14074" max="14074" width="14.42578125" style="51" bestFit="1" customWidth="1"/>
    <col min="14075" max="14075" width="1.7109375" style="51" customWidth="1"/>
    <col min="14076" max="14076" width="14.42578125" style="51" bestFit="1" customWidth="1"/>
    <col min="14077" max="14077" width="12.85546875" style="51" bestFit="1" customWidth="1"/>
    <col min="14078" max="14078" width="9.85546875" style="51" bestFit="1" customWidth="1"/>
    <col min="14079" max="14079" width="11.7109375" style="51" bestFit="1" customWidth="1"/>
    <col min="14080" max="14080" width="2.7109375" style="51" bestFit="1" customWidth="1"/>
    <col min="14081" max="14081" width="12" style="51" bestFit="1" customWidth="1"/>
    <col min="14082" max="14322" width="9.140625" style="51"/>
    <col min="14323" max="14323" width="2" style="51" customWidth="1"/>
    <col min="14324" max="14324" width="2.42578125" style="51" customWidth="1"/>
    <col min="14325" max="14325" width="52" style="51" customWidth="1"/>
    <col min="14326" max="14326" width="14.42578125" style="51" bestFit="1" customWidth="1"/>
    <col min="14327" max="14327" width="1.42578125" style="51" customWidth="1"/>
    <col min="14328" max="14328" width="14.42578125" style="51" bestFit="1" customWidth="1"/>
    <col min="14329" max="14329" width="1.42578125" style="51" customWidth="1"/>
    <col min="14330" max="14330" width="14.42578125" style="51" bestFit="1" customWidth="1"/>
    <col min="14331" max="14331" width="1.7109375" style="51" customWidth="1"/>
    <col min="14332" max="14332" width="14.42578125" style="51" bestFit="1" customWidth="1"/>
    <col min="14333" max="14333" width="12.85546875" style="51" bestFit="1" customWidth="1"/>
    <col min="14334" max="14334" width="9.85546875" style="51" bestFit="1" customWidth="1"/>
    <col min="14335" max="14335" width="11.7109375" style="51" bestFit="1" customWidth="1"/>
    <col min="14336" max="14336" width="2.7109375" style="51" bestFit="1" customWidth="1"/>
    <col min="14337" max="14337" width="12" style="51" bestFit="1" customWidth="1"/>
    <col min="14338" max="14578" width="9.140625" style="51"/>
    <col min="14579" max="14579" width="2" style="51" customWidth="1"/>
    <col min="14580" max="14580" width="2.42578125" style="51" customWidth="1"/>
    <col min="14581" max="14581" width="52" style="51" customWidth="1"/>
    <col min="14582" max="14582" width="14.42578125" style="51" bestFit="1" customWidth="1"/>
    <col min="14583" max="14583" width="1.42578125" style="51" customWidth="1"/>
    <col min="14584" max="14584" width="14.42578125" style="51" bestFit="1" customWidth="1"/>
    <col min="14585" max="14585" width="1.42578125" style="51" customWidth="1"/>
    <col min="14586" max="14586" width="14.42578125" style="51" bestFit="1" customWidth="1"/>
    <col min="14587" max="14587" width="1.7109375" style="51" customWidth="1"/>
    <col min="14588" max="14588" width="14.42578125" style="51" bestFit="1" customWidth="1"/>
    <col min="14589" max="14589" width="12.85546875" style="51" bestFit="1" customWidth="1"/>
    <col min="14590" max="14590" width="9.85546875" style="51" bestFit="1" customWidth="1"/>
    <col min="14591" max="14591" width="11.7109375" style="51" bestFit="1" customWidth="1"/>
    <col min="14592" max="14592" width="2.7109375" style="51" bestFit="1" customWidth="1"/>
    <col min="14593" max="14593" width="12" style="51" bestFit="1" customWidth="1"/>
    <col min="14594" max="14834" width="9.140625" style="51"/>
    <col min="14835" max="14835" width="2" style="51" customWidth="1"/>
    <col min="14836" max="14836" width="2.42578125" style="51" customWidth="1"/>
    <col min="14837" max="14837" width="52" style="51" customWidth="1"/>
    <col min="14838" max="14838" width="14.42578125" style="51" bestFit="1" customWidth="1"/>
    <col min="14839" max="14839" width="1.42578125" style="51" customWidth="1"/>
    <col min="14840" max="14840" width="14.42578125" style="51" bestFit="1" customWidth="1"/>
    <col min="14841" max="14841" width="1.42578125" style="51" customWidth="1"/>
    <col min="14842" max="14842" width="14.42578125" style="51" bestFit="1" customWidth="1"/>
    <col min="14843" max="14843" width="1.7109375" style="51" customWidth="1"/>
    <col min="14844" max="14844" width="14.42578125" style="51" bestFit="1" customWidth="1"/>
    <col min="14845" max="14845" width="12.85546875" style="51" bestFit="1" customWidth="1"/>
    <col min="14846" max="14846" width="9.85546875" style="51" bestFit="1" customWidth="1"/>
    <col min="14847" max="14847" width="11.7109375" style="51" bestFit="1" customWidth="1"/>
    <col min="14848" max="14848" width="2.7109375" style="51" bestFit="1" customWidth="1"/>
    <col min="14849" max="14849" width="12" style="51" bestFit="1" customWidth="1"/>
    <col min="14850" max="15090" width="9.140625" style="51"/>
    <col min="15091" max="15091" width="2" style="51" customWidth="1"/>
    <col min="15092" max="15092" width="2.42578125" style="51" customWidth="1"/>
    <col min="15093" max="15093" width="52" style="51" customWidth="1"/>
    <col min="15094" max="15094" width="14.42578125" style="51" bestFit="1" customWidth="1"/>
    <col min="15095" max="15095" width="1.42578125" style="51" customWidth="1"/>
    <col min="15096" max="15096" width="14.42578125" style="51" bestFit="1" customWidth="1"/>
    <col min="15097" max="15097" width="1.42578125" style="51" customWidth="1"/>
    <col min="15098" max="15098" width="14.42578125" style="51" bestFit="1" customWidth="1"/>
    <col min="15099" max="15099" width="1.7109375" style="51" customWidth="1"/>
    <col min="15100" max="15100" width="14.42578125" style="51" bestFit="1" customWidth="1"/>
    <col min="15101" max="15101" width="12.85546875" style="51" bestFit="1" customWidth="1"/>
    <col min="15102" max="15102" width="9.85546875" style="51" bestFit="1" customWidth="1"/>
    <col min="15103" max="15103" width="11.7109375" style="51" bestFit="1" customWidth="1"/>
    <col min="15104" max="15104" width="2.7109375" style="51" bestFit="1" customWidth="1"/>
    <col min="15105" max="15105" width="12" style="51" bestFit="1" customWidth="1"/>
    <col min="15106" max="15346" width="9.140625" style="51"/>
    <col min="15347" max="15347" width="2" style="51" customWidth="1"/>
    <col min="15348" max="15348" width="2.42578125" style="51" customWidth="1"/>
    <col min="15349" max="15349" width="52" style="51" customWidth="1"/>
    <col min="15350" max="15350" width="14.42578125" style="51" bestFit="1" customWidth="1"/>
    <col min="15351" max="15351" width="1.42578125" style="51" customWidth="1"/>
    <col min="15352" max="15352" width="14.42578125" style="51" bestFit="1" customWidth="1"/>
    <col min="15353" max="15353" width="1.42578125" style="51" customWidth="1"/>
    <col min="15354" max="15354" width="14.42578125" style="51" bestFit="1" customWidth="1"/>
    <col min="15355" max="15355" width="1.7109375" style="51" customWidth="1"/>
    <col min="15356" max="15356" width="14.42578125" style="51" bestFit="1" customWidth="1"/>
    <col min="15357" max="15357" width="12.85546875" style="51" bestFit="1" customWidth="1"/>
    <col min="15358" max="15358" width="9.85546875" style="51" bestFit="1" customWidth="1"/>
    <col min="15359" max="15359" width="11.7109375" style="51" bestFit="1" customWidth="1"/>
    <col min="15360" max="15360" width="2.7109375" style="51" bestFit="1" customWidth="1"/>
    <col min="15361" max="15361" width="12" style="51" bestFit="1" customWidth="1"/>
    <col min="15362" max="15602" width="9.140625" style="51"/>
    <col min="15603" max="15603" width="2" style="51" customWidth="1"/>
    <col min="15604" max="15604" width="2.42578125" style="51" customWidth="1"/>
    <col min="15605" max="15605" width="52" style="51" customWidth="1"/>
    <col min="15606" max="15606" width="14.42578125" style="51" bestFit="1" customWidth="1"/>
    <col min="15607" max="15607" width="1.42578125" style="51" customWidth="1"/>
    <col min="15608" max="15608" width="14.42578125" style="51" bestFit="1" customWidth="1"/>
    <col min="15609" max="15609" width="1.42578125" style="51" customWidth="1"/>
    <col min="15610" max="15610" width="14.42578125" style="51" bestFit="1" customWidth="1"/>
    <col min="15611" max="15611" width="1.7109375" style="51" customWidth="1"/>
    <col min="15612" max="15612" width="14.42578125" style="51" bestFit="1" customWidth="1"/>
    <col min="15613" max="15613" width="12.85546875" style="51" bestFit="1" customWidth="1"/>
    <col min="15614" max="15614" width="9.85546875" style="51" bestFit="1" customWidth="1"/>
    <col min="15615" max="15615" width="11.7109375" style="51" bestFit="1" customWidth="1"/>
    <col min="15616" max="15616" width="2.7109375" style="51" bestFit="1" customWidth="1"/>
    <col min="15617" max="15617" width="12" style="51" bestFit="1" customWidth="1"/>
    <col min="15618" max="15858" width="9.140625" style="51"/>
    <col min="15859" max="15859" width="2" style="51" customWidth="1"/>
    <col min="15860" max="15860" width="2.42578125" style="51" customWidth="1"/>
    <col min="15861" max="15861" width="52" style="51" customWidth="1"/>
    <col min="15862" max="15862" width="14.42578125" style="51" bestFit="1" customWidth="1"/>
    <col min="15863" max="15863" width="1.42578125" style="51" customWidth="1"/>
    <col min="15864" max="15864" width="14.42578125" style="51" bestFit="1" customWidth="1"/>
    <col min="15865" max="15865" width="1.42578125" style="51" customWidth="1"/>
    <col min="15866" max="15866" width="14.42578125" style="51" bestFit="1" customWidth="1"/>
    <col min="15867" max="15867" width="1.7109375" style="51" customWidth="1"/>
    <col min="15868" max="15868" width="14.42578125" style="51" bestFit="1" customWidth="1"/>
    <col min="15869" max="15869" width="12.85546875" style="51" bestFit="1" customWidth="1"/>
    <col min="15870" max="15870" width="9.85546875" style="51" bestFit="1" customWidth="1"/>
    <col min="15871" max="15871" width="11.7109375" style="51" bestFit="1" customWidth="1"/>
    <col min="15872" max="15872" width="2.7109375" style="51" bestFit="1" customWidth="1"/>
    <col min="15873" max="15873" width="12" style="51" bestFit="1" customWidth="1"/>
    <col min="15874" max="16114" width="9.140625" style="51"/>
    <col min="16115" max="16115" width="2" style="51" customWidth="1"/>
    <col min="16116" max="16116" width="2.42578125" style="51" customWidth="1"/>
    <col min="16117" max="16117" width="52" style="51" customWidth="1"/>
    <col min="16118" max="16118" width="14.42578125" style="51" bestFit="1" customWidth="1"/>
    <col min="16119" max="16119" width="1.42578125" style="51" customWidth="1"/>
    <col min="16120" max="16120" width="14.42578125" style="51" bestFit="1" customWidth="1"/>
    <col min="16121" max="16121" width="1.42578125" style="51" customWidth="1"/>
    <col min="16122" max="16122" width="14.42578125" style="51" bestFit="1" customWidth="1"/>
    <col min="16123" max="16123" width="1.7109375" style="51" customWidth="1"/>
    <col min="16124" max="16124" width="14.42578125" style="51" bestFit="1" customWidth="1"/>
    <col min="16125" max="16125" width="12.85546875" style="51" bestFit="1" customWidth="1"/>
    <col min="16126" max="16126" width="9.85546875" style="51" bestFit="1" customWidth="1"/>
    <col min="16127" max="16127" width="11.7109375" style="51" bestFit="1" customWidth="1"/>
    <col min="16128" max="16128" width="2.7109375" style="51" bestFit="1" customWidth="1"/>
    <col min="16129" max="16129" width="12" style="51" bestFit="1" customWidth="1"/>
    <col min="16130" max="16384" width="9.140625" style="51"/>
  </cols>
  <sheetData>
    <row r="1" spans="1:11">
      <c r="A1" s="1" t="s">
        <v>0</v>
      </c>
      <c r="B1" s="107"/>
      <c r="C1" s="107"/>
      <c r="D1" s="315"/>
      <c r="E1" s="187"/>
      <c r="F1" s="187"/>
      <c r="G1" s="187"/>
      <c r="H1" s="187"/>
      <c r="I1" s="187"/>
      <c r="J1" s="187"/>
      <c r="K1" s="187"/>
    </row>
    <row r="2" spans="1:11">
      <c r="A2" s="107" t="s">
        <v>74</v>
      </c>
      <c r="B2" s="107"/>
      <c r="C2" s="107"/>
      <c r="D2" s="315"/>
      <c r="E2" s="187"/>
      <c r="F2" s="187"/>
      <c r="G2" s="187"/>
      <c r="H2" s="187"/>
      <c r="I2" s="187"/>
      <c r="J2" s="187"/>
      <c r="K2" s="187"/>
    </row>
    <row r="3" spans="1:11">
      <c r="A3" s="16" t="s">
        <v>285</v>
      </c>
      <c r="B3" s="107"/>
      <c r="C3" s="107"/>
      <c r="D3" s="315"/>
      <c r="E3" s="187"/>
      <c r="F3" s="187"/>
      <c r="G3" s="187"/>
      <c r="H3" s="187"/>
      <c r="I3" s="187"/>
      <c r="J3" s="187"/>
      <c r="K3" s="187"/>
    </row>
    <row r="4" spans="1:11" s="149" customFormat="1">
      <c r="A4" s="180"/>
      <c r="B4" s="180"/>
      <c r="C4" s="180"/>
      <c r="D4" s="316"/>
      <c r="E4" s="274"/>
      <c r="F4" s="179"/>
      <c r="G4" s="179"/>
      <c r="H4" s="179"/>
      <c r="I4" s="274"/>
      <c r="J4" s="179"/>
      <c r="K4" s="179"/>
    </row>
    <row r="5" spans="1:11" s="149" customFormat="1">
      <c r="A5" s="180"/>
      <c r="B5" s="180"/>
      <c r="C5" s="180"/>
      <c r="D5" s="316"/>
      <c r="E5" s="274"/>
      <c r="F5" s="179"/>
      <c r="G5" s="179"/>
      <c r="H5" s="179"/>
      <c r="I5" s="274"/>
      <c r="J5" s="179"/>
      <c r="K5" s="181" t="s">
        <v>144</v>
      </c>
    </row>
    <row r="6" spans="1:11" s="149" customFormat="1">
      <c r="A6" s="180"/>
      <c r="B6" s="180"/>
      <c r="C6" s="180"/>
      <c r="D6" s="316"/>
      <c r="E6" s="274"/>
      <c r="F6" s="179"/>
      <c r="G6" s="179"/>
      <c r="H6" s="179"/>
      <c r="I6" s="274"/>
      <c r="J6" s="179"/>
      <c r="K6" s="181" t="s">
        <v>145</v>
      </c>
    </row>
    <row r="7" spans="1:11" s="149" customFormat="1">
      <c r="A7" s="192"/>
      <c r="B7" s="192"/>
      <c r="C7" s="192"/>
      <c r="D7" s="317"/>
      <c r="E7" s="378" t="s">
        <v>1</v>
      </c>
      <c r="F7" s="378"/>
      <c r="G7" s="378"/>
      <c r="H7" s="378"/>
      <c r="I7" s="378"/>
      <c r="J7" s="378"/>
      <c r="K7" s="378"/>
    </row>
    <row r="8" spans="1:11" s="149" customFormat="1">
      <c r="A8" s="192"/>
      <c r="B8" s="192"/>
      <c r="C8" s="192"/>
      <c r="D8" s="317"/>
      <c r="E8" s="379" t="s">
        <v>2</v>
      </c>
      <c r="F8" s="379"/>
      <c r="G8" s="379"/>
      <c r="H8" s="275"/>
      <c r="I8" s="379" t="s">
        <v>3</v>
      </c>
      <c r="J8" s="379"/>
      <c r="K8" s="379"/>
    </row>
    <row r="9" spans="1:11" s="149" customFormat="1">
      <c r="A9" s="95"/>
      <c r="B9" s="192"/>
      <c r="C9" s="95"/>
      <c r="D9" s="318"/>
      <c r="E9" s="276" t="s">
        <v>171</v>
      </c>
      <c r="F9" s="277"/>
      <c r="G9" s="276" t="s">
        <v>50</v>
      </c>
      <c r="H9" s="278"/>
      <c r="I9" s="276" t="s">
        <v>171</v>
      </c>
      <c r="J9" s="277"/>
      <c r="K9" s="276" t="s">
        <v>50</v>
      </c>
    </row>
    <row r="10" spans="1:11" ht="13.5" customHeight="1">
      <c r="A10" s="93"/>
      <c r="C10" s="93"/>
      <c r="D10" s="318"/>
      <c r="E10" s="154"/>
      <c r="F10" s="279"/>
      <c r="G10" s="154"/>
      <c r="H10" s="280"/>
      <c r="I10" s="154"/>
      <c r="J10" s="281"/>
      <c r="K10" s="154"/>
    </row>
    <row r="11" spans="1:11" s="96" customFormat="1">
      <c r="A11" s="193" t="s">
        <v>186</v>
      </c>
      <c r="B11" s="95"/>
      <c r="C11" s="94"/>
      <c r="D11" s="319"/>
      <c r="E11" s="99"/>
      <c r="F11" s="185"/>
      <c r="G11" s="99"/>
      <c r="H11" s="185"/>
      <c r="I11" s="99"/>
      <c r="J11" s="185"/>
      <c r="K11" s="99"/>
    </row>
    <row r="12" spans="1:11" s="96" customFormat="1">
      <c r="B12" s="150" t="s">
        <v>317</v>
      </c>
      <c r="D12" s="319" t="s">
        <v>131</v>
      </c>
      <c r="E12" s="101">
        <v>49092538.399999999</v>
      </c>
      <c r="F12" s="98"/>
      <c r="G12" s="101">
        <v>893907.06000003545</v>
      </c>
      <c r="H12" s="99"/>
      <c r="I12" s="101">
        <v>35883846.810000002</v>
      </c>
      <c r="J12" s="98"/>
      <c r="K12" s="101">
        <v>16861136.249999989</v>
      </c>
    </row>
    <row r="13" spans="1:11" s="96" customFormat="1">
      <c r="B13" s="150" t="s">
        <v>187</v>
      </c>
      <c r="D13" s="319"/>
      <c r="E13" s="98"/>
      <c r="F13" s="98"/>
      <c r="G13" s="98"/>
      <c r="H13" s="99"/>
      <c r="I13" s="98"/>
      <c r="J13" s="98"/>
      <c r="K13" s="98"/>
    </row>
    <row r="14" spans="1:11" s="96" customFormat="1">
      <c r="B14" s="150" t="s">
        <v>193</v>
      </c>
      <c r="D14" s="319"/>
      <c r="E14" s="185"/>
      <c r="F14" s="185"/>
      <c r="G14" s="185"/>
      <c r="H14" s="185"/>
      <c r="I14" s="185"/>
      <c r="J14" s="185"/>
      <c r="K14" s="185"/>
    </row>
    <row r="15" spans="1:11" s="96" customFormat="1">
      <c r="C15" s="96" t="s">
        <v>309</v>
      </c>
      <c r="D15" s="319" t="s">
        <v>242</v>
      </c>
      <c r="E15" s="101">
        <v>-1011919.71</v>
      </c>
      <c r="F15" s="98"/>
      <c r="G15" s="101">
        <v>1265767.7999999998</v>
      </c>
      <c r="H15" s="99"/>
      <c r="I15" s="101">
        <v>-1061859.3899999999</v>
      </c>
      <c r="J15" s="98"/>
      <c r="K15" s="101">
        <v>1096240.42</v>
      </c>
    </row>
    <row r="16" spans="1:11" s="96" customFormat="1">
      <c r="C16" s="2" t="s">
        <v>319</v>
      </c>
      <c r="D16" s="319" t="s">
        <v>243</v>
      </c>
      <c r="E16" s="101">
        <v>448364.51</v>
      </c>
      <c r="F16" s="98"/>
      <c r="G16" s="101">
        <v>-352141.48</v>
      </c>
      <c r="H16" s="99"/>
      <c r="I16" s="101">
        <v>309590.09000000003</v>
      </c>
      <c r="J16" s="98"/>
      <c r="K16" s="101">
        <v>0</v>
      </c>
    </row>
    <row r="17" spans="2:11" s="96" customFormat="1">
      <c r="C17" s="2" t="s">
        <v>320</v>
      </c>
      <c r="D17" s="319"/>
      <c r="E17" s="101">
        <v>0</v>
      </c>
      <c r="F17" s="98"/>
      <c r="G17" s="101">
        <v>0</v>
      </c>
      <c r="H17" s="99"/>
      <c r="I17" s="101">
        <v>2729563.19</v>
      </c>
      <c r="J17" s="98"/>
      <c r="K17" s="101">
        <v>0</v>
      </c>
    </row>
    <row r="18" spans="2:11" s="96" customFormat="1">
      <c r="C18" s="2" t="s">
        <v>304</v>
      </c>
      <c r="D18" s="326" t="s">
        <v>300</v>
      </c>
      <c r="E18" s="101">
        <v>151511.32999999999</v>
      </c>
      <c r="F18" s="98"/>
      <c r="G18" s="101">
        <v>0</v>
      </c>
      <c r="H18" s="99"/>
      <c r="I18" s="101">
        <v>-9344.7900000000009</v>
      </c>
      <c r="J18" s="98"/>
      <c r="K18" s="101">
        <v>-4448.17</v>
      </c>
    </row>
    <row r="19" spans="2:11" s="96" customFormat="1">
      <c r="C19" s="2" t="s">
        <v>273</v>
      </c>
      <c r="D19" s="319" t="s">
        <v>245</v>
      </c>
      <c r="E19" s="101">
        <v>8153094.1799999997</v>
      </c>
      <c r="F19" s="101">
        <v>0</v>
      </c>
      <c r="G19" s="101">
        <v>6170076.0800000001</v>
      </c>
      <c r="H19" s="101">
        <v>0</v>
      </c>
      <c r="I19" s="101">
        <v>4081575.67</v>
      </c>
      <c r="J19" s="101">
        <v>0</v>
      </c>
      <c r="K19" s="101">
        <v>3482996.56</v>
      </c>
    </row>
    <row r="20" spans="2:11" s="96" customFormat="1">
      <c r="C20" s="2" t="s">
        <v>276</v>
      </c>
      <c r="D20" s="319" t="s">
        <v>259</v>
      </c>
      <c r="E20" s="101">
        <v>-25137204.010000002</v>
      </c>
      <c r="F20" s="101">
        <v>0</v>
      </c>
      <c r="G20" s="101">
        <v>0</v>
      </c>
      <c r="H20" s="101">
        <v>0</v>
      </c>
      <c r="I20" s="101">
        <v>0</v>
      </c>
      <c r="J20" s="101">
        <v>0</v>
      </c>
      <c r="K20" s="101">
        <v>0</v>
      </c>
    </row>
    <row r="21" spans="2:11" s="96" customFormat="1">
      <c r="C21" s="195" t="s">
        <v>275</v>
      </c>
      <c r="D21" s="319" t="s">
        <v>114</v>
      </c>
      <c r="E21" s="101">
        <v>-1112869.48</v>
      </c>
      <c r="F21" s="98"/>
      <c r="G21" s="101">
        <v>-275887.11</v>
      </c>
      <c r="H21" s="99"/>
      <c r="I21" s="101">
        <v>-1081313.49</v>
      </c>
      <c r="J21" s="98"/>
      <c r="K21" s="101">
        <v>-248145.58</v>
      </c>
    </row>
    <row r="22" spans="2:11">
      <c r="B22" s="96"/>
      <c r="C22" s="195" t="s">
        <v>274</v>
      </c>
      <c r="D22" s="320" t="s">
        <v>132</v>
      </c>
      <c r="E22" s="101">
        <v>872481.32</v>
      </c>
      <c r="F22" s="101">
        <v>0</v>
      </c>
      <c r="G22" s="101">
        <v>901072.5</v>
      </c>
      <c r="H22" s="101">
        <v>0</v>
      </c>
      <c r="I22" s="101">
        <v>586110.86</v>
      </c>
      <c r="J22" s="101">
        <v>0</v>
      </c>
      <c r="K22" s="101">
        <v>578676</v>
      </c>
    </row>
    <row r="23" spans="2:11">
      <c r="B23" s="96"/>
      <c r="C23" s="51" t="s">
        <v>229</v>
      </c>
      <c r="D23" s="320" t="s">
        <v>244</v>
      </c>
      <c r="E23" s="101">
        <v>0</v>
      </c>
      <c r="F23" s="98"/>
      <c r="G23" s="101">
        <v>0</v>
      </c>
      <c r="H23" s="99"/>
      <c r="I23" s="101">
        <v>-819910.23</v>
      </c>
      <c r="J23" s="98"/>
      <c r="K23" s="101">
        <v>0</v>
      </c>
    </row>
    <row r="24" spans="2:11">
      <c r="B24" s="96"/>
      <c r="C24" s="97" t="s">
        <v>194</v>
      </c>
      <c r="D24" s="320" t="s">
        <v>115</v>
      </c>
      <c r="E24" s="101">
        <v>-1555426.64</v>
      </c>
      <c r="F24" s="98"/>
      <c r="G24" s="101">
        <v>0</v>
      </c>
      <c r="H24" s="99"/>
      <c r="I24" s="101">
        <v>-5652516.6399999997</v>
      </c>
      <c r="J24" s="98"/>
      <c r="K24" s="101">
        <v>0</v>
      </c>
    </row>
    <row r="25" spans="2:11">
      <c r="B25" s="96"/>
      <c r="C25" s="96" t="s">
        <v>57</v>
      </c>
      <c r="D25" s="320" t="s">
        <v>133</v>
      </c>
      <c r="E25" s="197">
        <v>1315264.67</v>
      </c>
      <c r="F25" s="98"/>
      <c r="G25" s="197">
        <v>3916851.52</v>
      </c>
      <c r="H25" s="98"/>
      <c r="I25" s="197">
        <v>4609777.6900000004</v>
      </c>
      <c r="J25" s="98"/>
      <c r="K25" s="197">
        <v>3269843.27</v>
      </c>
    </row>
    <row r="26" spans="2:11">
      <c r="B26" s="195" t="s">
        <v>188</v>
      </c>
      <c r="E26" s="100"/>
      <c r="F26" s="99"/>
      <c r="G26" s="100"/>
      <c r="H26" s="99"/>
      <c r="I26" s="100"/>
      <c r="J26" s="99"/>
      <c r="K26" s="100"/>
    </row>
    <row r="27" spans="2:11">
      <c r="C27" s="195" t="s">
        <v>75</v>
      </c>
      <c r="D27" s="321"/>
      <c r="E27" s="101">
        <v>31215834.569999993</v>
      </c>
      <c r="F27" s="98"/>
      <c r="G27" s="101">
        <v>12519646.370000035</v>
      </c>
      <c r="H27" s="99"/>
      <c r="I27" s="101">
        <v>39575519.770000003</v>
      </c>
      <c r="J27" s="98"/>
      <c r="K27" s="101">
        <v>25036298.749999985</v>
      </c>
    </row>
    <row r="28" spans="2:11">
      <c r="B28" s="198" t="s">
        <v>189</v>
      </c>
      <c r="C28" s="199"/>
      <c r="D28" s="322"/>
      <c r="E28" s="100"/>
      <c r="F28" s="100"/>
      <c r="G28" s="5"/>
      <c r="H28" s="100"/>
      <c r="I28" s="100"/>
      <c r="J28" s="100"/>
      <c r="K28" s="100"/>
    </row>
    <row r="29" spans="2:11">
      <c r="B29" s="108"/>
      <c r="C29" s="198" t="s">
        <v>76</v>
      </c>
      <c r="D29" s="319" t="s">
        <v>88</v>
      </c>
      <c r="E29" s="101">
        <v>5954271.5199999996</v>
      </c>
      <c r="F29" s="98"/>
      <c r="G29" s="101">
        <v>-13436521.140000001</v>
      </c>
      <c r="H29" s="99"/>
      <c r="I29" s="101">
        <v>6224453.7400000002</v>
      </c>
      <c r="J29" s="98"/>
      <c r="K29" s="101">
        <v>-8702803.4600000009</v>
      </c>
    </row>
    <row r="30" spans="2:11">
      <c r="B30" s="108"/>
      <c r="C30" s="108" t="s">
        <v>77</v>
      </c>
      <c r="D30" s="319" t="s">
        <v>83</v>
      </c>
      <c r="E30" s="101">
        <v>886790.03</v>
      </c>
      <c r="F30" s="98"/>
      <c r="G30" s="101">
        <v>5954793.8399999999</v>
      </c>
      <c r="H30" s="99"/>
      <c r="I30" s="101">
        <v>7168761.2300000004</v>
      </c>
      <c r="J30" s="98"/>
      <c r="K30" s="101">
        <v>7534176.21</v>
      </c>
    </row>
    <row r="31" spans="2:11">
      <c r="B31" s="108"/>
      <c r="C31" s="108" t="s">
        <v>10</v>
      </c>
      <c r="D31" s="319" t="s">
        <v>92</v>
      </c>
      <c r="E31" s="101">
        <v>-2447146.5</v>
      </c>
      <c r="F31" s="98"/>
      <c r="G31" s="101">
        <v>4067785.08</v>
      </c>
      <c r="H31" s="99"/>
      <c r="I31" s="101">
        <v>455252.14</v>
      </c>
      <c r="J31" s="98"/>
      <c r="K31" s="101">
        <v>1718801.34</v>
      </c>
    </row>
    <row r="32" spans="2:11">
      <c r="B32" s="108"/>
      <c r="C32" s="108" t="s">
        <v>13</v>
      </c>
      <c r="D32" s="319" t="s">
        <v>94</v>
      </c>
      <c r="E32" s="101">
        <v>-724926.61</v>
      </c>
      <c r="F32" s="98"/>
      <c r="G32" s="101">
        <v>-1462249.1</v>
      </c>
      <c r="H32" s="99"/>
      <c r="I32" s="101">
        <v>280373.75</v>
      </c>
      <c r="J32" s="98"/>
      <c r="K32" s="101">
        <v>-809968.88</v>
      </c>
    </row>
    <row r="33" spans="1:11">
      <c r="A33" s="200"/>
      <c r="B33" s="108" t="s">
        <v>190</v>
      </c>
      <c r="C33" s="108"/>
      <c r="E33" s="101"/>
      <c r="F33" s="98"/>
      <c r="G33" s="101"/>
      <c r="H33" s="99"/>
      <c r="I33" s="101"/>
      <c r="J33" s="98"/>
      <c r="K33" s="101"/>
    </row>
    <row r="34" spans="1:11">
      <c r="B34" s="109"/>
      <c r="C34" s="108" t="s">
        <v>18</v>
      </c>
      <c r="D34" s="319" t="s">
        <v>98</v>
      </c>
      <c r="E34" s="101">
        <v>-4095309.64</v>
      </c>
      <c r="F34" s="98"/>
      <c r="G34" s="101">
        <v>9403325.8200000003</v>
      </c>
      <c r="H34" s="99"/>
      <c r="I34" s="101">
        <v>-3828389.81</v>
      </c>
      <c r="J34" s="98"/>
      <c r="K34" s="101">
        <v>20657323.899999999</v>
      </c>
    </row>
    <row r="35" spans="1:11">
      <c r="B35" s="109"/>
      <c r="C35" s="108" t="s">
        <v>20</v>
      </c>
      <c r="D35" s="319" t="s">
        <v>102</v>
      </c>
      <c r="E35" s="101">
        <v>1527343.48</v>
      </c>
      <c r="F35" s="98"/>
      <c r="G35" s="101">
        <v>3008383.88</v>
      </c>
      <c r="H35" s="99"/>
      <c r="I35" s="101">
        <v>-742578.89</v>
      </c>
      <c r="J35" s="98"/>
      <c r="K35" s="101">
        <v>1084542.54</v>
      </c>
    </row>
    <row r="36" spans="1:11">
      <c r="B36" s="109"/>
      <c r="C36" s="108" t="s">
        <v>22</v>
      </c>
      <c r="D36" s="319" t="s">
        <v>104</v>
      </c>
      <c r="E36" s="101">
        <v>555821.06000000006</v>
      </c>
      <c r="F36" s="98"/>
      <c r="G36" s="101">
        <v>-593386.52</v>
      </c>
      <c r="H36" s="99"/>
      <c r="I36" s="101">
        <v>555821.30000000005</v>
      </c>
      <c r="J36" s="98"/>
      <c r="K36" s="101">
        <v>-593386.52</v>
      </c>
    </row>
    <row r="37" spans="1:11">
      <c r="B37" s="109"/>
      <c r="C37" s="108" t="s">
        <v>278</v>
      </c>
      <c r="E37" s="101">
        <v>43168000</v>
      </c>
      <c r="F37" s="98"/>
      <c r="G37" s="101">
        <v>0</v>
      </c>
      <c r="H37" s="99"/>
      <c r="I37" s="101">
        <v>0</v>
      </c>
      <c r="J37" s="98"/>
      <c r="K37" s="101">
        <v>0</v>
      </c>
    </row>
    <row r="38" spans="1:11">
      <c r="B38" s="109"/>
      <c r="C38" s="108" t="s">
        <v>221</v>
      </c>
      <c r="D38" s="319" t="s">
        <v>139</v>
      </c>
      <c r="E38" s="197">
        <v>1672479.33</v>
      </c>
      <c r="F38" s="101"/>
      <c r="G38" s="197">
        <v>0</v>
      </c>
      <c r="H38" s="100"/>
      <c r="I38" s="197">
        <v>0</v>
      </c>
      <c r="J38" s="101"/>
      <c r="K38" s="197">
        <v>0</v>
      </c>
    </row>
    <row r="39" spans="1:11">
      <c r="C39" s="93" t="s">
        <v>195</v>
      </c>
      <c r="E39" s="101">
        <v>77713157.239999995</v>
      </c>
      <c r="F39" s="98"/>
      <c r="G39" s="101">
        <v>19461778.230000034</v>
      </c>
      <c r="H39" s="99"/>
      <c r="I39" s="101">
        <v>49689213.230000004</v>
      </c>
      <c r="J39" s="98"/>
      <c r="K39" s="101">
        <v>45924983.87999998</v>
      </c>
    </row>
    <row r="40" spans="1:11">
      <c r="B40" s="195"/>
      <c r="C40" s="195" t="s">
        <v>191</v>
      </c>
      <c r="D40" s="319" t="s">
        <v>119</v>
      </c>
      <c r="E40" s="101">
        <v>-8095120.7999999998</v>
      </c>
      <c r="F40" s="98"/>
      <c r="G40" s="101">
        <v>-3156585.8</v>
      </c>
      <c r="H40" s="99"/>
      <c r="I40" s="101">
        <v>-8066175.4900000002</v>
      </c>
      <c r="J40" s="98"/>
      <c r="K40" s="101">
        <v>-3156585.8</v>
      </c>
    </row>
    <row r="41" spans="1:11" s="94" customFormat="1">
      <c r="B41" s="95"/>
      <c r="C41" s="94" t="s">
        <v>196</v>
      </c>
      <c r="D41" s="319"/>
      <c r="E41" s="183">
        <v>69618036.439999998</v>
      </c>
      <c r="F41" s="178"/>
      <c r="G41" s="183">
        <v>16305192.430000033</v>
      </c>
      <c r="H41" s="182"/>
      <c r="I41" s="183">
        <v>41623037.740000002</v>
      </c>
      <c r="J41" s="178"/>
      <c r="K41" s="183">
        <v>42768398.079999983</v>
      </c>
    </row>
    <row r="42" spans="1:11" s="94" customFormat="1" ht="12.75" customHeight="1">
      <c r="B42" s="95"/>
      <c r="D42" s="319"/>
      <c r="E42" s="100"/>
      <c r="F42" s="100"/>
      <c r="G42" s="100"/>
      <c r="H42" s="99"/>
      <c r="I42" s="100"/>
      <c r="J42" s="100"/>
      <c r="K42" s="100"/>
    </row>
    <row r="43" spans="1:11" s="96" customFormat="1">
      <c r="A43" s="201" t="s">
        <v>223</v>
      </c>
      <c r="B43" s="95"/>
      <c r="C43" s="94"/>
      <c r="D43" s="319"/>
      <c r="E43" s="100"/>
      <c r="F43" s="100"/>
      <c r="G43" s="100"/>
      <c r="H43" s="100"/>
      <c r="I43" s="100"/>
      <c r="J43" s="100"/>
      <c r="K43" s="100"/>
    </row>
    <row r="44" spans="1:11" s="96" customFormat="1">
      <c r="A44" s="94"/>
      <c r="B44" s="11" t="s">
        <v>272</v>
      </c>
      <c r="C44" s="94"/>
      <c r="D44" s="319" t="s">
        <v>91</v>
      </c>
      <c r="E44" s="101">
        <v>0</v>
      </c>
      <c r="F44" s="101">
        <v>0</v>
      </c>
      <c r="G44" s="101">
        <v>0</v>
      </c>
      <c r="H44" s="101">
        <v>0</v>
      </c>
      <c r="I44" s="101">
        <v>-56290000</v>
      </c>
      <c r="J44" s="101">
        <v>0</v>
      </c>
      <c r="K44" s="101">
        <v>-33210000</v>
      </c>
    </row>
    <row r="45" spans="1:11" s="96" customFormat="1">
      <c r="A45" s="94"/>
      <c r="B45" s="11" t="s">
        <v>235</v>
      </c>
      <c r="C45" s="94"/>
      <c r="D45" s="319"/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5000000</v>
      </c>
    </row>
    <row r="46" spans="1:11" s="96" customFormat="1">
      <c r="A46" s="94"/>
      <c r="B46" s="11" t="s">
        <v>263</v>
      </c>
      <c r="C46" s="94"/>
      <c r="D46" s="319" t="s">
        <v>255</v>
      </c>
      <c r="E46" s="101">
        <v>-40486299.359999999</v>
      </c>
      <c r="F46" s="101">
        <v>0</v>
      </c>
      <c r="G46" s="101">
        <v>-103235199.84999999</v>
      </c>
      <c r="H46" s="101">
        <v>0</v>
      </c>
      <c r="I46" s="101">
        <v>0</v>
      </c>
      <c r="J46" s="101">
        <v>0</v>
      </c>
      <c r="K46" s="101">
        <v>0</v>
      </c>
    </row>
    <row r="47" spans="1:11" s="96" customFormat="1">
      <c r="B47" s="11" t="s">
        <v>78</v>
      </c>
      <c r="C47" s="94"/>
      <c r="D47" s="319" t="s">
        <v>82</v>
      </c>
      <c r="E47" s="101">
        <v>-13608124.99</v>
      </c>
      <c r="F47" s="101">
        <v>0</v>
      </c>
      <c r="G47" s="101">
        <v>-4171438.31</v>
      </c>
      <c r="H47" s="101">
        <v>0</v>
      </c>
      <c r="I47" s="101">
        <v>-1512824.78</v>
      </c>
      <c r="J47" s="101">
        <v>0</v>
      </c>
      <c r="K47" s="101">
        <v>-2835633.47</v>
      </c>
    </row>
    <row r="48" spans="1:11" s="96" customFormat="1">
      <c r="B48" s="11" t="s">
        <v>308</v>
      </c>
      <c r="C48" s="94"/>
      <c r="D48" s="319" t="s">
        <v>299</v>
      </c>
      <c r="E48" s="101">
        <v>9345.7900000000009</v>
      </c>
      <c r="F48" s="101">
        <v>0</v>
      </c>
      <c r="G48" s="101">
        <v>101775.32</v>
      </c>
      <c r="H48" s="101">
        <v>0</v>
      </c>
      <c r="I48" s="101">
        <v>9345.7900000000009</v>
      </c>
      <c r="J48" s="101">
        <v>0</v>
      </c>
      <c r="K48" s="101">
        <v>96058.87</v>
      </c>
    </row>
    <row r="49" spans="1:11" s="96" customFormat="1">
      <c r="B49" s="52" t="s">
        <v>224</v>
      </c>
      <c r="C49" s="94"/>
      <c r="D49" s="319" t="s">
        <v>134</v>
      </c>
      <c r="E49" s="101">
        <v>-2654750.2000000002</v>
      </c>
      <c r="F49" s="101">
        <v>0</v>
      </c>
      <c r="G49" s="101">
        <v>-5760649</v>
      </c>
      <c r="H49" s="101">
        <v>0</v>
      </c>
      <c r="I49" s="101">
        <v>-1086953.3999999999</v>
      </c>
      <c r="J49" s="101">
        <v>0</v>
      </c>
      <c r="K49" s="101">
        <v>-945400</v>
      </c>
    </row>
    <row r="50" spans="1:11" s="96" customFormat="1">
      <c r="B50" s="11" t="s">
        <v>318</v>
      </c>
      <c r="C50" s="94"/>
      <c r="D50" s="326" t="s">
        <v>286</v>
      </c>
      <c r="E50" s="101">
        <v>-11255362.4</v>
      </c>
      <c r="F50" s="101">
        <v>0</v>
      </c>
      <c r="G50" s="101">
        <v>0</v>
      </c>
      <c r="H50" s="101">
        <v>0</v>
      </c>
      <c r="I50" s="101">
        <v>-11255362.4</v>
      </c>
      <c r="J50" s="101">
        <v>0</v>
      </c>
      <c r="K50" s="101">
        <v>0</v>
      </c>
    </row>
    <row r="51" spans="1:11" s="96" customFormat="1">
      <c r="B51" s="96" t="s">
        <v>236</v>
      </c>
      <c r="C51" s="94"/>
      <c r="D51" s="319"/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01">
        <v>0</v>
      </c>
      <c r="K51" s="101">
        <v>-100499960</v>
      </c>
    </row>
    <row r="52" spans="1:11" s="96" customFormat="1">
      <c r="B52" s="96" t="s">
        <v>79</v>
      </c>
      <c r="C52" s="94"/>
      <c r="D52" s="319"/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1500000</v>
      </c>
    </row>
    <row r="53" spans="1:11" s="96" customFormat="1">
      <c r="B53" s="96" t="s">
        <v>80</v>
      </c>
      <c r="C53" s="94"/>
      <c r="D53" s="319"/>
      <c r="E53" s="101">
        <v>0</v>
      </c>
      <c r="F53" s="101">
        <v>0</v>
      </c>
      <c r="G53" s="101">
        <v>245090</v>
      </c>
      <c r="H53" s="101">
        <v>0</v>
      </c>
      <c r="I53" s="101">
        <v>0</v>
      </c>
      <c r="J53" s="101">
        <v>0</v>
      </c>
      <c r="K53" s="101">
        <v>245050</v>
      </c>
    </row>
    <row r="54" spans="1:11" hidden="1">
      <c r="B54" s="96" t="s">
        <v>237</v>
      </c>
      <c r="C54" s="97"/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01">
        <v>0</v>
      </c>
      <c r="K54" s="101">
        <v>0</v>
      </c>
    </row>
    <row r="55" spans="1:11" s="96" customFormat="1">
      <c r="B55" s="96" t="s">
        <v>256</v>
      </c>
      <c r="C55" s="97"/>
      <c r="D55" s="319" t="s">
        <v>136</v>
      </c>
      <c r="E55" s="101">
        <v>1480945.14</v>
      </c>
      <c r="F55" s="101">
        <v>0</v>
      </c>
      <c r="G55" s="101">
        <v>0</v>
      </c>
      <c r="H55" s="101">
        <v>0</v>
      </c>
      <c r="I55" s="101">
        <v>4814705.1399999997</v>
      </c>
      <c r="J55" s="101">
        <v>0</v>
      </c>
      <c r="K55" s="101">
        <v>0</v>
      </c>
    </row>
    <row r="56" spans="1:11" s="96" customFormat="1">
      <c r="B56" s="96" t="s">
        <v>301</v>
      </c>
      <c r="C56" s="97"/>
      <c r="D56" s="320"/>
      <c r="E56" s="101">
        <v>0</v>
      </c>
      <c r="F56" s="101">
        <v>0</v>
      </c>
      <c r="G56" s="101">
        <v>-6000000</v>
      </c>
      <c r="H56" s="101">
        <v>0</v>
      </c>
      <c r="I56" s="101">
        <v>0</v>
      </c>
      <c r="J56" s="101">
        <v>0</v>
      </c>
      <c r="K56" s="101">
        <v>-6000000</v>
      </c>
    </row>
    <row r="57" spans="1:11" s="94" customFormat="1">
      <c r="B57" s="95"/>
      <c r="C57" s="94" t="s">
        <v>197</v>
      </c>
      <c r="D57" s="319"/>
      <c r="E57" s="202">
        <v>-66514246.020000011</v>
      </c>
      <c r="F57" s="178"/>
      <c r="G57" s="202">
        <v>-118820421.84</v>
      </c>
      <c r="H57" s="182"/>
      <c r="I57" s="202">
        <v>-65321089.650000006</v>
      </c>
      <c r="J57" s="178"/>
      <c r="K57" s="202">
        <v>-136649884.59999999</v>
      </c>
    </row>
    <row r="58" spans="1:11" s="94" customFormat="1">
      <c r="B58" s="95"/>
      <c r="D58" s="319"/>
      <c r="E58" s="100"/>
      <c r="F58" s="100"/>
      <c r="G58" s="100"/>
      <c r="H58" s="99"/>
      <c r="I58" s="100"/>
      <c r="J58" s="100"/>
      <c r="K58" s="100"/>
    </row>
    <row r="59" spans="1:11" s="96" customFormat="1">
      <c r="A59" s="201" t="s">
        <v>225</v>
      </c>
      <c r="B59" s="95"/>
      <c r="C59" s="94"/>
      <c r="D59" s="319"/>
      <c r="E59" s="99"/>
      <c r="F59" s="100"/>
      <c r="G59" s="99"/>
      <c r="H59" s="99"/>
      <c r="I59" s="99"/>
      <c r="J59" s="100"/>
      <c r="K59" s="99"/>
    </row>
    <row r="60" spans="1:11" s="314" customFormat="1" hidden="1">
      <c r="A60" s="324"/>
      <c r="B60" s="314" t="s">
        <v>238</v>
      </c>
      <c r="D60" s="325"/>
      <c r="E60" s="313">
        <v>0</v>
      </c>
      <c r="F60" s="313">
        <v>0</v>
      </c>
      <c r="G60" s="313">
        <v>0</v>
      </c>
      <c r="H60" s="313">
        <v>0</v>
      </c>
      <c r="I60" s="313">
        <v>0</v>
      </c>
      <c r="J60" s="313">
        <v>0</v>
      </c>
      <c r="K60" s="313">
        <v>0</v>
      </c>
    </row>
    <row r="61" spans="1:11" s="96" customFormat="1">
      <c r="A61" s="201"/>
      <c r="B61" s="96" t="s">
        <v>307</v>
      </c>
      <c r="D61" s="319" t="s">
        <v>95</v>
      </c>
      <c r="E61" s="99">
        <v>3986648.65</v>
      </c>
      <c r="F61" s="99">
        <v>0</v>
      </c>
      <c r="G61" s="99">
        <v>-45681957.009999998</v>
      </c>
      <c r="H61" s="99">
        <v>0</v>
      </c>
      <c r="I61" s="99">
        <v>3671375.29</v>
      </c>
      <c r="J61" s="99">
        <v>0</v>
      </c>
      <c r="K61" s="99">
        <v>-45838259.990000002</v>
      </c>
    </row>
    <row r="62" spans="1:11" s="96" customFormat="1">
      <c r="A62" s="201"/>
      <c r="B62" s="96" t="s">
        <v>261</v>
      </c>
      <c r="D62" s="319" t="s">
        <v>100</v>
      </c>
      <c r="E62" s="99">
        <v>-1609455.18</v>
      </c>
      <c r="F62" s="99">
        <v>0</v>
      </c>
      <c r="G62" s="99">
        <v>-1240436.2</v>
      </c>
      <c r="H62" s="99">
        <v>0</v>
      </c>
      <c r="I62" s="99">
        <v>-1248168.1499999999</v>
      </c>
      <c r="J62" s="99">
        <v>0</v>
      </c>
      <c r="K62" s="99">
        <v>-702386.75</v>
      </c>
    </row>
    <row r="63" spans="1:11" s="96" customFormat="1">
      <c r="B63" s="96" t="s">
        <v>239</v>
      </c>
      <c r="D63" s="319"/>
      <c r="E63" s="99">
        <v>0</v>
      </c>
      <c r="F63" s="99">
        <v>0</v>
      </c>
      <c r="G63" s="99">
        <v>136912740</v>
      </c>
      <c r="H63" s="99">
        <v>0</v>
      </c>
      <c r="I63" s="99">
        <v>0</v>
      </c>
      <c r="J63" s="99">
        <v>0</v>
      </c>
      <c r="K63" s="99">
        <v>136912740</v>
      </c>
    </row>
    <row r="64" spans="1:11" s="96" customFormat="1">
      <c r="B64" s="96" t="s">
        <v>240</v>
      </c>
      <c r="D64" s="319" t="s">
        <v>100</v>
      </c>
      <c r="E64" s="99">
        <v>0</v>
      </c>
      <c r="F64" s="99">
        <v>0</v>
      </c>
      <c r="G64" s="99">
        <v>-4675411.53</v>
      </c>
      <c r="H64" s="99">
        <v>0</v>
      </c>
      <c r="I64" s="99">
        <v>0</v>
      </c>
      <c r="J64" s="99">
        <v>0</v>
      </c>
      <c r="K64" s="99">
        <v>-4675411.53</v>
      </c>
    </row>
    <row r="65" spans="1:11" s="96" customFormat="1">
      <c r="B65" s="196" t="s">
        <v>202</v>
      </c>
      <c r="C65" s="94"/>
      <c r="D65" s="319" t="s">
        <v>135</v>
      </c>
      <c r="E65" s="99">
        <v>-561400.47</v>
      </c>
      <c r="F65" s="99">
        <v>0</v>
      </c>
      <c r="G65" s="99">
        <v>-4158193.75</v>
      </c>
      <c r="H65" s="99">
        <v>0</v>
      </c>
      <c r="I65" s="99">
        <v>-596076.63</v>
      </c>
      <c r="J65" s="99">
        <v>0</v>
      </c>
      <c r="K65" s="99">
        <v>-3511186.5</v>
      </c>
    </row>
    <row r="66" spans="1:11" s="94" customFormat="1">
      <c r="B66" s="95"/>
      <c r="C66" s="203" t="s">
        <v>322</v>
      </c>
      <c r="D66" s="319"/>
      <c r="E66" s="202">
        <v>1815792.9999999998</v>
      </c>
      <c r="F66" s="99">
        <v>0</v>
      </c>
      <c r="G66" s="202">
        <v>81156741.50999999</v>
      </c>
      <c r="H66" s="99">
        <v>0</v>
      </c>
      <c r="I66" s="202">
        <v>1827130.5100000002</v>
      </c>
      <c r="J66" s="99">
        <v>0</v>
      </c>
      <c r="K66" s="202">
        <v>82185495.229999989</v>
      </c>
    </row>
    <row r="67" spans="1:11" s="94" customFormat="1">
      <c r="B67" s="95"/>
      <c r="D67" s="319"/>
      <c r="E67" s="186"/>
      <c r="F67" s="99">
        <v>0</v>
      </c>
      <c r="G67" s="186"/>
      <c r="H67" s="99">
        <v>0</v>
      </c>
      <c r="I67" s="186"/>
      <c r="J67" s="99">
        <v>0</v>
      </c>
      <c r="K67" s="186"/>
    </row>
    <row r="68" spans="1:11" s="94" customFormat="1">
      <c r="A68" s="193" t="s">
        <v>230</v>
      </c>
      <c r="B68" s="95"/>
      <c r="D68" s="319"/>
      <c r="E68" s="186">
        <v>4919583.4199999869</v>
      </c>
      <c r="F68" s="186">
        <v>0</v>
      </c>
      <c r="G68" s="186">
        <v>-21358487.899999976</v>
      </c>
      <c r="H68" s="186">
        <v>0</v>
      </c>
      <c r="I68" s="186">
        <v>-21870921.400000002</v>
      </c>
      <c r="J68" s="186">
        <v>0</v>
      </c>
      <c r="K68" s="186">
        <v>-11695991.290000021</v>
      </c>
    </row>
    <row r="69" spans="1:11" s="94" customFormat="1">
      <c r="A69" s="195" t="s">
        <v>198</v>
      </c>
      <c r="B69" s="194"/>
      <c r="C69" s="194"/>
      <c r="D69" s="323"/>
    </row>
    <row r="70" spans="1:11" s="94" customFormat="1">
      <c r="A70" s="195"/>
      <c r="B70" s="284" t="s">
        <v>163</v>
      </c>
      <c r="C70" s="194"/>
      <c r="D70" s="323"/>
      <c r="E70" s="101">
        <v>-125804.58</v>
      </c>
      <c r="F70" s="98"/>
      <c r="G70" s="101">
        <v>1321284.1599999999</v>
      </c>
      <c r="H70" s="99"/>
      <c r="I70" s="101">
        <v>0</v>
      </c>
      <c r="J70" s="98"/>
      <c r="K70" s="101">
        <v>0</v>
      </c>
    </row>
    <row r="71" spans="1:11" s="94" customFormat="1">
      <c r="A71" s="204" t="s">
        <v>199</v>
      </c>
      <c r="B71" s="95"/>
      <c r="D71" s="319"/>
      <c r="E71" s="101">
        <v>172230283.02000001</v>
      </c>
      <c r="F71" s="98"/>
      <c r="G71" s="101">
        <v>118318358.69</v>
      </c>
      <c r="H71" s="99"/>
      <c r="I71" s="101">
        <v>149912914.09999999</v>
      </c>
      <c r="J71" s="98"/>
      <c r="K71" s="101">
        <v>99147482.640000001</v>
      </c>
    </row>
    <row r="72" spans="1:11" s="94" customFormat="1" ht="21.75" thickBot="1">
      <c r="A72" s="203" t="s">
        <v>200</v>
      </c>
      <c r="B72" s="95"/>
      <c r="D72" s="319"/>
      <c r="E72" s="205">
        <v>177024061.85999998</v>
      </c>
      <c r="F72" s="186"/>
      <c r="G72" s="205">
        <v>98281154.950000018</v>
      </c>
      <c r="H72" s="182"/>
      <c r="I72" s="205">
        <v>128041992.69999999</v>
      </c>
      <c r="J72" s="186"/>
      <c r="K72" s="205">
        <v>87451491.349999979</v>
      </c>
    </row>
    <row r="73" spans="1:11" s="94" customFormat="1" ht="21.75" thickTop="1">
      <c r="A73" s="203"/>
      <c r="B73" s="95"/>
      <c r="D73" s="319"/>
      <c r="E73" s="186"/>
      <c r="F73" s="186"/>
      <c r="G73" s="186"/>
      <c r="H73" s="182"/>
      <c r="I73" s="186"/>
      <c r="J73" s="186"/>
      <c r="K73" s="186"/>
    </row>
    <row r="74" spans="1:11" s="149" customFormat="1">
      <c r="A74" s="194" t="s">
        <v>201</v>
      </c>
      <c r="B74" s="151"/>
      <c r="D74" s="319"/>
      <c r="E74" s="83"/>
      <c r="F74" s="188"/>
      <c r="G74" s="83"/>
      <c r="H74" s="265"/>
      <c r="I74" s="83"/>
      <c r="J74" s="188"/>
      <c r="K74" s="83"/>
    </row>
    <row r="75" spans="1:11" s="149" customFormat="1">
      <c r="A75" s="194" t="s">
        <v>192</v>
      </c>
      <c r="B75" s="151"/>
      <c r="D75" s="319"/>
      <c r="E75" s="189"/>
      <c r="F75" s="190"/>
      <c r="G75" s="189"/>
      <c r="H75" s="282"/>
      <c r="I75" s="189"/>
      <c r="J75" s="190"/>
      <c r="K75" s="189"/>
    </row>
    <row r="76" spans="1:11" s="149" customFormat="1">
      <c r="B76" s="51" t="s">
        <v>277</v>
      </c>
      <c r="C76" s="51"/>
      <c r="D76" s="318" t="s">
        <v>254</v>
      </c>
      <c r="E76" s="188">
        <v>0</v>
      </c>
      <c r="F76" s="264"/>
      <c r="G76" s="188">
        <v>1129205.6100000001</v>
      </c>
      <c r="H76" s="265"/>
      <c r="I76" s="188">
        <v>0</v>
      </c>
      <c r="J76" s="264"/>
      <c r="K76" s="188">
        <v>1129205.6100000001</v>
      </c>
    </row>
    <row r="77" spans="1:11" s="149" customFormat="1">
      <c r="B77" s="51" t="s">
        <v>325</v>
      </c>
      <c r="C77" s="51"/>
      <c r="D77" s="318"/>
      <c r="E77" s="188"/>
      <c r="F77" s="264"/>
      <c r="G77" s="188"/>
      <c r="H77" s="265"/>
      <c r="I77" s="188"/>
      <c r="J77" s="264"/>
      <c r="K77" s="188"/>
    </row>
    <row r="78" spans="1:11" s="149" customFormat="1">
      <c r="C78" s="148" t="s">
        <v>324</v>
      </c>
      <c r="D78" s="318"/>
      <c r="E78" s="83">
        <v>3563352.0399999991</v>
      </c>
      <c r="F78" s="188"/>
      <c r="G78" s="83">
        <v>0</v>
      </c>
      <c r="H78" s="265"/>
      <c r="I78" s="83">
        <v>0</v>
      </c>
      <c r="J78" s="188"/>
      <c r="K78" s="83">
        <v>0</v>
      </c>
    </row>
    <row r="79" spans="1:11">
      <c r="E79" s="100"/>
      <c r="F79" s="184"/>
      <c r="G79" s="283"/>
      <c r="I79" s="100"/>
      <c r="J79" s="184"/>
      <c r="K79" s="283"/>
    </row>
    <row r="80" spans="1:11">
      <c r="E80" s="100"/>
      <c r="F80" s="184"/>
      <c r="G80" s="283"/>
      <c r="I80" s="100"/>
      <c r="J80" s="184"/>
      <c r="K80" s="283"/>
    </row>
    <row r="81" spans="1:11">
      <c r="E81" s="100"/>
      <c r="F81" s="184"/>
      <c r="G81" s="283"/>
      <c r="I81" s="100"/>
      <c r="J81" s="184"/>
      <c r="K81" s="283"/>
    </row>
    <row r="82" spans="1:11">
      <c r="E82" s="100"/>
      <c r="F82" s="184"/>
      <c r="G82" s="283"/>
      <c r="I82" s="100"/>
      <c r="J82" s="184"/>
      <c r="K82" s="283"/>
    </row>
    <row r="83" spans="1:11">
      <c r="E83" s="100"/>
      <c r="F83" s="184"/>
      <c r="G83" s="283"/>
      <c r="I83" s="100"/>
      <c r="J83" s="184"/>
      <c r="K83" s="283"/>
    </row>
    <row r="84" spans="1:11">
      <c r="E84" s="100"/>
      <c r="F84" s="184"/>
      <c r="G84" s="283"/>
      <c r="I84" s="100"/>
      <c r="J84" s="184"/>
      <c r="K84" s="283"/>
    </row>
    <row r="85" spans="1:11">
      <c r="E85" s="100"/>
      <c r="F85" s="184"/>
      <c r="G85" s="283"/>
      <c r="I85" s="100"/>
      <c r="J85" s="184"/>
      <c r="K85" s="283"/>
    </row>
    <row r="86" spans="1:11">
      <c r="E86" s="100"/>
      <c r="F86" s="184"/>
      <c r="G86" s="283"/>
      <c r="I86" s="100"/>
      <c r="J86" s="184"/>
      <c r="K86" s="283"/>
    </row>
    <row r="87" spans="1:11">
      <c r="E87" s="100"/>
      <c r="F87" s="184"/>
      <c r="G87" s="283"/>
      <c r="I87" s="100"/>
      <c r="J87" s="184"/>
      <c r="K87" s="283"/>
    </row>
    <row r="88" spans="1:11">
      <c r="E88" s="100"/>
      <c r="F88" s="184"/>
      <c r="G88" s="283"/>
      <c r="I88" s="100"/>
      <c r="J88" s="184"/>
      <c r="K88" s="283"/>
    </row>
    <row r="89" spans="1:11">
      <c r="E89" s="100"/>
      <c r="F89" s="184"/>
      <c r="G89" s="283"/>
      <c r="I89" s="100"/>
      <c r="J89" s="184"/>
      <c r="K89" s="283"/>
    </row>
    <row r="90" spans="1:11">
      <c r="E90" s="100"/>
      <c r="F90" s="184"/>
      <c r="G90" s="283"/>
      <c r="I90" s="100"/>
      <c r="J90" s="184"/>
      <c r="K90" s="283"/>
    </row>
    <row r="91" spans="1:11">
      <c r="A91" s="96" t="s">
        <v>81</v>
      </c>
      <c r="E91" s="100"/>
      <c r="F91" s="184"/>
      <c r="G91" s="283"/>
      <c r="I91" s="100"/>
      <c r="J91" s="184"/>
      <c r="K91" s="283"/>
    </row>
    <row r="92" spans="1:11">
      <c r="E92" s="100"/>
      <c r="F92" s="283"/>
      <c r="G92" s="283"/>
      <c r="H92" s="283"/>
      <c r="I92" s="100"/>
      <c r="J92" s="283"/>
      <c r="K92" s="283"/>
    </row>
    <row r="93" spans="1:11">
      <c r="E93" s="100"/>
      <c r="F93" s="184"/>
      <c r="G93" s="283"/>
      <c r="I93" s="100"/>
      <c r="J93" s="184"/>
      <c r="K93" s="283"/>
    </row>
    <row r="94" spans="1:11">
      <c r="E94" s="100"/>
      <c r="F94" s="184"/>
      <c r="G94" s="283"/>
      <c r="I94" s="100"/>
      <c r="J94" s="184"/>
      <c r="K94" s="283"/>
    </row>
    <row r="95" spans="1:11">
      <c r="E95" s="100"/>
      <c r="F95" s="184"/>
      <c r="G95" s="283"/>
      <c r="I95" s="100"/>
      <c r="J95" s="184"/>
      <c r="K95" s="283"/>
    </row>
    <row r="96" spans="1:11">
      <c r="E96" s="100"/>
      <c r="F96" s="184"/>
      <c r="G96" s="283"/>
      <c r="I96" s="100"/>
      <c r="J96" s="184"/>
      <c r="K96" s="283"/>
    </row>
    <row r="97" spans="2:11">
      <c r="E97" s="100"/>
      <c r="F97" s="184"/>
      <c r="G97" s="283"/>
      <c r="I97" s="100"/>
      <c r="J97" s="184"/>
      <c r="K97" s="283"/>
    </row>
    <row r="98" spans="2:11">
      <c r="B98" s="96"/>
      <c r="E98" s="100"/>
      <c r="F98" s="184"/>
      <c r="G98" s="283"/>
      <c r="I98" s="100"/>
      <c r="J98" s="184"/>
      <c r="K98" s="283"/>
    </row>
    <row r="99" spans="2:11">
      <c r="B99" s="96"/>
      <c r="E99" s="100"/>
      <c r="F99" s="184"/>
      <c r="G99" s="283"/>
      <c r="I99" s="100"/>
      <c r="J99" s="184"/>
      <c r="K99" s="283"/>
    </row>
    <row r="100" spans="2:11">
      <c r="B100" s="96"/>
      <c r="E100" s="100"/>
      <c r="F100" s="184"/>
      <c r="G100" s="283"/>
      <c r="I100" s="100"/>
      <c r="J100" s="184"/>
      <c r="K100" s="283"/>
    </row>
    <row r="101" spans="2:11">
      <c r="B101" s="96"/>
      <c r="E101" s="100"/>
      <c r="F101" s="184"/>
      <c r="G101" s="283"/>
      <c r="I101" s="100"/>
      <c r="J101" s="184"/>
      <c r="K101" s="283"/>
    </row>
    <row r="102" spans="2:11">
      <c r="B102" s="96"/>
      <c r="E102" s="100"/>
      <c r="F102" s="184"/>
      <c r="G102" s="283"/>
      <c r="I102" s="100"/>
      <c r="J102" s="184"/>
      <c r="K102" s="283"/>
    </row>
    <row r="103" spans="2:11">
      <c r="B103" s="96"/>
      <c r="E103" s="100"/>
      <c r="F103" s="184"/>
      <c r="G103" s="283"/>
      <c r="I103" s="100"/>
      <c r="J103" s="184"/>
      <c r="K103" s="283"/>
    </row>
    <row r="104" spans="2:11">
      <c r="B104" s="96"/>
      <c r="E104" s="100"/>
      <c r="F104" s="184"/>
      <c r="G104" s="283"/>
      <c r="I104" s="100"/>
      <c r="J104" s="184"/>
      <c r="K104" s="283"/>
    </row>
    <row r="105" spans="2:11">
      <c r="B105" s="96"/>
      <c r="E105" s="100"/>
      <c r="F105" s="184"/>
      <c r="G105" s="283"/>
      <c r="I105" s="100"/>
      <c r="J105" s="184"/>
      <c r="K105" s="283"/>
    </row>
    <row r="106" spans="2:11">
      <c r="B106" s="96"/>
      <c r="E106" s="100"/>
      <c r="F106" s="184"/>
      <c r="G106" s="283"/>
      <c r="I106" s="100"/>
      <c r="J106" s="184"/>
      <c r="K106" s="283"/>
    </row>
    <row r="107" spans="2:11">
      <c r="B107" s="96"/>
      <c r="E107" s="100"/>
      <c r="F107" s="184"/>
      <c r="G107" s="283"/>
      <c r="I107" s="100"/>
      <c r="J107" s="184"/>
      <c r="K107" s="283"/>
    </row>
    <row r="108" spans="2:11">
      <c r="B108" s="96"/>
      <c r="E108" s="100"/>
      <c r="F108" s="184"/>
      <c r="G108" s="283"/>
      <c r="I108" s="100"/>
      <c r="J108" s="184"/>
      <c r="K108" s="283"/>
    </row>
    <row r="109" spans="2:11">
      <c r="B109" s="96"/>
      <c r="E109" s="100"/>
      <c r="F109" s="184"/>
      <c r="G109" s="283"/>
      <c r="I109" s="100"/>
      <c r="J109" s="184"/>
      <c r="K109" s="283"/>
    </row>
    <row r="110" spans="2:11">
      <c r="B110" s="96"/>
      <c r="E110" s="100"/>
      <c r="F110" s="184"/>
      <c r="G110" s="283"/>
      <c r="I110" s="100"/>
      <c r="J110" s="184"/>
      <c r="K110" s="283"/>
    </row>
    <row r="111" spans="2:11">
      <c r="B111" s="96"/>
      <c r="E111" s="100"/>
      <c r="F111" s="184"/>
      <c r="G111" s="283"/>
      <c r="I111" s="100"/>
      <c r="J111" s="184"/>
      <c r="K111" s="283"/>
    </row>
    <row r="112" spans="2:11">
      <c r="B112" s="96"/>
      <c r="E112" s="100"/>
      <c r="F112" s="184"/>
      <c r="G112" s="283"/>
      <c r="I112" s="100"/>
      <c r="J112" s="184"/>
      <c r="K112" s="283"/>
    </row>
    <row r="113" spans="2:11">
      <c r="B113" s="96"/>
      <c r="E113" s="100"/>
      <c r="F113" s="184"/>
      <c r="G113" s="283"/>
      <c r="I113" s="100"/>
      <c r="J113" s="184"/>
      <c r="K113" s="283"/>
    </row>
    <row r="114" spans="2:11">
      <c r="B114" s="96"/>
      <c r="E114" s="100"/>
      <c r="F114" s="184"/>
      <c r="G114" s="283"/>
      <c r="I114" s="100"/>
      <c r="J114" s="184"/>
      <c r="K114" s="283"/>
    </row>
    <row r="115" spans="2:11">
      <c r="B115" s="96"/>
      <c r="E115" s="100"/>
      <c r="F115" s="184"/>
      <c r="G115" s="283"/>
      <c r="I115" s="100"/>
      <c r="J115" s="184"/>
      <c r="K115" s="283"/>
    </row>
    <row r="116" spans="2:11">
      <c r="B116" s="96"/>
      <c r="E116" s="100"/>
      <c r="F116" s="184"/>
      <c r="G116" s="283"/>
      <c r="I116" s="100"/>
      <c r="J116" s="184"/>
      <c r="K116" s="283"/>
    </row>
    <row r="117" spans="2:11">
      <c r="B117" s="96"/>
      <c r="E117" s="100"/>
      <c r="F117" s="184"/>
      <c r="G117" s="283"/>
      <c r="I117" s="100"/>
      <c r="J117" s="184"/>
      <c r="K117" s="283"/>
    </row>
    <row r="118" spans="2:11">
      <c r="B118" s="96"/>
      <c r="E118" s="100"/>
      <c r="F118" s="184"/>
      <c r="G118" s="283"/>
      <c r="I118" s="100"/>
      <c r="J118" s="184"/>
      <c r="K118" s="283"/>
    </row>
    <row r="119" spans="2:11">
      <c r="B119" s="96"/>
      <c r="E119" s="100"/>
      <c r="F119" s="184"/>
      <c r="G119" s="283"/>
      <c r="I119" s="100"/>
      <c r="J119" s="184"/>
      <c r="K119" s="283"/>
    </row>
    <row r="120" spans="2:11">
      <c r="B120" s="96"/>
      <c r="E120" s="100"/>
      <c r="F120" s="184"/>
      <c r="G120" s="283"/>
      <c r="I120" s="100"/>
      <c r="J120" s="184"/>
      <c r="K120" s="283"/>
    </row>
    <row r="121" spans="2:11">
      <c r="B121" s="96"/>
      <c r="E121" s="100"/>
      <c r="F121" s="184"/>
      <c r="G121" s="283"/>
      <c r="I121" s="100"/>
      <c r="J121" s="184"/>
      <c r="K121" s="283"/>
    </row>
    <row r="122" spans="2:11">
      <c r="B122" s="96"/>
      <c r="I122" s="100"/>
      <c r="J122" s="184"/>
      <c r="K122" s="283"/>
    </row>
    <row r="123" spans="2:11">
      <c r="B123" s="96"/>
      <c r="J123" s="184"/>
      <c r="K123" s="184"/>
    </row>
    <row r="124" spans="2:11">
      <c r="B124" s="96"/>
      <c r="J124" s="184"/>
      <c r="K124" s="184"/>
    </row>
    <row r="125" spans="2:11">
      <c r="B125" s="96"/>
      <c r="J125" s="184"/>
      <c r="K125" s="184"/>
    </row>
  </sheetData>
  <mergeCells count="3">
    <mergeCell ref="E7:K7"/>
    <mergeCell ref="E8:G8"/>
    <mergeCell ref="I8:K8"/>
  </mergeCells>
  <printOptions horizontalCentered="1"/>
  <pageMargins left="0.78740157480314965" right="0.23622047244094491" top="0.78740157480314965" bottom="0.59055118110236227" header="0.39370078740157483" footer="0.39370078740157483"/>
  <pageSetup paperSize="9" scale="85" firstPageNumber="9" orientation="portrait" useFirstPageNumber="1" r:id="rId1"/>
  <headerFooter alignWithMargins="0">
    <oddFooter>&amp;L&amp;"Angsana New,Regular" The accompanying notes are an integral part of the financial statements.&amp;R&amp;"Angsana New,Regular"&amp;P</oddFooter>
  </headerFooter>
  <rowBreaks count="1" manualBreakCount="1">
    <brk id="42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G11"/>
  <sheetViews>
    <sheetView workbookViewId="0">
      <selection activeCell="G7" sqref="G7"/>
    </sheetView>
  </sheetViews>
  <sheetFormatPr defaultRowHeight="21"/>
  <cols>
    <col min="1" max="1" width="39.5703125" style="257" customWidth="1"/>
    <col min="2" max="7" width="14" style="258" customWidth="1"/>
    <col min="8" max="16384" width="9.140625" style="258"/>
  </cols>
  <sheetData>
    <row r="1" spans="1:7">
      <c r="B1" s="381" t="s">
        <v>36</v>
      </c>
      <c r="C1" s="381"/>
      <c r="D1" s="381"/>
      <c r="E1" s="381" t="s">
        <v>37</v>
      </c>
      <c r="F1" s="381"/>
      <c r="G1" s="381"/>
    </row>
    <row r="2" spans="1:7" ht="42">
      <c r="B2" s="259" t="s">
        <v>251</v>
      </c>
      <c r="C2" s="259" t="s">
        <v>252</v>
      </c>
      <c r="D2" s="259" t="s">
        <v>253</v>
      </c>
      <c r="E2" s="259" t="s">
        <v>251</v>
      </c>
      <c r="F2" s="259" t="s">
        <v>252</v>
      </c>
      <c r="G2" s="259" t="s">
        <v>253</v>
      </c>
    </row>
    <row r="3" spans="1:7">
      <c r="A3" s="260" t="s">
        <v>60</v>
      </c>
      <c r="B3" s="103"/>
      <c r="C3" s="257"/>
      <c r="D3" s="257"/>
      <c r="E3" s="257"/>
      <c r="F3" s="257"/>
    </row>
    <row r="4" spans="1:7">
      <c r="A4" s="261" t="s">
        <v>249</v>
      </c>
      <c r="B4" s="103"/>
      <c r="C4" s="257"/>
      <c r="D4" s="257"/>
      <c r="E4" s="257"/>
      <c r="F4" s="257"/>
    </row>
    <row r="5" spans="1:7">
      <c r="A5" s="262" t="s">
        <v>65</v>
      </c>
      <c r="B5" s="18" t="e">
        <f>#REF!</f>
        <v>#REF!</v>
      </c>
      <c r="C5" s="263" t="e">
        <f>D5-B5</f>
        <v>#REF!</v>
      </c>
      <c r="D5" s="18" t="e">
        <f>#REF!</f>
        <v>#REF!</v>
      </c>
      <c r="E5" s="263" t="e">
        <f>#REF!</f>
        <v>#REF!</v>
      </c>
      <c r="F5" s="263" t="e">
        <f>G5-E5</f>
        <v>#REF!</v>
      </c>
      <c r="G5" s="18" t="e">
        <f>#REF!</f>
        <v>#REF!</v>
      </c>
    </row>
    <row r="6" spans="1:7">
      <c r="A6" s="262" t="s">
        <v>66</v>
      </c>
      <c r="B6" s="18" t="e">
        <f>#REF!</f>
        <v>#REF!</v>
      </c>
      <c r="C6" s="263" t="e">
        <f>D6-B6</f>
        <v>#REF!</v>
      </c>
      <c r="D6" s="18">
        <v>0</v>
      </c>
      <c r="E6" s="263" t="e">
        <f>#REF!</f>
        <v>#REF!</v>
      </c>
      <c r="F6" s="263" t="e">
        <f>G6-E6</f>
        <v>#REF!</v>
      </c>
      <c r="G6" s="18">
        <v>0</v>
      </c>
    </row>
    <row r="7" spans="1:7">
      <c r="A7" s="261"/>
      <c r="B7" s="141"/>
      <c r="C7" s="263"/>
      <c r="D7" s="18"/>
      <c r="E7" s="263"/>
      <c r="F7" s="263"/>
      <c r="G7" s="18"/>
    </row>
    <row r="8" spans="1:7">
      <c r="A8" s="261" t="s">
        <v>250</v>
      </c>
      <c r="B8" s="141"/>
      <c r="C8" s="263"/>
      <c r="D8" s="18"/>
      <c r="E8" s="263"/>
      <c r="F8" s="263"/>
      <c r="G8" s="18"/>
    </row>
    <row r="9" spans="1:7">
      <c r="A9" s="262" t="s">
        <v>65</v>
      </c>
      <c r="B9" s="18" t="e">
        <f>#REF!</f>
        <v>#REF!</v>
      </c>
      <c r="C9" s="263" t="e">
        <f t="shared" ref="C9:C10" si="0">D9-B9</f>
        <v>#REF!</v>
      </c>
      <c r="D9" s="18" t="e">
        <f>#REF!</f>
        <v>#REF!</v>
      </c>
      <c r="E9" s="263" t="e">
        <f>#REF!</f>
        <v>#REF!</v>
      </c>
      <c r="F9" s="263" t="e">
        <f t="shared" ref="F9:F10" si="1">G9-E9</f>
        <v>#REF!</v>
      </c>
      <c r="G9" s="18" t="e">
        <f>#REF!</f>
        <v>#REF!</v>
      </c>
    </row>
    <row r="10" spans="1:7">
      <c r="A10" s="262" t="s">
        <v>66</v>
      </c>
      <c r="B10" s="18" t="e">
        <f>#REF!</f>
        <v>#REF!</v>
      </c>
      <c r="C10" s="263" t="e">
        <f t="shared" si="0"/>
        <v>#REF!</v>
      </c>
      <c r="D10" s="18">
        <v>0</v>
      </c>
      <c r="E10" s="263" t="e">
        <f>#REF!</f>
        <v>#REF!</v>
      </c>
      <c r="F10" s="263" t="e">
        <f t="shared" si="1"/>
        <v>#REF!</v>
      </c>
      <c r="G10" s="18">
        <v>0</v>
      </c>
    </row>
    <row r="11" spans="1:7">
      <c r="B11" s="18"/>
      <c r="C11" s="18"/>
      <c r="D11" s="18"/>
      <c r="E11" s="18"/>
      <c r="F11" s="18"/>
      <c r="G11" s="18"/>
    </row>
  </sheetData>
  <mergeCells count="2">
    <mergeCell ref="B1:D1"/>
    <mergeCell ref="E1:G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U14"/>
  <sheetViews>
    <sheetView view="pageBreakPreview" zoomScale="85" zoomScaleSheetLayoutView="85" workbookViewId="0">
      <pane xSplit="5" ySplit="5" topLeftCell="F6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1.85546875" style="2" customWidth="1"/>
    <col min="2" max="2" width="2.85546875" style="2" customWidth="1"/>
    <col min="3" max="3" width="2" style="2" customWidth="1"/>
    <col min="4" max="4" width="40.5703125" style="2" bestFit="1" customWidth="1"/>
    <col min="5" max="16" width="18.7109375" style="2" customWidth="1"/>
    <col min="17" max="18" width="18.7109375" style="140" customWidth="1"/>
    <col min="19" max="20" width="18.7109375" style="6" customWidth="1"/>
    <col min="21" max="21" width="18.7109375" style="2" customWidth="1"/>
    <col min="22" max="16384" width="9.140625" style="2"/>
  </cols>
  <sheetData>
    <row r="1" spans="1:2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34"/>
      <c r="R1" s="134"/>
      <c r="S1" s="87"/>
      <c r="T1" s="87"/>
    </row>
    <row r="2" spans="1:21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34"/>
      <c r="R2" s="134"/>
      <c r="S2" s="87"/>
      <c r="T2" s="87"/>
    </row>
    <row r="3" spans="1:21" ht="21.75" customHeight="1">
      <c r="A3" s="53" t="s">
        <v>122</v>
      </c>
      <c r="B3" s="1"/>
      <c r="C3" s="1"/>
      <c r="D3" s="1"/>
      <c r="E3" s="383" t="s">
        <v>203</v>
      </c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135" t="s">
        <v>203</v>
      </c>
      <c r="R3" s="135"/>
      <c r="S3" s="87"/>
      <c r="T3" s="87"/>
    </row>
    <row r="4" spans="1:21" s="53" customFormat="1">
      <c r="E4" s="385" t="s">
        <v>205</v>
      </c>
      <c r="F4" s="385"/>
      <c r="G4" s="385" t="s">
        <v>206</v>
      </c>
      <c r="H4" s="385"/>
      <c r="I4" s="385" t="s">
        <v>207</v>
      </c>
      <c r="J4" s="385"/>
      <c r="K4" s="386" t="s">
        <v>219</v>
      </c>
      <c r="L4" s="386"/>
      <c r="M4" s="386" t="s">
        <v>220</v>
      </c>
      <c r="N4" s="386"/>
      <c r="O4" s="384" t="s">
        <v>36</v>
      </c>
      <c r="P4" s="384"/>
      <c r="Q4" s="382" t="s">
        <v>204</v>
      </c>
      <c r="R4" s="382"/>
      <c r="S4" s="383" t="s">
        <v>35</v>
      </c>
      <c r="T4" s="383"/>
    </row>
    <row r="5" spans="1:21" s="53" customFormat="1">
      <c r="E5" s="132">
        <v>2560</v>
      </c>
      <c r="F5" s="132">
        <v>2559</v>
      </c>
      <c r="G5" s="132">
        <v>2560</v>
      </c>
      <c r="H5" s="132">
        <v>2559</v>
      </c>
      <c r="I5" s="132">
        <v>2560</v>
      </c>
      <c r="J5" s="132">
        <v>2559</v>
      </c>
      <c r="K5" s="132">
        <v>2560</v>
      </c>
      <c r="L5" s="132">
        <v>2559</v>
      </c>
      <c r="M5" s="132">
        <v>2560</v>
      </c>
      <c r="N5" s="132">
        <v>2559</v>
      </c>
      <c r="O5" s="132">
        <v>2560</v>
      </c>
      <c r="P5" s="132">
        <v>2559</v>
      </c>
      <c r="Q5" s="136">
        <v>2560</v>
      </c>
      <c r="R5" s="136">
        <v>2559</v>
      </c>
      <c r="S5" s="384" t="s">
        <v>36</v>
      </c>
      <c r="T5" s="384"/>
    </row>
    <row r="6" spans="1:21" s="1" customFormat="1">
      <c r="A6" s="17" t="s">
        <v>38</v>
      </c>
      <c r="B6" s="17"/>
      <c r="C6" s="17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9"/>
      <c r="P6" s="9"/>
      <c r="Q6" s="137"/>
      <c r="R6" s="137"/>
      <c r="S6" s="87"/>
      <c r="T6" s="87"/>
    </row>
    <row r="7" spans="1:21">
      <c r="B7" s="2" t="s">
        <v>41</v>
      </c>
      <c r="E7" s="141">
        <f>+ROUND(('[2]Note-Asset'!B6/1000),2)</f>
        <v>38750</v>
      </c>
      <c r="F7" s="141">
        <f>+ROUND(('[2]Note-Asset'!C6/1000),2)</f>
        <v>38750</v>
      </c>
      <c r="G7" s="141">
        <f>+ROUND(('[2]Note-Asset'!D6/1000),2)</f>
        <v>1500</v>
      </c>
      <c r="H7" s="141">
        <f>+ROUND(('[2]Note-Asset'!E6/1000),2)</f>
        <v>1500</v>
      </c>
      <c r="I7" s="141">
        <f>+ROUND(('[2]Note-Asset'!F6/1000),2)</f>
        <v>0</v>
      </c>
      <c r="J7" s="141">
        <f>+ROUND(('[2]Note-Asset'!G6/1000),2)</f>
        <v>0</v>
      </c>
      <c r="K7" s="141">
        <f>+ROUND(('[2]Note-Asset'!H6/1000),2)</f>
        <v>0</v>
      </c>
      <c r="L7" s="141">
        <f>+ROUND(('[2]Note-Asset'!I6/1000),2)</f>
        <v>0</v>
      </c>
      <c r="M7" s="141">
        <f>+ROUND(('[2]Note-Asset'!J6/1000),2)</f>
        <v>0</v>
      </c>
      <c r="N7" s="141">
        <f>+ROUND(('[2]Note-Asset'!K6/1000),2)</f>
        <v>0</v>
      </c>
      <c r="O7" s="12" t="e">
        <f t="shared" ref="O7:P13" si="0">ROUND((S7/1000),2)</f>
        <v>#REF!</v>
      </c>
      <c r="P7" s="12" t="e">
        <f t="shared" si="0"/>
        <v>#REF!</v>
      </c>
      <c r="Q7" s="138" t="e">
        <f>SUM(E7,G7,I7,K7,M7)-O7</f>
        <v>#REF!</v>
      </c>
      <c r="R7" s="138" t="e">
        <f>SUM(F7,H7,J7,L7,N7)-P7</f>
        <v>#REF!</v>
      </c>
      <c r="S7" s="6" t="e">
        <f>#REF!</f>
        <v>#REF!</v>
      </c>
      <c r="T7" s="6" t="e">
        <f>#REF!</f>
        <v>#REF!</v>
      </c>
    </row>
    <row r="8" spans="1:21">
      <c r="B8" s="2" t="s">
        <v>39</v>
      </c>
      <c r="E8" s="141">
        <f>+ROUND(('[2]Note-Asset'!B7/1000),2)</f>
        <v>170404.18</v>
      </c>
      <c r="F8" s="141">
        <f>+ROUND(('[2]Note-Asset'!C7/1000),2)</f>
        <v>170754.31</v>
      </c>
      <c r="G8" s="141">
        <f>+ROUND(('[2]Note-Asset'!D7/1000),2)</f>
        <v>0</v>
      </c>
      <c r="H8" s="141">
        <f>+ROUND(('[2]Note-Asset'!E7/1000),2)</f>
        <v>0</v>
      </c>
      <c r="I8" s="141">
        <f>+ROUND(('[2]Note-Asset'!F7/1000),2)</f>
        <v>0</v>
      </c>
      <c r="J8" s="141">
        <f>+ROUND(('[2]Note-Asset'!G7/1000),2)</f>
        <v>0</v>
      </c>
      <c r="K8" s="141">
        <f>+ROUND(('[2]Note-Asset'!H7/1000),2)</f>
        <v>0</v>
      </c>
      <c r="L8" s="141">
        <f>+ROUND(('[2]Note-Asset'!I7/1000),2)</f>
        <v>0</v>
      </c>
      <c r="M8" s="141">
        <f>+ROUND(('[2]Note-Asset'!J7/1000),2)</f>
        <v>-170404.18</v>
      </c>
      <c r="N8" s="141">
        <f>+ROUND(('[2]Note-Asset'!K7/1000),2)</f>
        <v>-170754.31</v>
      </c>
      <c r="O8" s="12" t="e">
        <f t="shared" si="0"/>
        <v>#REF!</v>
      </c>
      <c r="P8" s="12" t="e">
        <f t="shared" si="0"/>
        <v>#REF!</v>
      </c>
      <c r="Q8" s="138" t="e">
        <f t="shared" ref="Q8:Q13" si="1">SUM(E8,G8,I8,K8,M8)-O8</f>
        <v>#REF!</v>
      </c>
      <c r="R8" s="138" t="e">
        <f t="shared" ref="R8:R13" si="2">SUM(F8,H8,J8,L8,N8)-P8</f>
        <v>#REF!</v>
      </c>
      <c r="S8" s="13" t="e">
        <f>#REF!</f>
        <v>#REF!</v>
      </c>
      <c r="T8" s="6" t="e">
        <f>#REF!</f>
        <v>#REF!</v>
      </c>
    </row>
    <row r="9" spans="1:21">
      <c r="B9" s="2" t="s">
        <v>40</v>
      </c>
      <c r="E9" s="141">
        <f>+ROUND(('[2]Note-Asset'!B8/1000),2)</f>
        <v>0</v>
      </c>
      <c r="F9" s="141">
        <f>+ROUND(('[2]Note-Asset'!C8/1000),2)</f>
        <v>0</v>
      </c>
      <c r="G9" s="141">
        <f>+ROUND(('[2]Note-Asset'!D8/1000),2)</f>
        <v>0</v>
      </c>
      <c r="H9" s="141">
        <f>+ROUND(('[2]Note-Asset'!E8/1000),2)</f>
        <v>0</v>
      </c>
      <c r="I9" s="144">
        <f>+ROUND(('[3]Asset-2017'!$D$8/1000),2)</f>
        <v>156526.44</v>
      </c>
      <c r="J9" s="141">
        <f>+ROUND(('[2]Note-Asset'!G8/1000),2)</f>
        <v>127329.32</v>
      </c>
      <c r="K9" s="141">
        <f>+ROUND(('[2]Note-Asset'!H8/1000),2)</f>
        <v>0</v>
      </c>
      <c r="L9" s="141">
        <f>+ROUND(('[2]Note-Asset'!I8/1000),2)</f>
        <v>0</v>
      </c>
      <c r="M9" s="141">
        <f>+ROUND(('[2]Note-Asset'!J8/1000),2)</f>
        <v>-1681.84</v>
      </c>
      <c r="N9" s="141">
        <f>+ROUND(('[2]Note-Asset'!K8/1000),2)</f>
        <v>-403.1</v>
      </c>
      <c r="O9" s="146" t="e">
        <f t="shared" si="0"/>
        <v>#REF!</v>
      </c>
      <c r="P9" s="12" t="e">
        <f t="shared" si="0"/>
        <v>#REF!</v>
      </c>
      <c r="Q9" s="138" t="e">
        <f>SUM(E9,G9,I9,K9,M9)-O9</f>
        <v>#REF!</v>
      </c>
      <c r="R9" s="138" t="e">
        <f t="shared" si="2"/>
        <v>#REF!</v>
      </c>
      <c r="S9" s="6" t="e">
        <f>#REF!</f>
        <v>#REF!</v>
      </c>
      <c r="T9" s="6" t="e">
        <f>#REF!</f>
        <v>#REF!</v>
      </c>
    </row>
    <row r="10" spans="1:21">
      <c r="B10" s="2" t="s">
        <v>137</v>
      </c>
      <c r="E10" s="141">
        <f>+ROUND(('[2]Note-Asset'!B9/1000),2)</f>
        <v>13545.29</v>
      </c>
      <c r="F10" s="141">
        <f>+ROUND(('[2]Note-Asset'!C9/1000),2)</f>
        <v>14218.04</v>
      </c>
      <c r="G10" s="141">
        <f>+ROUND(('[2]Note-Asset'!D9/1000),2)</f>
        <v>7627.45</v>
      </c>
      <c r="H10" s="141">
        <f>+ROUND(('[2]Note-Asset'!E9/1000),2)</f>
        <v>8411.51</v>
      </c>
      <c r="I10" s="141">
        <f>+ROUND(('[2]Note-Asset'!F9/1000),2)</f>
        <v>1840.96</v>
      </c>
      <c r="J10" s="141">
        <f>+ROUND(('[2]Note-Asset'!G9/1000),2)</f>
        <v>1848.92</v>
      </c>
      <c r="K10" s="141">
        <f>+ROUND(('[2]Note-Asset'!H9/1000),2)-0.01</f>
        <v>585.24</v>
      </c>
      <c r="L10" s="141">
        <f>+ROUND(('[2]Note-Asset'!I9/1000),2)+0.01</f>
        <v>707.93999999999994</v>
      </c>
      <c r="M10" s="141">
        <f>+ROUND(('[2]Note-Asset'!J9/1000),2)</f>
        <v>-414.67</v>
      </c>
      <c r="N10" s="141">
        <f>+ROUND(('[2]Note-Asset'!K9/1000),2)</f>
        <v>-414.67</v>
      </c>
      <c r="O10" s="12" t="e">
        <f t="shared" si="0"/>
        <v>#REF!</v>
      </c>
      <c r="P10" s="12" t="e">
        <f t="shared" si="0"/>
        <v>#REF!</v>
      </c>
      <c r="Q10" s="138" t="e">
        <f t="shared" si="1"/>
        <v>#REF!</v>
      </c>
      <c r="R10" s="138" t="e">
        <f t="shared" si="2"/>
        <v>#REF!</v>
      </c>
      <c r="S10" s="6" t="e">
        <f>#REF!</f>
        <v>#REF!</v>
      </c>
      <c r="T10" s="6" t="e">
        <f>#REF!</f>
        <v>#REF!</v>
      </c>
    </row>
    <row r="11" spans="1:21">
      <c r="B11" s="2" t="s">
        <v>42</v>
      </c>
      <c r="E11" s="141">
        <f>+ROUND(('[2]Note-Asset'!B10/1000),2)</f>
        <v>4532.49</v>
      </c>
      <c r="F11" s="141">
        <f>+ROUND(('[2]Note-Asset'!C10/1000),2)</f>
        <v>4146.88</v>
      </c>
      <c r="G11" s="141">
        <f>+ROUND(('[2]Note-Asset'!D10/1000),2)</f>
        <v>7030.59</v>
      </c>
      <c r="H11" s="141">
        <f>+ROUND(('[2]Note-Asset'!E10/1000),2)-0.01</f>
        <v>6504.21</v>
      </c>
      <c r="I11" s="141">
        <f>+ROUND(('[2]Note-Asset'!F10/1000),2)</f>
        <v>154.96</v>
      </c>
      <c r="J11" s="141">
        <f>+ROUND(('[2]Note-Asset'!G10/1000),2)</f>
        <v>154.96</v>
      </c>
      <c r="K11" s="141">
        <f>+ROUND(('[2]Note-Asset'!H10/1000),2)</f>
        <v>0</v>
      </c>
      <c r="L11" s="141">
        <f>+ROUND(('[2]Note-Asset'!I10/1000),2)</f>
        <v>0</v>
      </c>
      <c r="M11" s="141">
        <f>+ROUND(('[2]Note-Asset'!J10/1000),2)</f>
        <v>0</v>
      </c>
      <c r="N11" s="141">
        <f>+ROUND(('[2]Note-Asset'!K10/1000),2)</f>
        <v>0</v>
      </c>
      <c r="O11" s="12" t="e">
        <f t="shared" si="0"/>
        <v>#REF!</v>
      </c>
      <c r="P11" s="12" t="e">
        <f t="shared" si="0"/>
        <v>#REF!</v>
      </c>
      <c r="Q11" s="138" t="e">
        <f t="shared" si="1"/>
        <v>#REF!</v>
      </c>
      <c r="R11" s="138" t="e">
        <f t="shared" si="2"/>
        <v>#REF!</v>
      </c>
      <c r="S11" s="6" t="e">
        <f>#REF!</f>
        <v>#REF!</v>
      </c>
      <c r="T11" s="6" t="e">
        <f>#REF!</f>
        <v>#REF!</v>
      </c>
      <c r="U11" s="12"/>
    </row>
    <row r="12" spans="1:21">
      <c r="B12" s="2" t="s">
        <v>43</v>
      </c>
      <c r="E12" s="141">
        <f>+ROUND(('[2]Note-Asset'!B11/1000),2)-0.01</f>
        <v>3329.8399999999997</v>
      </c>
      <c r="F12" s="141">
        <f>+ROUND(('[2]Note-Asset'!C11/1000),2)+0.01</f>
        <v>3595.15</v>
      </c>
      <c r="G12" s="141">
        <f>+ROUND(('[2]Note-Asset'!D11/1000),2)</f>
        <v>1080.69</v>
      </c>
      <c r="H12" s="141">
        <f>+ROUND(('[2]Note-Asset'!E11/1000),2)</f>
        <v>1179.6400000000001</v>
      </c>
      <c r="I12" s="141">
        <f>+ROUND(('[2]Note-Asset'!F11/1000),2)</f>
        <v>180.18</v>
      </c>
      <c r="J12" s="141">
        <f>+ROUND(('[2]Note-Asset'!G11/1000),2)</f>
        <v>0</v>
      </c>
      <c r="K12" s="141">
        <f>+ROUND(('[2]Note-Asset'!H11/1000),2)</f>
        <v>0</v>
      </c>
      <c r="L12" s="141">
        <f>+ROUND(('[2]Note-Asset'!I11/1000),2)</f>
        <v>0</v>
      </c>
      <c r="M12" s="141">
        <f>+ROUND(('[2]Note-Asset'!J11/1000),2)</f>
        <v>0</v>
      </c>
      <c r="N12" s="141">
        <f>+ROUND(('[2]Note-Asset'!K11/1000),2)</f>
        <v>0</v>
      </c>
      <c r="O12" s="12" t="e">
        <f t="shared" si="0"/>
        <v>#REF!</v>
      </c>
      <c r="P12" s="12" t="e">
        <f t="shared" si="0"/>
        <v>#REF!</v>
      </c>
      <c r="Q12" s="138" t="e">
        <f t="shared" si="1"/>
        <v>#REF!</v>
      </c>
      <c r="R12" s="138" t="e">
        <f t="shared" si="2"/>
        <v>#REF!</v>
      </c>
      <c r="S12" s="6" t="e">
        <f>#REF!</f>
        <v>#REF!</v>
      </c>
      <c r="T12" s="6" t="e">
        <f>#REF!</f>
        <v>#REF!</v>
      </c>
    </row>
    <row r="13" spans="1:21">
      <c r="B13" s="2" t="s">
        <v>44</v>
      </c>
      <c r="E13" s="141">
        <f>+ROUND(('[2]Note-Asset'!B12/1000),2)</f>
        <v>1146.1400000000001</v>
      </c>
      <c r="F13" s="141">
        <f>+ROUND(('[2]Note-Asset'!C12/1000),2)</f>
        <v>1239.5999999999999</v>
      </c>
      <c r="G13" s="141">
        <f>+ROUND(('[2]Note-Asset'!D12/1000),2)</f>
        <v>3045.11</v>
      </c>
      <c r="H13" s="141">
        <f>+ROUND(('[2]Note-Asset'!E12/1000),2)</f>
        <v>3100.11</v>
      </c>
      <c r="I13" s="141">
        <f>+ROUND(('[2]Note-Asset'!F12/1000),2)</f>
        <v>0</v>
      </c>
      <c r="J13" s="141">
        <f>+ROUND(('[2]Note-Asset'!G12/1000),2)</f>
        <v>0</v>
      </c>
      <c r="K13" s="141">
        <f>+ROUND(('[2]Note-Asset'!H12/1000),2)</f>
        <v>105.39</v>
      </c>
      <c r="L13" s="141">
        <f>+ROUND(('[2]Note-Asset'!I12/1000),2)</f>
        <v>98.72</v>
      </c>
      <c r="M13" s="141">
        <f>+ROUND(('[2]Note-Asset'!J12/1000),2)</f>
        <v>0</v>
      </c>
      <c r="N13" s="141">
        <f>+ROUND(('[2]Note-Asset'!K12/1000),2)</f>
        <v>0</v>
      </c>
      <c r="O13" s="12" t="e">
        <f t="shared" si="0"/>
        <v>#REF!</v>
      </c>
      <c r="P13" s="12" t="e">
        <f t="shared" si="0"/>
        <v>#REF!</v>
      </c>
      <c r="Q13" s="138" t="e">
        <f t="shared" si="1"/>
        <v>#REF!</v>
      </c>
      <c r="R13" s="138" t="e">
        <f t="shared" si="2"/>
        <v>#REF!</v>
      </c>
      <c r="S13" s="6" t="e">
        <f>#REF!</f>
        <v>#REF!</v>
      </c>
      <c r="T13" s="6" t="e">
        <f>#REF!</f>
        <v>#REF!</v>
      </c>
    </row>
    <row r="14" spans="1:21" s="17" customFormat="1" ht="23.25">
      <c r="C14" s="17" t="s">
        <v>45</v>
      </c>
      <c r="E14" s="91">
        <f t="shared" ref="E14:T14" si="3">SUM(E7:E13)</f>
        <v>231707.94</v>
      </c>
      <c r="F14" s="91">
        <f t="shared" si="3"/>
        <v>232703.98</v>
      </c>
      <c r="G14" s="91">
        <f t="shared" si="3"/>
        <v>20283.84</v>
      </c>
      <c r="H14" s="91">
        <f t="shared" si="3"/>
        <v>20695.47</v>
      </c>
      <c r="I14" s="145">
        <f>SUM(I7:I13)</f>
        <v>158702.53999999998</v>
      </c>
      <c r="J14" s="91">
        <f t="shared" si="3"/>
        <v>129333.20000000001</v>
      </c>
      <c r="K14" s="91">
        <f t="shared" si="3"/>
        <v>690.63</v>
      </c>
      <c r="L14" s="91">
        <f t="shared" si="3"/>
        <v>806.66</v>
      </c>
      <c r="M14" s="91">
        <f t="shared" si="3"/>
        <v>-172500.69</v>
      </c>
      <c r="N14" s="91">
        <f t="shared" si="3"/>
        <v>-171572.08000000002</v>
      </c>
      <c r="O14" s="91" t="e">
        <f t="shared" si="3"/>
        <v>#REF!</v>
      </c>
      <c r="P14" s="91" t="e">
        <f t="shared" si="3"/>
        <v>#REF!</v>
      </c>
      <c r="Q14" s="139" t="e">
        <f t="shared" si="3"/>
        <v>#REF!</v>
      </c>
      <c r="R14" s="139" t="e">
        <f t="shared" si="3"/>
        <v>#REF!</v>
      </c>
      <c r="S14" s="91" t="e">
        <f t="shared" si="3"/>
        <v>#REF!</v>
      </c>
      <c r="T14" s="91" t="e">
        <f t="shared" si="3"/>
        <v>#REF!</v>
      </c>
    </row>
  </sheetData>
  <mergeCells count="10">
    <mergeCell ref="Q4:R4"/>
    <mergeCell ref="E3:P3"/>
    <mergeCell ref="S4:T4"/>
    <mergeCell ref="S5:T5"/>
    <mergeCell ref="O4:P4"/>
    <mergeCell ref="E4:F4"/>
    <mergeCell ref="G4:H4"/>
    <mergeCell ref="I4:J4"/>
    <mergeCell ref="K4:L4"/>
    <mergeCell ref="M4:N4"/>
  </mergeCells>
  <pageMargins left="0.70866141732283472" right="0.15748031496062992" top="0.78740157480314965" bottom="0.59055118110236227" header="0.39370078740157483" footer="0.39370078740157483"/>
  <pageSetup paperSize="9" scale="4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colBreaks count="1" manualBreakCount="1">
    <brk id="8" max="13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AC205"/>
  <sheetViews>
    <sheetView showGridLines="0" view="pageBreakPreview" topLeftCell="A4" zoomScaleSheetLayoutView="100" workbookViewId="0">
      <pane xSplit="2" ySplit="6" topLeftCell="C28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3.28515625" style="23" customWidth="1"/>
    <col min="2" max="2" width="24.85546875" style="23" customWidth="1"/>
    <col min="3" max="12" width="14.42578125" style="39" customWidth="1"/>
    <col min="13" max="14" width="14.42578125" style="125" customWidth="1"/>
    <col min="15" max="15" width="14.42578125" style="39" customWidth="1"/>
    <col min="16" max="16" width="14.42578125" style="82" customWidth="1"/>
    <col min="17" max="17" width="1.28515625" style="22" customWidth="1"/>
    <col min="18" max="18" width="11.140625" style="22" bestFit="1" customWidth="1"/>
    <col min="19" max="19" width="1.140625" style="22" customWidth="1"/>
    <col min="20" max="20" width="9.5703125" style="22" bestFit="1" customWidth="1"/>
    <col min="21" max="21" width="1.5703125" style="22" customWidth="1"/>
    <col min="22" max="22" width="12.140625" style="22" bestFit="1" customWidth="1"/>
    <col min="23" max="23" width="2.28515625" style="23" customWidth="1"/>
    <col min="24" max="24" width="8.28515625" style="23" bestFit="1" customWidth="1"/>
    <col min="25" max="34" width="9.28515625" style="23" customWidth="1"/>
    <col min="35" max="16384" width="9.140625" style="23"/>
  </cols>
  <sheetData>
    <row r="1" spans="1:29" ht="21.75" customHeight="1">
      <c r="A1" s="111" t="s">
        <v>33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6"/>
      <c r="N1" s="116"/>
      <c r="O1" s="111"/>
      <c r="P1" s="111"/>
      <c r="Q1" s="21"/>
    </row>
    <row r="2" spans="1:29" ht="21.75" customHeight="1">
      <c r="A2" s="112" t="s">
        <v>60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7"/>
      <c r="N2" s="117"/>
      <c r="O2" s="112"/>
      <c r="P2" s="112"/>
    </row>
    <row r="3" spans="1:29" ht="21.75" customHeight="1">
      <c r="A3" s="113" t="s">
        <v>123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8"/>
      <c r="N3" s="118"/>
      <c r="O3" s="113"/>
      <c r="P3" s="113"/>
    </row>
    <row r="4" spans="1:29" ht="3.75" customHeight="1">
      <c r="A4" s="113"/>
      <c r="B4" s="113"/>
      <c r="C4" s="74"/>
      <c r="D4" s="74"/>
      <c r="E4" s="74"/>
      <c r="F4" s="74"/>
      <c r="G4" s="74"/>
      <c r="H4" s="74"/>
      <c r="I4" s="74"/>
      <c r="J4" s="74"/>
      <c r="K4" s="74"/>
      <c r="L4" s="74"/>
      <c r="M4" s="119"/>
      <c r="N4" s="119"/>
      <c r="O4" s="74"/>
      <c r="P4" s="74"/>
    </row>
    <row r="5" spans="1:29" s="25" customFormat="1" ht="21.75" customHeight="1">
      <c r="A5" s="113"/>
      <c r="B5" s="113"/>
      <c r="C5" s="74"/>
      <c r="D5" s="74"/>
      <c r="E5" s="74"/>
      <c r="F5" s="74"/>
      <c r="G5" s="74"/>
      <c r="H5" s="74"/>
      <c r="I5" s="74"/>
      <c r="J5" s="74"/>
      <c r="K5" s="74"/>
      <c r="L5" s="74"/>
      <c r="M5" s="119"/>
      <c r="N5" s="119"/>
      <c r="O5" s="74"/>
      <c r="P5" s="74"/>
      <c r="Q5" s="26"/>
      <c r="R5" s="26"/>
      <c r="S5" s="26"/>
      <c r="T5" s="26"/>
      <c r="U5" s="26"/>
      <c r="V5" s="26"/>
    </row>
    <row r="6" spans="1:29" s="25" customFormat="1" ht="21.75" customHeight="1">
      <c r="A6" s="112"/>
      <c r="B6" s="112"/>
      <c r="C6" s="75"/>
      <c r="D6" s="75"/>
      <c r="E6" s="75"/>
      <c r="F6" s="75"/>
      <c r="G6" s="75"/>
      <c r="H6" s="75"/>
      <c r="I6" s="75"/>
      <c r="J6" s="75"/>
      <c r="K6" s="75"/>
      <c r="L6" s="75"/>
      <c r="M6" s="120"/>
      <c r="N6" s="120"/>
      <c r="O6" s="75"/>
      <c r="P6" s="75"/>
      <c r="Q6" s="26"/>
      <c r="R6" s="26"/>
      <c r="S6" s="26"/>
      <c r="T6" s="26"/>
      <c r="U6" s="26"/>
      <c r="V6" s="26"/>
    </row>
    <row r="7" spans="1:29" s="59" customFormat="1" ht="21" customHeight="1">
      <c r="C7" s="367" t="s">
        <v>203</v>
      </c>
      <c r="D7" s="367"/>
      <c r="E7" s="367"/>
      <c r="F7" s="367"/>
      <c r="G7" s="367"/>
      <c r="H7" s="367"/>
      <c r="I7" s="367"/>
      <c r="J7" s="367"/>
      <c r="K7" s="367" t="s">
        <v>203</v>
      </c>
      <c r="L7" s="367"/>
      <c r="M7" s="388" t="s">
        <v>203</v>
      </c>
      <c r="N7" s="388"/>
      <c r="O7" s="367" t="s">
        <v>35</v>
      </c>
      <c r="P7" s="367"/>
      <c r="Q7" s="369"/>
      <c r="R7" s="369"/>
      <c r="S7" s="369"/>
      <c r="T7" s="369"/>
      <c r="U7" s="369"/>
      <c r="V7" s="369"/>
    </row>
    <row r="8" spans="1:29" s="59" customFormat="1" ht="21" customHeight="1">
      <c r="C8" s="389" t="s">
        <v>205</v>
      </c>
      <c r="D8" s="389"/>
      <c r="E8" s="389" t="s">
        <v>206</v>
      </c>
      <c r="F8" s="389"/>
      <c r="G8" s="390" t="s">
        <v>208</v>
      </c>
      <c r="H8" s="390"/>
      <c r="I8" s="380" t="s">
        <v>36</v>
      </c>
      <c r="J8" s="380"/>
      <c r="K8" s="389" t="s">
        <v>130</v>
      </c>
      <c r="L8" s="389"/>
      <c r="M8" s="387" t="s">
        <v>204</v>
      </c>
      <c r="N8" s="387"/>
      <c r="O8" s="380" t="s">
        <v>36</v>
      </c>
      <c r="P8" s="380"/>
      <c r="Q8" s="370"/>
      <c r="R8" s="370"/>
      <c r="S8" s="60"/>
      <c r="T8" s="370"/>
      <c r="U8" s="370"/>
      <c r="V8" s="370"/>
    </row>
    <row r="9" spans="1:29" s="59" customFormat="1">
      <c r="C9" s="114" t="s">
        <v>73</v>
      </c>
      <c r="D9" s="114" t="s">
        <v>61</v>
      </c>
      <c r="E9" s="115" t="str">
        <f>C9</f>
        <v>2560</v>
      </c>
      <c r="F9" s="115" t="str">
        <f>D9</f>
        <v>2559</v>
      </c>
      <c r="G9" s="115" t="str">
        <f>C9</f>
        <v>2560</v>
      </c>
      <c r="H9" s="115" t="str">
        <f>D9</f>
        <v>2559</v>
      </c>
      <c r="I9" s="76" t="s">
        <v>73</v>
      </c>
      <c r="J9" s="76" t="s">
        <v>61</v>
      </c>
      <c r="K9" s="115" t="str">
        <f>E9</f>
        <v>2560</v>
      </c>
      <c r="L9" s="115" t="str">
        <f>F9</f>
        <v>2559</v>
      </c>
      <c r="M9" s="121" t="s">
        <v>73</v>
      </c>
      <c r="N9" s="121" t="s">
        <v>61</v>
      </c>
      <c r="O9" s="76" t="s">
        <v>73</v>
      </c>
      <c r="P9" s="76" t="s">
        <v>61</v>
      </c>
      <c r="Q9" s="110"/>
      <c r="R9" s="110"/>
      <c r="S9" s="60"/>
      <c r="T9" s="110"/>
      <c r="U9" s="110"/>
      <c r="V9" s="110"/>
    </row>
    <row r="10" spans="1:29" s="25" customFormat="1">
      <c r="B10" s="2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122"/>
      <c r="N10" s="122"/>
      <c r="O10" s="77"/>
      <c r="P10" s="77"/>
      <c r="Q10" s="28"/>
      <c r="R10" s="31"/>
      <c r="S10" s="29"/>
      <c r="T10" s="30"/>
      <c r="U10" s="22"/>
      <c r="V10" s="32"/>
    </row>
    <row r="11" spans="1:29">
      <c r="A11" s="23" t="s">
        <v>62</v>
      </c>
      <c r="C11" s="13">
        <f>[4]Sheet5!$B$4</f>
        <v>100350.13</v>
      </c>
      <c r="D11" s="13">
        <f>[4]Sheet5!$C$4</f>
        <v>103755.02</v>
      </c>
      <c r="E11" s="13">
        <f>[4]Sheet5!$E$4</f>
        <v>23492.03</v>
      </c>
      <c r="F11" s="13">
        <f>+[4]Sheet5!$F$4</f>
        <v>28443.53</v>
      </c>
      <c r="G11" s="13">
        <f>+[4]Sheet5!$N$4</f>
        <v>0</v>
      </c>
      <c r="H11" s="13">
        <f>[4]Sheet5!$O$4</f>
        <v>0</v>
      </c>
      <c r="I11" s="13" t="e">
        <f>ROUND((O11/1000),2)</f>
        <v>#REF!</v>
      </c>
      <c r="J11" s="13" t="e">
        <f>ROUND((P11/1000),2)</f>
        <v>#REF!</v>
      </c>
      <c r="K11" s="13">
        <f t="shared" ref="K11:L13" si="0">+C11+E11</f>
        <v>123842.16</v>
      </c>
      <c r="L11" s="13">
        <f t="shared" si="0"/>
        <v>132198.54999999999</v>
      </c>
      <c r="M11" s="123" t="e">
        <f>(K11+K12)-(G11+G12)-I11</f>
        <v>#REF!</v>
      </c>
      <c r="N11" s="123" t="e">
        <f>(L11+L12)-(H11+H12)-J11</f>
        <v>#REF!</v>
      </c>
      <c r="O11" s="13" t="e">
        <f>#REF!</f>
        <v>#REF!</v>
      </c>
      <c r="P11" s="13" t="e">
        <f>#REF!</f>
        <v>#REF!</v>
      </c>
      <c r="Q11" s="34"/>
      <c r="R11" s="34"/>
      <c r="S11" s="35"/>
      <c r="T11" s="34"/>
      <c r="V11" s="34"/>
      <c r="Z11" s="36"/>
      <c r="AA11" s="36"/>
      <c r="AB11" s="36"/>
      <c r="AC11" s="36"/>
    </row>
    <row r="12" spans="1:29">
      <c r="A12" s="23" t="s">
        <v>209</v>
      </c>
      <c r="C12" s="13">
        <f>[4]Sheet5!$B$5</f>
        <v>145.21</v>
      </c>
      <c r="D12" s="13">
        <f>[4]Sheet5!$C$5</f>
        <v>2759.31</v>
      </c>
      <c r="E12" s="13">
        <f>[4]Sheet5!$E$5</f>
        <v>61.58</v>
      </c>
      <c r="F12" s="13">
        <f>[4]Sheet5!$F$5-0.01</f>
        <v>1303.97</v>
      </c>
      <c r="G12" s="13">
        <f>-[4]Sheet5!$N$5</f>
        <v>-206.79000000000002</v>
      </c>
      <c r="H12" s="13">
        <f>-[4]Sheet5!$O$5+0.01</f>
        <v>-4063.2799999999997</v>
      </c>
      <c r="I12" s="13"/>
      <c r="J12" s="13"/>
      <c r="K12" s="13">
        <f t="shared" si="0"/>
        <v>206.79000000000002</v>
      </c>
      <c r="L12" s="13">
        <f t="shared" si="0"/>
        <v>4063.2799999999997</v>
      </c>
      <c r="M12" s="123"/>
      <c r="N12" s="123"/>
      <c r="O12" s="13"/>
      <c r="P12" s="13"/>
      <c r="Q12" s="34"/>
      <c r="R12" s="34"/>
      <c r="S12" s="35"/>
      <c r="T12" s="34"/>
      <c r="V12" s="34"/>
      <c r="Z12" s="36"/>
      <c r="AA12" s="36"/>
      <c r="AB12" s="36"/>
      <c r="AC12" s="36"/>
    </row>
    <row r="13" spans="1:29">
      <c r="A13" s="23" t="s">
        <v>63</v>
      </c>
      <c r="C13" s="13">
        <f>-+[5]reclass!$B$4</f>
        <v>-68986.179999999993</v>
      </c>
      <c r="D13" s="13">
        <f>-+[5]reclass!$C$4</f>
        <v>-74588.55</v>
      </c>
      <c r="E13" s="13">
        <f>-+[5]reclass!$D$4</f>
        <v>-20164.03</v>
      </c>
      <c r="F13" s="13">
        <f>-+[5]reclass!$E$4</f>
        <v>-24307.38</v>
      </c>
      <c r="G13" s="13">
        <f>-[5]reclass!$H$4</f>
        <v>263.76</v>
      </c>
      <c r="H13" s="13">
        <f>-[5]reclass!$I$4</f>
        <v>4063.28</v>
      </c>
      <c r="I13" s="13" t="e">
        <f t="shared" ref="I13:I19" si="1">ROUND((O13/1000),2)</f>
        <v>#REF!</v>
      </c>
      <c r="J13" s="13" t="e">
        <f t="shared" ref="J13:J19" si="2">ROUND((P13/1000),2)</f>
        <v>#REF!</v>
      </c>
      <c r="K13" s="66">
        <f t="shared" si="0"/>
        <v>-89150.209999999992</v>
      </c>
      <c r="L13" s="13">
        <f t="shared" si="0"/>
        <v>-98895.930000000008</v>
      </c>
      <c r="M13" s="123" t="e">
        <f>K13+G13-I13</f>
        <v>#REF!</v>
      </c>
      <c r="N13" s="123" t="e">
        <f>L13+H13-J13</f>
        <v>#REF!</v>
      </c>
      <c r="O13" s="13" t="e">
        <f>#REF!</f>
        <v>#REF!</v>
      </c>
      <c r="P13" s="13" t="e">
        <f>#REF!</f>
        <v>#REF!</v>
      </c>
      <c r="Q13" s="34"/>
      <c r="R13" s="34"/>
      <c r="S13" s="35"/>
      <c r="T13" s="34"/>
      <c r="V13" s="34"/>
      <c r="X13" s="36"/>
      <c r="Y13" s="36"/>
      <c r="Z13" s="36"/>
      <c r="AA13" s="36"/>
      <c r="AB13" s="36"/>
      <c r="AC13" s="36"/>
    </row>
    <row r="14" spans="1:29" s="25" customFormat="1">
      <c r="A14" s="25" t="s">
        <v>64</v>
      </c>
      <c r="C14" s="128">
        <f t="shared" ref="C14:P14" si="3">SUM(C11:C13)</f>
        <v>31509.160000000018</v>
      </c>
      <c r="D14" s="128">
        <f t="shared" si="3"/>
        <v>31925.78</v>
      </c>
      <c r="E14" s="128">
        <f t="shared" si="3"/>
        <v>3389.5800000000017</v>
      </c>
      <c r="F14" s="128">
        <f t="shared" si="3"/>
        <v>5440.119999999999</v>
      </c>
      <c r="G14" s="128">
        <f t="shared" si="3"/>
        <v>56.96999999999997</v>
      </c>
      <c r="H14" s="128">
        <f t="shared" si="3"/>
        <v>0</v>
      </c>
      <c r="I14" s="128" t="e">
        <f t="shared" si="3"/>
        <v>#REF!</v>
      </c>
      <c r="J14" s="128" t="e">
        <f t="shared" si="3"/>
        <v>#REF!</v>
      </c>
      <c r="K14" s="128">
        <f t="shared" si="3"/>
        <v>34898.740000000005</v>
      </c>
      <c r="L14" s="128">
        <f t="shared" si="3"/>
        <v>37365.89999999998</v>
      </c>
      <c r="M14" s="129" t="e">
        <f t="shared" si="3"/>
        <v>#REF!</v>
      </c>
      <c r="N14" s="129" t="e">
        <f t="shared" si="3"/>
        <v>#REF!</v>
      </c>
      <c r="O14" s="128" t="e">
        <f t="shared" si="3"/>
        <v>#REF!</v>
      </c>
      <c r="P14" s="128" t="e">
        <f t="shared" si="3"/>
        <v>#REF!</v>
      </c>
      <c r="Q14" s="61"/>
      <c r="R14" s="61"/>
      <c r="S14" s="61"/>
      <c r="T14" s="61"/>
      <c r="U14" s="61"/>
      <c r="V14" s="61"/>
      <c r="W14" s="38"/>
      <c r="X14" s="38"/>
      <c r="Y14" s="38"/>
      <c r="Z14" s="62"/>
      <c r="AA14" s="62"/>
      <c r="AB14" s="62"/>
      <c r="AC14" s="62"/>
    </row>
    <row r="15" spans="1:29">
      <c r="A15" s="23" t="s">
        <v>65</v>
      </c>
      <c r="C15" s="13"/>
      <c r="D15" s="13"/>
      <c r="E15" s="13"/>
      <c r="F15" s="13"/>
      <c r="G15" s="13"/>
      <c r="H15" s="13"/>
      <c r="I15" s="13" t="e">
        <f t="shared" si="1"/>
        <v>#REF!</v>
      </c>
      <c r="J15" s="13" t="e">
        <f t="shared" si="2"/>
        <v>#REF!</v>
      </c>
      <c r="K15" s="13"/>
      <c r="L15" s="13"/>
      <c r="M15" s="123"/>
      <c r="N15" s="123"/>
      <c r="O15" s="13" t="e">
        <f>#REF!</f>
        <v>#REF!</v>
      </c>
      <c r="P15" s="13" t="e">
        <f>#REF!</f>
        <v>#REF!</v>
      </c>
      <c r="Q15" s="40"/>
      <c r="R15" s="41"/>
      <c r="S15" s="40"/>
      <c r="T15" s="34"/>
      <c r="U15" s="40"/>
      <c r="V15" s="34"/>
      <c r="W15" s="39"/>
      <c r="X15" s="39"/>
      <c r="Y15" s="39"/>
      <c r="Z15" s="36"/>
      <c r="AA15" s="36"/>
      <c r="AB15" s="36"/>
      <c r="AC15" s="36"/>
    </row>
    <row r="16" spans="1:29">
      <c r="A16" s="23" t="s">
        <v>170</v>
      </c>
      <c r="C16" s="13"/>
      <c r="D16" s="13"/>
      <c r="E16" s="13"/>
      <c r="F16" s="13"/>
      <c r="G16" s="13"/>
      <c r="H16" s="13"/>
      <c r="I16" s="142" t="e">
        <f t="shared" si="1"/>
        <v>#REF!</v>
      </c>
      <c r="J16" s="13" t="e">
        <f t="shared" si="2"/>
        <v>#REF!</v>
      </c>
      <c r="K16" s="13"/>
      <c r="L16" s="13"/>
      <c r="M16" s="123"/>
      <c r="N16" s="123"/>
      <c r="O16" s="13" t="e">
        <f>#REF!</f>
        <v>#REF!</v>
      </c>
      <c r="P16" s="13" t="e">
        <f>#REF!</f>
        <v>#REF!</v>
      </c>
      <c r="Q16" s="40"/>
      <c r="R16" s="41"/>
      <c r="S16" s="40"/>
      <c r="T16" s="34"/>
      <c r="U16" s="40"/>
      <c r="V16" s="34"/>
      <c r="W16" s="39"/>
      <c r="X16" s="39"/>
      <c r="Y16" s="39"/>
      <c r="Z16" s="36"/>
      <c r="AA16" s="36"/>
      <c r="AB16" s="36"/>
      <c r="AC16" s="36"/>
    </row>
    <row r="17" spans="1:29">
      <c r="A17" s="23" t="s">
        <v>67</v>
      </c>
      <c r="C17" s="13"/>
      <c r="D17" s="13"/>
      <c r="E17" s="13"/>
      <c r="F17" s="13"/>
      <c r="G17" s="13"/>
      <c r="H17" s="13"/>
      <c r="I17" s="13" t="e">
        <f t="shared" si="1"/>
        <v>#REF!</v>
      </c>
      <c r="J17" s="13" t="e">
        <f t="shared" si="2"/>
        <v>#REF!</v>
      </c>
      <c r="K17" s="13"/>
      <c r="L17" s="13"/>
      <c r="M17" s="123"/>
      <c r="N17" s="123"/>
      <c r="O17" s="13" t="e">
        <f>#REF!</f>
        <v>#REF!</v>
      </c>
      <c r="P17" s="13" t="e">
        <f>#REF!</f>
        <v>#REF!</v>
      </c>
      <c r="Q17" s="40"/>
      <c r="R17" s="41"/>
      <c r="S17" s="40"/>
      <c r="T17" s="34"/>
      <c r="U17" s="40"/>
      <c r="V17" s="34"/>
      <c r="W17" s="39"/>
      <c r="X17" s="36"/>
      <c r="Y17" s="39"/>
      <c r="Z17" s="36"/>
      <c r="AA17" s="36"/>
      <c r="AB17" s="36"/>
      <c r="AC17" s="36"/>
    </row>
    <row r="18" spans="1:29">
      <c r="A18" s="23" t="s">
        <v>68</v>
      </c>
      <c r="C18" s="13"/>
      <c r="D18" s="13"/>
      <c r="E18" s="13"/>
      <c r="F18" s="13"/>
      <c r="G18" s="13"/>
      <c r="H18" s="13"/>
      <c r="I18" s="13" t="e">
        <f t="shared" si="1"/>
        <v>#REF!</v>
      </c>
      <c r="J18" s="13" t="e">
        <f t="shared" si="2"/>
        <v>#REF!</v>
      </c>
      <c r="K18" s="13"/>
      <c r="L18" s="13"/>
      <c r="M18" s="123"/>
      <c r="N18" s="123"/>
      <c r="O18" s="13" t="e">
        <f>#REF!</f>
        <v>#REF!</v>
      </c>
      <c r="P18" s="13" t="e">
        <f>#REF!</f>
        <v>#REF!</v>
      </c>
      <c r="Q18" s="40"/>
      <c r="R18" s="41"/>
      <c r="S18" s="40"/>
      <c r="T18" s="34"/>
      <c r="U18" s="40"/>
      <c r="V18" s="34"/>
      <c r="W18" s="39"/>
      <c r="X18" s="36"/>
      <c r="Y18" s="39"/>
      <c r="Z18" s="36"/>
      <c r="AA18" s="36"/>
      <c r="AB18" s="36"/>
      <c r="AC18" s="36"/>
    </row>
    <row r="19" spans="1:29">
      <c r="A19" s="23" t="s">
        <v>69</v>
      </c>
      <c r="C19" s="13"/>
      <c r="D19" s="13"/>
      <c r="E19" s="13"/>
      <c r="F19" s="13"/>
      <c r="G19" s="13"/>
      <c r="H19" s="13"/>
      <c r="I19" s="13" t="e">
        <f t="shared" si="1"/>
        <v>#REF!</v>
      </c>
      <c r="J19" s="13" t="e">
        <f t="shared" si="2"/>
        <v>#REF!</v>
      </c>
      <c r="K19" s="13"/>
      <c r="L19" s="13"/>
      <c r="M19" s="123"/>
      <c r="N19" s="123"/>
      <c r="O19" s="13" t="e">
        <f>#REF!</f>
        <v>#REF!</v>
      </c>
      <c r="P19" s="13" t="e">
        <f>#REF!</f>
        <v>#REF!</v>
      </c>
      <c r="Q19" s="40"/>
      <c r="R19" s="41"/>
      <c r="S19" s="40"/>
      <c r="T19" s="40"/>
      <c r="U19" s="40"/>
      <c r="V19" s="41"/>
      <c r="W19" s="39"/>
      <c r="X19" s="39"/>
      <c r="Y19" s="39"/>
      <c r="Z19" s="36"/>
      <c r="AA19" s="36"/>
      <c r="AB19" s="36"/>
      <c r="AC19" s="36"/>
    </row>
    <row r="20" spans="1:29" s="25" customFormat="1">
      <c r="A20" s="25" t="s">
        <v>70</v>
      </c>
      <c r="C20" s="13"/>
      <c r="D20" s="13"/>
      <c r="E20" s="13"/>
      <c r="F20" s="13"/>
      <c r="G20" s="13"/>
      <c r="H20" s="13"/>
      <c r="I20" s="55" t="e">
        <f>SUM(I14:I19)</f>
        <v>#REF!</v>
      </c>
      <c r="J20" s="55" t="e">
        <f>SUM(J14:J19)</f>
        <v>#REF!</v>
      </c>
      <c r="K20" s="13"/>
      <c r="L20" s="13"/>
      <c r="M20" s="123"/>
      <c r="N20" s="123"/>
      <c r="O20" s="71" t="e">
        <f>SUM(O14:O19)</f>
        <v>#REF!</v>
      </c>
      <c r="P20" s="71" t="e">
        <f>SUM(P14:P19)</f>
        <v>#REF!</v>
      </c>
      <c r="Q20" s="63"/>
      <c r="R20" s="63"/>
      <c r="S20" s="63"/>
      <c r="T20" s="63"/>
      <c r="U20" s="63"/>
      <c r="V20" s="63"/>
      <c r="W20" s="38"/>
      <c r="X20" s="38"/>
      <c r="Y20" s="38"/>
      <c r="Z20" s="62"/>
      <c r="AA20" s="62"/>
      <c r="AB20" s="62"/>
      <c r="AC20" s="62"/>
    </row>
    <row r="21" spans="1:29" s="25" customFormat="1">
      <c r="A21" s="19" t="s">
        <v>71</v>
      </c>
      <c r="C21" s="13"/>
      <c r="D21" s="13"/>
      <c r="E21" s="13"/>
      <c r="F21" s="13"/>
      <c r="G21" s="13"/>
      <c r="H21" s="13"/>
      <c r="I21" s="13" t="e">
        <f>ROUND((#REF!/1000),2)</f>
        <v>#REF!</v>
      </c>
      <c r="J21" s="13" t="e">
        <f>ROUND((#REF!/1000),2)</f>
        <v>#REF!</v>
      </c>
      <c r="K21" s="13"/>
      <c r="L21" s="13"/>
      <c r="M21" s="123"/>
      <c r="N21" s="123"/>
      <c r="O21" s="54"/>
      <c r="P21" s="54"/>
      <c r="Q21" s="63"/>
      <c r="R21" s="63"/>
      <c r="S21" s="63"/>
      <c r="T21" s="63"/>
      <c r="U21" s="63"/>
      <c r="V21" s="63"/>
      <c r="W21" s="38"/>
      <c r="X21" s="38"/>
      <c r="Y21" s="38"/>
      <c r="Z21" s="62"/>
      <c r="AA21" s="62"/>
      <c r="AB21" s="62"/>
      <c r="AC21" s="62"/>
    </row>
    <row r="22" spans="1:29" s="25" customFormat="1">
      <c r="A22" s="20" t="s">
        <v>72</v>
      </c>
      <c r="C22" s="13"/>
      <c r="D22" s="13"/>
      <c r="E22" s="13"/>
      <c r="F22" s="13"/>
      <c r="G22" s="13"/>
      <c r="H22" s="13"/>
      <c r="I22" s="143" t="e">
        <f>SUM(I20:I21)</f>
        <v>#REF!</v>
      </c>
      <c r="J22" s="143" t="e">
        <f>SUM(J20:J21)</f>
        <v>#REF!</v>
      </c>
      <c r="K22" s="13"/>
      <c r="L22" s="13"/>
      <c r="M22" s="123"/>
      <c r="N22" s="123"/>
      <c r="O22" s="54"/>
      <c r="P22" s="54"/>
      <c r="Q22" s="63"/>
      <c r="R22" s="63"/>
      <c r="S22" s="63"/>
      <c r="T22" s="63"/>
      <c r="U22" s="63"/>
      <c r="V22" s="63"/>
      <c r="W22" s="38"/>
      <c r="X22" s="38"/>
      <c r="Y22" s="38"/>
      <c r="Z22" s="62"/>
      <c r="AA22" s="62"/>
      <c r="AB22" s="62"/>
      <c r="AC22" s="62"/>
    </row>
    <row r="23" spans="1:29"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124"/>
      <c r="N23" s="124"/>
      <c r="O23" s="82"/>
      <c r="Q23" s="44"/>
      <c r="R23" s="44"/>
      <c r="S23" s="44"/>
      <c r="T23" s="44"/>
      <c r="U23" s="44"/>
      <c r="V23" s="44"/>
      <c r="W23" s="39"/>
      <c r="X23" s="39"/>
      <c r="Y23" s="39"/>
      <c r="Z23" s="39"/>
      <c r="AA23" s="39"/>
    </row>
    <row r="24" spans="1:29"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124"/>
      <c r="N24" s="124"/>
      <c r="O24" s="82"/>
      <c r="Q24" s="44"/>
      <c r="R24" s="44"/>
      <c r="S24" s="44"/>
      <c r="T24" s="44"/>
      <c r="U24" s="44"/>
      <c r="V24" s="44"/>
      <c r="W24" s="39"/>
      <c r="X24" s="39"/>
      <c r="Y24" s="39"/>
      <c r="Z24" s="39"/>
      <c r="AA24" s="39"/>
    </row>
    <row r="25" spans="1:29">
      <c r="B25" s="59"/>
      <c r="C25" s="367" t="s">
        <v>212</v>
      </c>
      <c r="D25" s="367"/>
      <c r="E25" s="367"/>
      <c r="F25" s="367"/>
      <c r="G25" s="367"/>
      <c r="H25" s="367"/>
      <c r="I25" s="367"/>
      <c r="J25" s="367"/>
      <c r="K25" s="82"/>
      <c r="L25" s="82"/>
      <c r="M25" s="124"/>
      <c r="N25" s="124"/>
      <c r="O25" s="82"/>
      <c r="Q25" s="44"/>
      <c r="R25" s="44"/>
      <c r="S25" s="44"/>
      <c r="T25" s="44"/>
      <c r="U25" s="44"/>
      <c r="V25" s="44"/>
      <c r="W25" s="39"/>
      <c r="X25" s="39"/>
      <c r="Y25" s="39"/>
      <c r="Z25" s="39"/>
      <c r="AA25" s="39"/>
    </row>
    <row r="26" spans="1:29">
      <c r="B26" s="59"/>
      <c r="C26" s="391" t="s">
        <v>213</v>
      </c>
      <c r="D26" s="391"/>
      <c r="E26" s="391" t="s">
        <v>214</v>
      </c>
      <c r="F26" s="391"/>
      <c r="G26" s="392" t="s">
        <v>215</v>
      </c>
      <c r="H26" s="392"/>
      <c r="I26" s="380" t="s">
        <v>2</v>
      </c>
      <c r="J26" s="380"/>
      <c r="K26" s="82"/>
      <c r="L26" s="82"/>
      <c r="M26" s="124"/>
      <c r="N26" s="124"/>
      <c r="O26" s="82"/>
      <c r="Q26" s="44"/>
      <c r="R26" s="44"/>
      <c r="S26" s="44"/>
      <c r="T26" s="44"/>
      <c r="U26" s="44"/>
      <c r="V26" s="44"/>
      <c r="W26" s="39"/>
      <c r="X26" s="39"/>
      <c r="Y26" s="39"/>
      <c r="Z26" s="39"/>
      <c r="AA26" s="39"/>
    </row>
    <row r="27" spans="1:29">
      <c r="B27" s="59"/>
      <c r="C27" s="130" t="s">
        <v>73</v>
      </c>
      <c r="D27" s="130" t="s">
        <v>61</v>
      </c>
      <c r="E27" s="131" t="str">
        <f>C27</f>
        <v>2560</v>
      </c>
      <c r="F27" s="131" t="str">
        <f>D27</f>
        <v>2559</v>
      </c>
      <c r="G27" s="131" t="str">
        <f>C27</f>
        <v>2560</v>
      </c>
      <c r="H27" s="131" t="str">
        <f>D27</f>
        <v>2559</v>
      </c>
      <c r="I27" s="76" t="s">
        <v>73</v>
      </c>
      <c r="J27" s="76" t="s">
        <v>61</v>
      </c>
      <c r="K27" s="82"/>
      <c r="L27" s="82"/>
      <c r="M27" s="124"/>
      <c r="N27" s="124"/>
      <c r="O27" s="82"/>
      <c r="Q27" s="44"/>
      <c r="R27" s="44"/>
      <c r="S27" s="44"/>
      <c r="T27" s="44"/>
      <c r="U27" s="44"/>
      <c r="V27" s="44"/>
      <c r="W27" s="39"/>
      <c r="X27" s="39"/>
      <c r="Y27" s="39"/>
      <c r="Z27" s="39"/>
      <c r="AA27" s="39"/>
    </row>
    <row r="28" spans="1:29">
      <c r="B28" s="26"/>
      <c r="C28" s="77"/>
      <c r="D28" s="77"/>
      <c r="E28" s="77"/>
      <c r="F28" s="77"/>
      <c r="G28" s="77"/>
      <c r="H28" s="77"/>
      <c r="I28" s="77"/>
      <c r="J28" s="77"/>
      <c r="K28" s="82"/>
      <c r="L28" s="82"/>
      <c r="M28" s="124"/>
      <c r="N28" s="124"/>
      <c r="O28" s="82"/>
      <c r="Q28" s="44"/>
      <c r="R28" s="44"/>
      <c r="S28" s="44"/>
      <c r="T28" s="44"/>
      <c r="U28" s="44"/>
      <c r="V28" s="44"/>
      <c r="W28" s="39"/>
      <c r="X28" s="39"/>
      <c r="Y28" s="39"/>
      <c r="Z28" s="39"/>
      <c r="AA28" s="39"/>
    </row>
    <row r="29" spans="1:29">
      <c r="B29" s="23" t="s">
        <v>51</v>
      </c>
      <c r="C29" s="13">
        <f>C11</f>
        <v>100350.13</v>
      </c>
      <c r="D29" s="13">
        <f t="shared" ref="D29:J29" si="4">D11</f>
        <v>103755.02</v>
      </c>
      <c r="E29" s="13">
        <f t="shared" si="4"/>
        <v>23492.03</v>
      </c>
      <c r="F29" s="13">
        <f t="shared" si="4"/>
        <v>28443.53</v>
      </c>
      <c r="G29" s="13">
        <f t="shared" si="4"/>
        <v>0</v>
      </c>
      <c r="H29" s="13">
        <f t="shared" si="4"/>
        <v>0</v>
      </c>
      <c r="I29" s="13" t="e">
        <f t="shared" si="4"/>
        <v>#REF!</v>
      </c>
      <c r="J29" s="13" t="e">
        <f t="shared" si="4"/>
        <v>#REF!</v>
      </c>
      <c r="K29" s="82"/>
      <c r="L29" s="82"/>
      <c r="M29" s="124"/>
      <c r="N29" s="124"/>
      <c r="O29" s="82"/>
      <c r="Q29" s="44"/>
      <c r="R29" s="44"/>
      <c r="S29" s="44"/>
      <c r="T29" s="44"/>
      <c r="U29" s="44"/>
      <c r="V29" s="44"/>
      <c r="W29" s="39"/>
      <c r="X29" s="39"/>
      <c r="Y29" s="39"/>
      <c r="Z29" s="39"/>
      <c r="AA29" s="39"/>
    </row>
    <row r="30" spans="1:29">
      <c r="B30" s="126" t="s">
        <v>216</v>
      </c>
      <c r="C30" s="127">
        <f t="shared" ref="C30:J30" si="5">C12</f>
        <v>145.21</v>
      </c>
      <c r="D30" s="127">
        <f t="shared" si="5"/>
        <v>2759.31</v>
      </c>
      <c r="E30" s="127">
        <f t="shared" si="5"/>
        <v>61.58</v>
      </c>
      <c r="F30" s="127">
        <f t="shared" si="5"/>
        <v>1303.97</v>
      </c>
      <c r="G30" s="127">
        <f t="shared" si="5"/>
        <v>-206.79000000000002</v>
      </c>
      <c r="H30" s="127">
        <f t="shared" si="5"/>
        <v>-4063.2799999999997</v>
      </c>
      <c r="I30" s="127">
        <f t="shared" si="5"/>
        <v>0</v>
      </c>
      <c r="J30" s="127">
        <f t="shared" si="5"/>
        <v>0</v>
      </c>
      <c r="K30" s="82"/>
      <c r="L30" s="82"/>
      <c r="M30" s="124"/>
      <c r="N30" s="124"/>
      <c r="O30" s="82"/>
      <c r="Q30" s="44"/>
      <c r="R30" s="44"/>
      <c r="S30" s="44"/>
      <c r="T30" s="44"/>
      <c r="U30" s="44"/>
      <c r="V30" s="44"/>
      <c r="W30" s="39"/>
      <c r="X30" s="39"/>
      <c r="Y30" s="39"/>
      <c r="Z30" s="39"/>
      <c r="AA30" s="39"/>
    </row>
    <row r="31" spans="1:29">
      <c r="B31" s="23" t="s">
        <v>52</v>
      </c>
      <c r="C31" s="13">
        <f t="shared" ref="C31:J31" si="6">C13</f>
        <v>-68986.179999999993</v>
      </c>
      <c r="D31" s="13">
        <f t="shared" si="6"/>
        <v>-74588.55</v>
      </c>
      <c r="E31" s="13">
        <f t="shared" si="6"/>
        <v>-20164.03</v>
      </c>
      <c r="F31" s="13">
        <f t="shared" si="6"/>
        <v>-24307.38</v>
      </c>
      <c r="G31" s="13">
        <f t="shared" si="6"/>
        <v>263.76</v>
      </c>
      <c r="H31" s="13">
        <f t="shared" si="6"/>
        <v>4063.28</v>
      </c>
      <c r="I31" s="13" t="e">
        <f t="shared" si="6"/>
        <v>#REF!</v>
      </c>
      <c r="J31" s="13" t="e">
        <f t="shared" si="6"/>
        <v>#REF!</v>
      </c>
      <c r="K31" s="82"/>
      <c r="L31" s="82"/>
      <c r="M31" s="124"/>
      <c r="N31" s="124"/>
      <c r="O31" s="82"/>
      <c r="Q31" s="44"/>
      <c r="R31" s="44"/>
      <c r="S31" s="44"/>
      <c r="T31" s="44"/>
      <c r="U31" s="44"/>
      <c r="V31" s="44"/>
      <c r="W31" s="39"/>
      <c r="X31" s="39"/>
      <c r="Y31" s="39"/>
      <c r="Z31" s="39"/>
      <c r="AA31" s="39"/>
    </row>
    <row r="32" spans="1:29">
      <c r="B32" s="25" t="s">
        <v>217</v>
      </c>
      <c r="C32" s="128">
        <f t="shared" ref="C32:J32" si="7">C14</f>
        <v>31509.160000000018</v>
      </c>
      <c r="D32" s="128">
        <f t="shared" si="7"/>
        <v>31925.78</v>
      </c>
      <c r="E32" s="128">
        <f t="shared" si="7"/>
        <v>3389.5800000000017</v>
      </c>
      <c r="F32" s="128">
        <f t="shared" si="7"/>
        <v>5440.119999999999</v>
      </c>
      <c r="G32" s="128">
        <f t="shared" si="7"/>
        <v>56.96999999999997</v>
      </c>
      <c r="H32" s="128">
        <f t="shared" si="7"/>
        <v>0</v>
      </c>
      <c r="I32" s="128" t="e">
        <f t="shared" si="7"/>
        <v>#REF!</v>
      </c>
      <c r="J32" s="128" t="e">
        <f t="shared" si="7"/>
        <v>#REF!</v>
      </c>
      <c r="K32" s="82"/>
      <c r="L32" s="82"/>
      <c r="M32" s="124"/>
      <c r="N32" s="124"/>
      <c r="O32" s="82"/>
      <c r="Q32" s="44"/>
      <c r="R32" s="44"/>
      <c r="S32" s="44"/>
      <c r="T32" s="44"/>
      <c r="U32" s="44"/>
      <c r="V32" s="44"/>
      <c r="W32" s="39"/>
      <c r="X32" s="39"/>
      <c r="Y32" s="39"/>
      <c r="Z32" s="39"/>
      <c r="AA32" s="39"/>
    </row>
    <row r="33" spans="2:27">
      <c r="B33" s="23" t="s">
        <v>54</v>
      </c>
      <c r="C33" s="13"/>
      <c r="D33" s="13"/>
      <c r="E33" s="13"/>
      <c r="F33" s="13"/>
      <c r="G33" s="13"/>
      <c r="H33" s="13"/>
      <c r="I33" s="13" t="e">
        <f t="shared" ref="I33:J39" si="8">I15</f>
        <v>#REF!</v>
      </c>
      <c r="J33" s="13" t="e">
        <f t="shared" si="8"/>
        <v>#REF!</v>
      </c>
      <c r="K33" s="82"/>
      <c r="L33" s="82"/>
      <c r="M33" s="124"/>
      <c r="N33" s="124"/>
      <c r="O33" s="82"/>
      <c r="Q33" s="44"/>
      <c r="R33" s="44"/>
      <c r="S33" s="44"/>
      <c r="T33" s="44"/>
      <c r="U33" s="44"/>
      <c r="V33" s="44"/>
      <c r="W33" s="39"/>
      <c r="X33" s="39"/>
      <c r="Y33" s="39"/>
      <c r="Z33" s="39"/>
      <c r="AA33" s="39"/>
    </row>
    <row r="34" spans="2:27">
      <c r="B34" s="23" t="s">
        <v>169</v>
      </c>
      <c r="C34" s="13"/>
      <c r="D34" s="13"/>
      <c r="E34" s="13"/>
      <c r="F34" s="13"/>
      <c r="G34" s="13"/>
      <c r="H34" s="13"/>
      <c r="I34" s="13" t="e">
        <f t="shared" si="8"/>
        <v>#REF!</v>
      </c>
      <c r="J34" s="13" t="e">
        <f t="shared" si="8"/>
        <v>#REF!</v>
      </c>
      <c r="K34" s="82"/>
      <c r="L34" s="82"/>
      <c r="M34" s="124"/>
      <c r="N34" s="124"/>
      <c r="O34" s="82"/>
      <c r="Q34" s="44"/>
      <c r="R34" s="44"/>
      <c r="S34" s="44"/>
      <c r="T34" s="44"/>
      <c r="U34" s="44"/>
      <c r="V34" s="44"/>
      <c r="W34" s="39"/>
      <c r="X34" s="39"/>
      <c r="Y34" s="39"/>
      <c r="Z34" s="39"/>
      <c r="AA34" s="39"/>
    </row>
    <row r="35" spans="2:27">
      <c r="B35" s="23" t="s">
        <v>55</v>
      </c>
      <c r="C35" s="13"/>
      <c r="D35" s="13"/>
      <c r="E35" s="13"/>
      <c r="F35" s="13"/>
      <c r="G35" s="13"/>
      <c r="H35" s="13"/>
      <c r="I35" s="13" t="e">
        <f t="shared" si="8"/>
        <v>#REF!</v>
      </c>
      <c r="J35" s="13" t="e">
        <f t="shared" si="8"/>
        <v>#REF!</v>
      </c>
      <c r="K35" s="82"/>
      <c r="L35" s="82"/>
      <c r="M35" s="124"/>
      <c r="N35" s="124"/>
      <c r="O35" s="82"/>
      <c r="Q35" s="44"/>
      <c r="R35" s="44"/>
      <c r="S35" s="44"/>
      <c r="T35" s="44"/>
      <c r="U35" s="44"/>
      <c r="V35" s="44"/>
      <c r="W35" s="39"/>
      <c r="X35" s="39"/>
      <c r="Y35" s="39"/>
      <c r="Z35" s="39"/>
      <c r="AA35" s="39"/>
    </row>
    <row r="36" spans="2:27">
      <c r="B36" s="23" t="s">
        <v>56</v>
      </c>
      <c r="C36" s="13"/>
      <c r="D36" s="13"/>
      <c r="E36" s="13"/>
      <c r="F36" s="13"/>
      <c r="G36" s="13"/>
      <c r="H36" s="13"/>
      <c r="I36" s="13" t="e">
        <f t="shared" si="8"/>
        <v>#REF!</v>
      </c>
      <c r="J36" s="13" t="e">
        <f t="shared" si="8"/>
        <v>#REF!</v>
      </c>
      <c r="K36" s="82"/>
      <c r="L36" s="82"/>
      <c r="M36" s="124"/>
      <c r="N36" s="124"/>
      <c r="O36" s="82"/>
      <c r="Q36" s="44"/>
      <c r="R36" s="44"/>
      <c r="S36" s="44"/>
      <c r="T36" s="44"/>
      <c r="U36" s="44"/>
      <c r="V36" s="44"/>
      <c r="W36" s="39"/>
      <c r="X36" s="39"/>
      <c r="Y36" s="39"/>
      <c r="Z36" s="39"/>
      <c r="AA36" s="39"/>
    </row>
    <row r="37" spans="2:27">
      <c r="B37" s="23" t="s">
        <v>57</v>
      </c>
      <c r="C37" s="13"/>
      <c r="D37" s="13"/>
      <c r="E37" s="13"/>
      <c r="F37" s="13"/>
      <c r="G37" s="13"/>
      <c r="H37" s="13"/>
      <c r="I37" s="13" t="e">
        <f t="shared" si="8"/>
        <v>#REF!</v>
      </c>
      <c r="J37" s="13" t="e">
        <f t="shared" si="8"/>
        <v>#REF!</v>
      </c>
      <c r="K37" s="82"/>
      <c r="L37" s="82"/>
      <c r="M37" s="124"/>
      <c r="N37" s="124"/>
      <c r="O37" s="82"/>
      <c r="Q37" s="44"/>
      <c r="R37" s="44"/>
      <c r="S37" s="44"/>
      <c r="T37" s="44"/>
      <c r="U37" s="44"/>
      <c r="V37" s="44"/>
      <c r="W37" s="39"/>
      <c r="X37" s="39"/>
      <c r="Y37" s="39"/>
      <c r="Z37" s="39"/>
      <c r="AA37" s="39"/>
    </row>
    <row r="38" spans="2:27">
      <c r="B38" s="25" t="s">
        <v>218</v>
      </c>
      <c r="C38" s="13"/>
      <c r="D38" s="13"/>
      <c r="E38" s="13"/>
      <c r="F38" s="13"/>
      <c r="G38" s="13"/>
      <c r="H38" s="13"/>
      <c r="I38" s="71" t="e">
        <f t="shared" si="8"/>
        <v>#REF!</v>
      </c>
      <c r="J38" s="71" t="e">
        <f t="shared" si="8"/>
        <v>#REF!</v>
      </c>
      <c r="K38" s="82"/>
      <c r="L38" s="82"/>
      <c r="M38" s="124"/>
      <c r="N38" s="124"/>
      <c r="O38" s="82"/>
      <c r="Q38" s="44"/>
      <c r="R38" s="44"/>
      <c r="S38" s="44"/>
      <c r="T38" s="44"/>
      <c r="U38" s="44"/>
      <c r="V38" s="44"/>
      <c r="W38" s="39"/>
      <c r="X38" s="39"/>
      <c r="Y38" s="39"/>
      <c r="Z38" s="39"/>
      <c r="AA38" s="39"/>
    </row>
    <row r="39" spans="2:27">
      <c r="B39" s="19" t="s">
        <v>161</v>
      </c>
      <c r="C39" s="82"/>
      <c r="D39" s="82"/>
      <c r="E39" s="82"/>
      <c r="F39" s="82"/>
      <c r="G39" s="82"/>
      <c r="H39" s="82"/>
      <c r="I39" s="13" t="e">
        <f t="shared" si="8"/>
        <v>#REF!</v>
      </c>
      <c r="J39" s="13" t="e">
        <f t="shared" si="8"/>
        <v>#REF!</v>
      </c>
      <c r="K39" s="82"/>
      <c r="L39" s="82"/>
      <c r="M39" s="124"/>
      <c r="N39" s="124"/>
      <c r="O39" s="82"/>
      <c r="Q39" s="44"/>
      <c r="R39" s="44"/>
      <c r="S39" s="44"/>
      <c r="T39" s="44"/>
      <c r="U39" s="44"/>
      <c r="V39" s="44"/>
      <c r="W39" s="39"/>
      <c r="X39" s="39"/>
      <c r="Y39" s="39"/>
      <c r="Z39" s="39"/>
      <c r="AA39" s="39"/>
    </row>
    <row r="40" spans="2:27" ht="21.75" thickBot="1">
      <c r="B40" s="20" t="s">
        <v>58</v>
      </c>
      <c r="C40" s="82"/>
      <c r="D40" s="82"/>
      <c r="E40" s="82"/>
      <c r="F40" s="82"/>
      <c r="G40" s="82"/>
      <c r="H40" s="82"/>
      <c r="I40" s="56" t="e">
        <f>SUM(I38:I39)</f>
        <v>#REF!</v>
      </c>
      <c r="J40" s="56" t="e">
        <f>SUM(J38:J39)</f>
        <v>#REF!</v>
      </c>
      <c r="K40" s="82"/>
      <c r="L40" s="82"/>
      <c r="M40" s="124"/>
      <c r="N40" s="124"/>
      <c r="O40" s="82"/>
      <c r="Q40" s="44"/>
      <c r="R40" s="44"/>
      <c r="S40" s="44"/>
      <c r="T40" s="44"/>
      <c r="U40" s="44"/>
      <c r="V40" s="44"/>
      <c r="W40" s="39"/>
      <c r="X40" s="39"/>
      <c r="Y40" s="39"/>
      <c r="Z40" s="39"/>
      <c r="AA40" s="39"/>
    </row>
    <row r="41" spans="2:27" ht="21.75" thickTop="1"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124"/>
      <c r="N41" s="124"/>
      <c r="O41" s="82"/>
      <c r="Q41" s="44"/>
      <c r="R41" s="44"/>
      <c r="S41" s="44"/>
      <c r="T41" s="44"/>
      <c r="U41" s="44"/>
      <c r="V41" s="44"/>
      <c r="W41" s="39"/>
      <c r="X41" s="39"/>
      <c r="Y41" s="39"/>
      <c r="Z41" s="39"/>
      <c r="AA41" s="39"/>
    </row>
    <row r="42" spans="2:27"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124"/>
      <c r="N42" s="124"/>
      <c r="O42" s="82"/>
      <c r="Q42" s="44"/>
      <c r="R42" s="44"/>
      <c r="S42" s="44"/>
      <c r="T42" s="44"/>
      <c r="U42" s="44"/>
      <c r="V42" s="44"/>
      <c r="W42" s="39"/>
      <c r="X42" s="39"/>
      <c r="Y42" s="39"/>
      <c r="Z42" s="39"/>
      <c r="AA42" s="39"/>
    </row>
    <row r="43" spans="2:27"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124"/>
      <c r="N43" s="124"/>
      <c r="O43" s="82"/>
      <c r="Q43" s="44"/>
      <c r="R43" s="44"/>
      <c r="S43" s="44"/>
      <c r="T43" s="44"/>
      <c r="U43" s="44"/>
      <c r="V43" s="44"/>
      <c r="W43" s="39"/>
      <c r="X43" s="39"/>
      <c r="Y43" s="39"/>
      <c r="Z43" s="39"/>
      <c r="AA43" s="39"/>
    </row>
    <row r="44" spans="2:27"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124"/>
      <c r="N44" s="124"/>
      <c r="O44" s="82"/>
      <c r="Q44" s="44"/>
      <c r="R44" s="44"/>
      <c r="S44" s="44"/>
      <c r="T44" s="44"/>
      <c r="U44" s="44"/>
      <c r="V44" s="44"/>
      <c r="W44" s="39"/>
      <c r="X44" s="39"/>
      <c r="Y44" s="39"/>
      <c r="Z44" s="39"/>
      <c r="AA44" s="39"/>
    </row>
    <row r="45" spans="2:27"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124"/>
      <c r="N45" s="124"/>
      <c r="O45" s="82"/>
      <c r="Q45" s="44"/>
      <c r="R45" s="44"/>
      <c r="S45" s="44"/>
      <c r="T45" s="44"/>
      <c r="U45" s="44"/>
      <c r="V45" s="44"/>
      <c r="W45" s="39"/>
      <c r="X45" s="39"/>
      <c r="Y45" s="39"/>
      <c r="Z45" s="39"/>
      <c r="AA45" s="39"/>
    </row>
    <row r="46" spans="2:27"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124"/>
      <c r="N46" s="124"/>
      <c r="O46" s="82"/>
      <c r="Q46" s="44"/>
      <c r="R46" s="44"/>
      <c r="S46" s="44"/>
      <c r="T46" s="44"/>
      <c r="U46" s="44"/>
      <c r="V46" s="44"/>
      <c r="W46" s="39"/>
      <c r="X46" s="39"/>
      <c r="Y46" s="39"/>
      <c r="Z46" s="39"/>
      <c r="AA46" s="39"/>
    </row>
    <row r="47" spans="2:27"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124"/>
      <c r="N47" s="124"/>
      <c r="O47" s="82"/>
      <c r="Q47" s="44"/>
      <c r="R47" s="44"/>
      <c r="S47" s="44"/>
      <c r="T47" s="44"/>
      <c r="U47" s="44"/>
      <c r="V47" s="44"/>
      <c r="W47" s="39"/>
      <c r="X47" s="39"/>
      <c r="Y47" s="39"/>
      <c r="Z47" s="39"/>
      <c r="AA47" s="39"/>
    </row>
    <row r="48" spans="2:27"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124"/>
      <c r="N48" s="124"/>
      <c r="O48" s="82"/>
      <c r="Q48" s="44"/>
      <c r="R48" s="44"/>
      <c r="S48" s="44"/>
      <c r="T48" s="44"/>
      <c r="U48" s="44"/>
      <c r="V48" s="44"/>
      <c r="W48" s="39"/>
      <c r="X48" s="39"/>
      <c r="Y48" s="39"/>
      <c r="Z48" s="39"/>
      <c r="AA48" s="39"/>
    </row>
    <row r="49" spans="3:27"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124"/>
      <c r="N49" s="124"/>
      <c r="O49" s="82"/>
      <c r="Q49" s="44"/>
      <c r="R49" s="44"/>
      <c r="S49" s="44"/>
      <c r="T49" s="44"/>
      <c r="U49" s="44"/>
      <c r="V49" s="44"/>
      <c r="W49" s="39"/>
      <c r="X49" s="39"/>
      <c r="Y49" s="39"/>
      <c r="Z49" s="39"/>
      <c r="AA49" s="39"/>
    </row>
    <row r="50" spans="3:27"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124"/>
      <c r="N50" s="124"/>
      <c r="O50" s="82"/>
      <c r="Q50" s="44"/>
      <c r="R50" s="44"/>
      <c r="S50" s="44"/>
      <c r="T50" s="44"/>
      <c r="U50" s="44"/>
      <c r="V50" s="44"/>
      <c r="W50" s="39"/>
      <c r="X50" s="39"/>
      <c r="Y50" s="39"/>
      <c r="Z50" s="39"/>
      <c r="AA50" s="39"/>
    </row>
    <row r="51" spans="3:27"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124"/>
      <c r="N51" s="124"/>
      <c r="O51" s="82"/>
      <c r="Q51" s="44"/>
      <c r="R51" s="44"/>
      <c r="S51" s="44"/>
      <c r="T51" s="44"/>
      <c r="U51" s="44"/>
      <c r="V51" s="44"/>
      <c r="W51" s="39"/>
      <c r="X51" s="39"/>
      <c r="Y51" s="39"/>
      <c r="Z51" s="39"/>
      <c r="AA51" s="39"/>
    </row>
    <row r="52" spans="3:27"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124"/>
      <c r="N52" s="124"/>
      <c r="O52" s="82"/>
      <c r="Q52" s="44"/>
      <c r="R52" s="44"/>
      <c r="S52" s="44"/>
      <c r="T52" s="44"/>
      <c r="U52" s="44"/>
      <c r="V52" s="44"/>
      <c r="W52" s="39"/>
      <c r="X52" s="39"/>
      <c r="Y52" s="39"/>
      <c r="Z52" s="39"/>
      <c r="AA52" s="39"/>
    </row>
    <row r="53" spans="3:27"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124"/>
      <c r="N53" s="124"/>
      <c r="O53" s="82"/>
      <c r="Q53" s="44"/>
      <c r="R53" s="44"/>
      <c r="S53" s="44"/>
      <c r="T53" s="44"/>
      <c r="U53" s="44"/>
      <c r="V53" s="44"/>
      <c r="W53" s="39"/>
      <c r="X53" s="39"/>
      <c r="Y53" s="39"/>
      <c r="Z53" s="39"/>
      <c r="AA53" s="39"/>
    </row>
    <row r="54" spans="3:27"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124"/>
      <c r="N54" s="124"/>
      <c r="O54" s="82"/>
      <c r="Q54" s="44"/>
      <c r="R54" s="44"/>
      <c r="S54" s="44"/>
      <c r="T54" s="44"/>
      <c r="U54" s="44"/>
      <c r="V54" s="44"/>
      <c r="W54" s="39"/>
      <c r="X54" s="39"/>
      <c r="Y54" s="39"/>
      <c r="Z54" s="39"/>
      <c r="AA54" s="39"/>
    </row>
    <row r="55" spans="3:27"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124"/>
      <c r="N55" s="124"/>
      <c r="O55" s="82"/>
      <c r="Q55" s="44"/>
      <c r="R55" s="44"/>
      <c r="S55" s="44"/>
      <c r="T55" s="44"/>
      <c r="U55" s="44"/>
      <c r="V55" s="44"/>
      <c r="W55" s="39"/>
      <c r="X55" s="39"/>
      <c r="Y55" s="39"/>
      <c r="Z55" s="39"/>
      <c r="AA55" s="39"/>
    </row>
    <row r="56" spans="3:27"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124"/>
      <c r="N56" s="124"/>
      <c r="O56" s="82"/>
      <c r="Q56" s="44"/>
      <c r="R56" s="44"/>
      <c r="S56" s="44"/>
      <c r="T56" s="44"/>
      <c r="U56" s="44"/>
      <c r="V56" s="44"/>
      <c r="W56" s="39"/>
      <c r="X56" s="39"/>
      <c r="Y56" s="39"/>
      <c r="Z56" s="39"/>
      <c r="AA56" s="39"/>
    </row>
    <row r="57" spans="3:27"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124"/>
      <c r="N57" s="124"/>
      <c r="O57" s="82"/>
      <c r="Q57" s="44"/>
      <c r="R57" s="44"/>
      <c r="S57" s="44"/>
      <c r="T57" s="44"/>
      <c r="U57" s="44"/>
      <c r="V57" s="44"/>
      <c r="W57" s="39"/>
      <c r="X57" s="39"/>
      <c r="Y57" s="39"/>
      <c r="Z57" s="39"/>
      <c r="AA57" s="39"/>
    </row>
    <row r="58" spans="3:27"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124"/>
      <c r="N58" s="124"/>
      <c r="O58" s="82"/>
      <c r="Q58" s="44"/>
      <c r="R58" s="44"/>
      <c r="S58" s="44"/>
      <c r="T58" s="44"/>
      <c r="U58" s="44"/>
      <c r="V58" s="44"/>
      <c r="W58" s="39"/>
      <c r="X58" s="39"/>
      <c r="Y58" s="39"/>
      <c r="Z58" s="39"/>
      <c r="AA58" s="39"/>
    </row>
    <row r="59" spans="3:27"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124"/>
      <c r="N59" s="124"/>
      <c r="O59" s="82"/>
      <c r="Q59" s="44"/>
      <c r="R59" s="44"/>
      <c r="S59" s="44"/>
      <c r="T59" s="44"/>
      <c r="U59" s="44"/>
      <c r="V59" s="44"/>
      <c r="W59" s="39"/>
      <c r="X59" s="39"/>
      <c r="Y59" s="39"/>
      <c r="Z59" s="39"/>
      <c r="AA59" s="39"/>
    </row>
    <row r="60" spans="3:27"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124"/>
      <c r="N60" s="124"/>
      <c r="O60" s="82"/>
      <c r="Q60" s="44"/>
      <c r="R60" s="44"/>
      <c r="S60" s="44"/>
      <c r="T60" s="44"/>
      <c r="U60" s="44"/>
      <c r="V60" s="44"/>
      <c r="W60" s="39"/>
      <c r="X60" s="39"/>
      <c r="Y60" s="39"/>
      <c r="Z60" s="39"/>
      <c r="AA60" s="39"/>
    </row>
    <row r="61" spans="3:27"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124"/>
      <c r="N61" s="124"/>
      <c r="O61" s="82"/>
      <c r="Q61" s="44"/>
      <c r="R61" s="44"/>
      <c r="S61" s="44"/>
      <c r="T61" s="44"/>
      <c r="U61" s="44"/>
      <c r="V61" s="44"/>
      <c r="W61" s="39"/>
      <c r="X61" s="39"/>
      <c r="Y61" s="39"/>
      <c r="Z61" s="39"/>
      <c r="AA61" s="39"/>
    </row>
    <row r="62" spans="3:27"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124"/>
      <c r="N62" s="124"/>
      <c r="O62" s="82"/>
      <c r="Q62" s="44"/>
      <c r="R62" s="44"/>
      <c r="S62" s="44"/>
      <c r="T62" s="44"/>
      <c r="U62" s="44"/>
      <c r="V62" s="44"/>
      <c r="W62" s="39"/>
      <c r="X62" s="39"/>
      <c r="Y62" s="39"/>
      <c r="Z62" s="39"/>
      <c r="AA62" s="39"/>
    </row>
    <row r="63" spans="3:27"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124"/>
      <c r="N63" s="124"/>
      <c r="O63" s="82"/>
      <c r="Q63" s="44"/>
      <c r="R63" s="44"/>
      <c r="S63" s="44"/>
      <c r="T63" s="44"/>
      <c r="U63" s="44"/>
      <c r="V63" s="44"/>
      <c r="W63" s="39"/>
      <c r="X63" s="39"/>
      <c r="Y63" s="39"/>
      <c r="Z63" s="39"/>
      <c r="AA63" s="39"/>
    </row>
    <row r="64" spans="3:27"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124"/>
      <c r="N64" s="124"/>
      <c r="O64" s="82"/>
      <c r="Q64" s="44"/>
      <c r="R64" s="44"/>
      <c r="S64" s="44"/>
      <c r="T64" s="44"/>
      <c r="U64" s="44"/>
      <c r="V64" s="44"/>
      <c r="W64" s="39"/>
      <c r="X64" s="39"/>
      <c r="Y64" s="39"/>
      <c r="Z64" s="39"/>
      <c r="AA64" s="39"/>
    </row>
    <row r="65" spans="3:27"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124"/>
      <c r="N65" s="124"/>
      <c r="O65" s="82"/>
      <c r="Q65" s="44"/>
      <c r="R65" s="44"/>
      <c r="S65" s="44"/>
      <c r="T65" s="44"/>
      <c r="U65" s="44"/>
      <c r="V65" s="44"/>
      <c r="W65" s="39"/>
      <c r="X65" s="39"/>
      <c r="Y65" s="39"/>
      <c r="Z65" s="39"/>
      <c r="AA65" s="39"/>
    </row>
    <row r="66" spans="3:27"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124"/>
      <c r="N66" s="124"/>
      <c r="O66" s="82"/>
      <c r="Q66" s="44"/>
      <c r="R66" s="44"/>
      <c r="S66" s="44"/>
      <c r="T66" s="44"/>
      <c r="U66" s="44"/>
      <c r="V66" s="44"/>
      <c r="W66" s="39"/>
      <c r="X66" s="39"/>
      <c r="Y66" s="39"/>
      <c r="Z66" s="39"/>
      <c r="AA66" s="39"/>
    </row>
    <row r="67" spans="3:27"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124"/>
      <c r="N67" s="124"/>
      <c r="O67" s="82"/>
      <c r="Q67" s="44"/>
      <c r="R67" s="44"/>
      <c r="S67" s="44"/>
      <c r="T67" s="44"/>
      <c r="U67" s="44"/>
      <c r="V67" s="44"/>
      <c r="W67" s="39"/>
      <c r="X67" s="39"/>
      <c r="Y67" s="39"/>
      <c r="Z67" s="39"/>
      <c r="AA67" s="39"/>
    </row>
    <row r="68" spans="3:27"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124"/>
      <c r="N68" s="124"/>
      <c r="O68" s="82"/>
      <c r="Q68" s="44"/>
      <c r="R68" s="44"/>
      <c r="S68" s="44"/>
      <c r="T68" s="44"/>
      <c r="U68" s="44"/>
      <c r="V68" s="44"/>
      <c r="W68" s="39"/>
      <c r="X68" s="39"/>
      <c r="Y68" s="39"/>
      <c r="Z68" s="39"/>
      <c r="AA68" s="39"/>
    </row>
    <row r="69" spans="3:27"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124"/>
      <c r="N69" s="124"/>
      <c r="O69" s="82"/>
      <c r="Q69" s="44"/>
      <c r="R69" s="44"/>
      <c r="S69" s="44"/>
      <c r="T69" s="44"/>
      <c r="U69" s="44"/>
      <c r="V69" s="44"/>
      <c r="W69" s="39"/>
      <c r="X69" s="39"/>
      <c r="Y69" s="39"/>
      <c r="Z69" s="39"/>
      <c r="AA69" s="39"/>
    </row>
    <row r="70" spans="3:27"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24"/>
      <c r="N70" s="124"/>
      <c r="O70" s="82"/>
      <c r="Q70" s="44"/>
      <c r="R70" s="44"/>
      <c r="S70" s="44"/>
      <c r="T70" s="44"/>
      <c r="U70" s="44"/>
      <c r="V70" s="44"/>
      <c r="W70" s="39"/>
      <c r="X70" s="39"/>
      <c r="Y70" s="39"/>
      <c r="Z70" s="39"/>
      <c r="AA70" s="39"/>
    </row>
    <row r="71" spans="3:27"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124"/>
      <c r="N71" s="124"/>
      <c r="O71" s="82"/>
      <c r="Q71" s="44"/>
      <c r="R71" s="44"/>
      <c r="S71" s="44"/>
      <c r="T71" s="44"/>
      <c r="U71" s="44"/>
      <c r="V71" s="44"/>
      <c r="W71" s="39"/>
      <c r="X71" s="39"/>
      <c r="Y71" s="39"/>
      <c r="Z71" s="39"/>
      <c r="AA71" s="39"/>
    </row>
    <row r="72" spans="3:27"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124"/>
      <c r="N72" s="124"/>
      <c r="O72" s="82"/>
      <c r="Q72" s="44"/>
      <c r="R72" s="44"/>
      <c r="S72" s="44"/>
      <c r="T72" s="44"/>
      <c r="U72" s="44"/>
      <c r="V72" s="44"/>
      <c r="W72" s="39"/>
      <c r="X72" s="39"/>
      <c r="Y72" s="39"/>
      <c r="Z72" s="39"/>
      <c r="AA72" s="39"/>
    </row>
    <row r="73" spans="3:27"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124"/>
      <c r="N73" s="124"/>
      <c r="O73" s="82"/>
      <c r="Q73" s="44"/>
      <c r="R73" s="44"/>
      <c r="S73" s="44"/>
      <c r="T73" s="44"/>
      <c r="U73" s="44"/>
      <c r="V73" s="44"/>
      <c r="W73" s="39"/>
      <c r="X73" s="39"/>
      <c r="Y73" s="39"/>
      <c r="Z73" s="39"/>
      <c r="AA73" s="39"/>
    </row>
    <row r="74" spans="3:27"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124"/>
      <c r="N74" s="124"/>
      <c r="O74" s="82"/>
      <c r="Q74" s="44"/>
      <c r="R74" s="44"/>
      <c r="S74" s="44"/>
      <c r="T74" s="44"/>
      <c r="U74" s="44"/>
      <c r="V74" s="44"/>
      <c r="W74" s="39"/>
      <c r="X74" s="39"/>
      <c r="Y74" s="39"/>
      <c r="Z74" s="39"/>
      <c r="AA74" s="39"/>
    </row>
    <row r="75" spans="3:27"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124"/>
      <c r="N75" s="124"/>
      <c r="O75" s="82"/>
      <c r="Q75" s="44"/>
      <c r="R75" s="44"/>
      <c r="S75" s="44"/>
      <c r="T75" s="44"/>
      <c r="U75" s="44"/>
      <c r="V75" s="44"/>
      <c r="W75" s="39"/>
      <c r="X75" s="39"/>
      <c r="Y75" s="39"/>
      <c r="Z75" s="39"/>
      <c r="AA75" s="39"/>
    </row>
    <row r="76" spans="3:27"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124"/>
      <c r="N76" s="124"/>
      <c r="O76" s="82"/>
      <c r="Q76" s="44"/>
      <c r="R76" s="44"/>
      <c r="S76" s="44"/>
      <c r="T76" s="44"/>
      <c r="U76" s="44"/>
      <c r="V76" s="44"/>
      <c r="W76" s="39"/>
      <c r="X76" s="39"/>
      <c r="Y76" s="39"/>
      <c r="Z76" s="39"/>
      <c r="AA76" s="39"/>
    </row>
    <row r="77" spans="3:27"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124"/>
      <c r="N77" s="124"/>
      <c r="O77" s="82"/>
      <c r="Q77" s="44"/>
      <c r="R77" s="44"/>
      <c r="S77" s="44"/>
      <c r="T77" s="44"/>
      <c r="U77" s="44"/>
      <c r="V77" s="44"/>
      <c r="W77" s="39"/>
      <c r="X77" s="39"/>
      <c r="Y77" s="39"/>
      <c r="Z77" s="39"/>
      <c r="AA77" s="39"/>
    </row>
    <row r="78" spans="3:27"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124"/>
      <c r="N78" s="124"/>
      <c r="O78" s="82"/>
      <c r="Q78" s="44"/>
      <c r="R78" s="44"/>
      <c r="S78" s="44"/>
      <c r="T78" s="44"/>
      <c r="U78" s="44"/>
      <c r="V78" s="44"/>
      <c r="W78" s="39"/>
      <c r="X78" s="39"/>
      <c r="Y78" s="39"/>
      <c r="Z78" s="39"/>
      <c r="AA78" s="39"/>
    </row>
    <row r="79" spans="3:27"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124"/>
      <c r="N79" s="124"/>
      <c r="O79" s="82"/>
      <c r="Q79" s="44"/>
      <c r="R79" s="44"/>
      <c r="S79" s="44"/>
      <c r="T79" s="44"/>
      <c r="U79" s="44"/>
      <c r="V79" s="44"/>
      <c r="W79" s="39"/>
      <c r="X79" s="39"/>
      <c r="Y79" s="39"/>
      <c r="Z79" s="39"/>
      <c r="AA79" s="39"/>
    </row>
    <row r="80" spans="3:27"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124"/>
      <c r="N80" s="124"/>
      <c r="O80" s="82"/>
      <c r="Q80" s="44"/>
      <c r="R80" s="44"/>
      <c r="S80" s="44"/>
      <c r="T80" s="44"/>
      <c r="U80" s="44"/>
      <c r="V80" s="44"/>
      <c r="W80" s="39"/>
      <c r="X80" s="39"/>
      <c r="Y80" s="39"/>
      <c r="Z80" s="39"/>
      <c r="AA80" s="39"/>
    </row>
    <row r="81" spans="3:27"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124"/>
      <c r="N81" s="124"/>
      <c r="O81" s="82"/>
      <c r="Q81" s="44"/>
      <c r="R81" s="44"/>
      <c r="S81" s="44"/>
      <c r="T81" s="44"/>
      <c r="U81" s="44"/>
      <c r="V81" s="44"/>
      <c r="W81" s="39"/>
      <c r="X81" s="39"/>
      <c r="Y81" s="39"/>
      <c r="Z81" s="39"/>
      <c r="AA81" s="39"/>
    </row>
    <row r="82" spans="3:27"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124"/>
      <c r="N82" s="124"/>
      <c r="O82" s="82"/>
      <c r="Q82" s="44"/>
      <c r="R82" s="44"/>
      <c r="S82" s="44"/>
      <c r="T82" s="44"/>
      <c r="U82" s="44"/>
      <c r="V82" s="44"/>
      <c r="W82" s="39"/>
      <c r="X82" s="39"/>
      <c r="Y82" s="39"/>
      <c r="Z82" s="39"/>
      <c r="AA82" s="39"/>
    </row>
    <row r="83" spans="3:27"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124"/>
      <c r="N83" s="124"/>
      <c r="O83" s="82"/>
      <c r="Q83" s="44"/>
      <c r="R83" s="44"/>
      <c r="S83" s="44"/>
      <c r="T83" s="44"/>
      <c r="U83" s="44"/>
      <c r="V83" s="44"/>
      <c r="W83" s="39"/>
      <c r="X83" s="39"/>
      <c r="Y83" s="39"/>
      <c r="Z83" s="39"/>
      <c r="AA83" s="39"/>
    </row>
    <row r="84" spans="3:27"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124"/>
      <c r="N84" s="124"/>
      <c r="O84" s="82"/>
      <c r="Q84" s="44"/>
      <c r="R84" s="44"/>
      <c r="S84" s="44"/>
      <c r="T84" s="44"/>
      <c r="U84" s="44"/>
      <c r="V84" s="44"/>
      <c r="W84" s="39"/>
      <c r="X84" s="39"/>
      <c r="Y84" s="39"/>
      <c r="Z84" s="39"/>
      <c r="AA84" s="39"/>
    </row>
    <row r="85" spans="3:27"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124"/>
      <c r="N85" s="124"/>
      <c r="O85" s="82"/>
      <c r="Q85" s="44"/>
      <c r="R85" s="44"/>
      <c r="S85" s="44"/>
      <c r="T85" s="44"/>
      <c r="U85" s="44"/>
      <c r="V85" s="44"/>
      <c r="W85" s="39"/>
      <c r="X85" s="39"/>
      <c r="Y85" s="39"/>
      <c r="Z85" s="39"/>
      <c r="AA85" s="39"/>
    </row>
    <row r="86" spans="3:27"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124"/>
      <c r="N86" s="124"/>
      <c r="O86" s="82"/>
      <c r="Q86" s="44"/>
      <c r="R86" s="44"/>
      <c r="S86" s="44"/>
      <c r="T86" s="44"/>
      <c r="U86" s="44"/>
      <c r="V86" s="44"/>
      <c r="W86" s="39"/>
      <c r="X86" s="39"/>
      <c r="Y86" s="39"/>
      <c r="Z86" s="39"/>
      <c r="AA86" s="39"/>
    </row>
    <row r="87" spans="3:27"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124"/>
      <c r="N87" s="124"/>
      <c r="O87" s="82"/>
      <c r="Q87" s="44"/>
      <c r="R87" s="44"/>
      <c r="S87" s="44"/>
      <c r="T87" s="44"/>
      <c r="U87" s="44"/>
      <c r="V87" s="44"/>
      <c r="W87" s="39"/>
      <c r="X87" s="39"/>
      <c r="Y87" s="39"/>
      <c r="Z87" s="39"/>
      <c r="AA87" s="39"/>
    </row>
    <row r="88" spans="3:27"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124"/>
      <c r="N88" s="124"/>
      <c r="O88" s="82"/>
      <c r="Q88" s="44"/>
      <c r="R88" s="44"/>
      <c r="S88" s="44"/>
      <c r="T88" s="44"/>
      <c r="U88" s="44"/>
      <c r="V88" s="44"/>
      <c r="W88" s="39"/>
      <c r="X88" s="39"/>
      <c r="Y88" s="39"/>
      <c r="Z88" s="39"/>
      <c r="AA88" s="39"/>
    </row>
    <row r="89" spans="3:27"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124"/>
      <c r="N89" s="124"/>
      <c r="O89" s="82"/>
      <c r="Q89" s="44"/>
      <c r="R89" s="44"/>
      <c r="S89" s="44"/>
      <c r="T89" s="44"/>
      <c r="U89" s="44"/>
      <c r="V89" s="44"/>
      <c r="W89" s="39"/>
      <c r="X89" s="39"/>
      <c r="Y89" s="39"/>
      <c r="Z89" s="39"/>
      <c r="AA89" s="39"/>
    </row>
    <row r="90" spans="3:27"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124"/>
      <c r="N90" s="124"/>
      <c r="O90" s="82"/>
      <c r="Q90" s="44"/>
      <c r="R90" s="44"/>
      <c r="S90" s="44"/>
      <c r="T90" s="44"/>
      <c r="U90" s="44"/>
      <c r="V90" s="44"/>
      <c r="W90" s="39"/>
      <c r="X90" s="39"/>
      <c r="Y90" s="39"/>
      <c r="Z90" s="39"/>
      <c r="AA90" s="39"/>
    </row>
    <row r="91" spans="3:27"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124"/>
      <c r="N91" s="124"/>
      <c r="O91" s="82"/>
      <c r="Q91" s="44"/>
      <c r="R91" s="44"/>
      <c r="S91" s="44"/>
      <c r="T91" s="44"/>
      <c r="U91" s="44"/>
      <c r="V91" s="44"/>
      <c r="W91" s="39"/>
      <c r="X91" s="39"/>
      <c r="Y91" s="39"/>
      <c r="Z91" s="39"/>
      <c r="AA91" s="39"/>
    </row>
    <row r="92" spans="3:27"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124"/>
      <c r="N92" s="124"/>
      <c r="O92" s="82"/>
      <c r="Q92" s="44"/>
      <c r="R92" s="44"/>
      <c r="S92" s="44"/>
      <c r="T92" s="44"/>
      <c r="U92" s="44"/>
      <c r="V92" s="44"/>
      <c r="W92" s="39"/>
      <c r="X92" s="39"/>
      <c r="Y92" s="39"/>
      <c r="Z92" s="39"/>
      <c r="AA92" s="39"/>
    </row>
    <row r="93" spans="3:27"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124"/>
      <c r="N93" s="124"/>
      <c r="O93" s="82"/>
      <c r="Q93" s="44"/>
      <c r="R93" s="44"/>
      <c r="S93" s="44"/>
      <c r="T93" s="44"/>
      <c r="U93" s="44"/>
      <c r="V93" s="44"/>
      <c r="W93" s="39"/>
      <c r="X93" s="39"/>
      <c r="Y93" s="39"/>
      <c r="Z93" s="39"/>
      <c r="AA93" s="39"/>
    </row>
    <row r="94" spans="3:27"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124"/>
      <c r="N94" s="124"/>
      <c r="O94" s="82"/>
      <c r="Q94" s="44"/>
      <c r="R94" s="44"/>
      <c r="S94" s="44"/>
      <c r="T94" s="44"/>
      <c r="U94" s="44"/>
      <c r="V94" s="44"/>
      <c r="W94" s="39"/>
      <c r="X94" s="39"/>
      <c r="Y94" s="39"/>
      <c r="Z94" s="39"/>
      <c r="AA94" s="39"/>
    </row>
    <row r="95" spans="3:27"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124"/>
      <c r="N95" s="124"/>
      <c r="O95" s="82"/>
      <c r="Q95" s="44"/>
      <c r="R95" s="44"/>
      <c r="S95" s="44"/>
      <c r="T95" s="44"/>
      <c r="U95" s="44"/>
      <c r="V95" s="44"/>
      <c r="W95" s="39"/>
      <c r="X95" s="39"/>
      <c r="Y95" s="39"/>
      <c r="Z95" s="39"/>
      <c r="AA95" s="39"/>
    </row>
    <row r="96" spans="3:27"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124"/>
      <c r="N96" s="124"/>
      <c r="O96" s="82"/>
      <c r="Q96" s="44"/>
      <c r="R96" s="44"/>
      <c r="S96" s="44"/>
      <c r="T96" s="44"/>
      <c r="U96" s="44"/>
      <c r="V96" s="44"/>
      <c r="W96" s="39"/>
      <c r="X96" s="39"/>
      <c r="Y96" s="39"/>
      <c r="Z96" s="39"/>
      <c r="AA96" s="39"/>
    </row>
    <row r="97" spans="3:27"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124"/>
      <c r="N97" s="124"/>
      <c r="O97" s="82"/>
      <c r="Q97" s="44"/>
      <c r="R97" s="44"/>
      <c r="S97" s="44"/>
      <c r="T97" s="44"/>
      <c r="U97" s="44"/>
      <c r="V97" s="44"/>
      <c r="W97" s="39"/>
      <c r="X97" s="39"/>
      <c r="Y97" s="39"/>
      <c r="Z97" s="39"/>
      <c r="AA97" s="39"/>
    </row>
    <row r="98" spans="3:27"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124"/>
      <c r="N98" s="124"/>
      <c r="O98" s="82"/>
      <c r="Q98" s="44"/>
      <c r="R98" s="44"/>
      <c r="S98" s="44"/>
      <c r="T98" s="44"/>
      <c r="U98" s="44"/>
      <c r="V98" s="44"/>
      <c r="W98" s="39"/>
      <c r="X98" s="39"/>
      <c r="Y98" s="39"/>
      <c r="Z98" s="39"/>
      <c r="AA98" s="39"/>
    </row>
    <row r="99" spans="3:27"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124"/>
      <c r="N99" s="124"/>
      <c r="O99" s="82"/>
      <c r="Q99" s="44"/>
      <c r="R99" s="44"/>
      <c r="S99" s="44"/>
      <c r="T99" s="44"/>
      <c r="U99" s="44"/>
      <c r="V99" s="44"/>
      <c r="W99" s="39"/>
      <c r="X99" s="39"/>
      <c r="Y99" s="39"/>
      <c r="Z99" s="39"/>
      <c r="AA99" s="39"/>
    </row>
    <row r="100" spans="3:27"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124"/>
      <c r="N100" s="124"/>
      <c r="O100" s="82"/>
      <c r="Q100" s="44"/>
      <c r="R100" s="44"/>
      <c r="S100" s="44"/>
      <c r="T100" s="44"/>
      <c r="U100" s="44"/>
      <c r="V100" s="44"/>
      <c r="W100" s="39"/>
      <c r="X100" s="39"/>
      <c r="Y100" s="39"/>
      <c r="Z100" s="39"/>
      <c r="AA100" s="39"/>
    </row>
    <row r="101" spans="3:27"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124"/>
      <c r="N101" s="124"/>
      <c r="O101" s="82"/>
      <c r="Q101" s="44"/>
      <c r="R101" s="44"/>
      <c r="S101" s="44"/>
      <c r="T101" s="44"/>
      <c r="U101" s="44"/>
      <c r="V101" s="44"/>
      <c r="W101" s="39"/>
      <c r="X101" s="39"/>
      <c r="Y101" s="39"/>
      <c r="Z101" s="39"/>
      <c r="AA101" s="39"/>
    </row>
    <row r="102" spans="3:27"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124"/>
      <c r="N102" s="124"/>
      <c r="O102" s="82"/>
      <c r="Q102" s="44"/>
      <c r="R102" s="44"/>
      <c r="S102" s="44"/>
      <c r="T102" s="44"/>
      <c r="U102" s="44"/>
      <c r="V102" s="44"/>
      <c r="W102" s="39"/>
      <c r="X102" s="39"/>
      <c r="Y102" s="39"/>
      <c r="Z102" s="39"/>
      <c r="AA102" s="39"/>
    </row>
    <row r="103" spans="3:27"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124"/>
      <c r="N103" s="124"/>
      <c r="O103" s="82"/>
      <c r="Q103" s="44"/>
      <c r="R103" s="44"/>
      <c r="S103" s="44"/>
      <c r="T103" s="44"/>
      <c r="U103" s="44"/>
      <c r="V103" s="44"/>
      <c r="W103" s="39"/>
      <c r="X103" s="39"/>
      <c r="Y103" s="39"/>
      <c r="Z103" s="39"/>
      <c r="AA103" s="39"/>
    </row>
    <row r="104" spans="3:27"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124"/>
      <c r="N104" s="124"/>
      <c r="O104" s="82"/>
      <c r="Q104" s="44"/>
      <c r="R104" s="44"/>
      <c r="S104" s="44"/>
      <c r="T104" s="44"/>
      <c r="U104" s="44"/>
      <c r="V104" s="44"/>
      <c r="W104" s="39"/>
      <c r="X104" s="39"/>
      <c r="Y104" s="39"/>
      <c r="Z104" s="39"/>
      <c r="AA104" s="39"/>
    </row>
    <row r="105" spans="3:27"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124"/>
      <c r="N105" s="124"/>
      <c r="O105" s="82"/>
      <c r="Q105" s="44"/>
      <c r="R105" s="44"/>
      <c r="S105" s="44"/>
      <c r="T105" s="44"/>
      <c r="U105" s="44"/>
      <c r="V105" s="44"/>
      <c r="W105" s="39"/>
      <c r="X105" s="39"/>
      <c r="Y105" s="39"/>
      <c r="Z105" s="39"/>
      <c r="AA105" s="39"/>
    </row>
    <row r="106" spans="3:27"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124"/>
      <c r="N106" s="124"/>
      <c r="O106" s="82"/>
      <c r="Q106" s="44"/>
      <c r="R106" s="44"/>
      <c r="S106" s="44"/>
      <c r="T106" s="44"/>
      <c r="U106" s="44"/>
      <c r="V106" s="44"/>
      <c r="W106" s="39"/>
      <c r="X106" s="39"/>
      <c r="Y106" s="39"/>
      <c r="Z106" s="39"/>
      <c r="AA106" s="39"/>
    </row>
    <row r="107" spans="3:27"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124"/>
      <c r="N107" s="124"/>
      <c r="O107" s="82"/>
      <c r="Q107" s="44"/>
      <c r="R107" s="44"/>
      <c r="S107" s="44"/>
      <c r="T107" s="44"/>
      <c r="U107" s="44"/>
      <c r="V107" s="44"/>
      <c r="W107" s="39"/>
      <c r="X107" s="39"/>
      <c r="Y107" s="39"/>
      <c r="Z107" s="39"/>
      <c r="AA107" s="39"/>
    </row>
    <row r="108" spans="3:27"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124"/>
      <c r="N108" s="124"/>
      <c r="O108" s="82"/>
      <c r="Q108" s="44"/>
      <c r="R108" s="44"/>
      <c r="S108" s="44"/>
      <c r="T108" s="44"/>
      <c r="U108" s="44"/>
      <c r="V108" s="44"/>
      <c r="W108" s="39"/>
      <c r="X108" s="39"/>
      <c r="Y108" s="39"/>
      <c r="Z108" s="39"/>
      <c r="AA108" s="39"/>
    </row>
    <row r="109" spans="3:27"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124"/>
      <c r="N109" s="124"/>
      <c r="O109" s="82"/>
      <c r="Q109" s="44"/>
      <c r="R109" s="44"/>
      <c r="S109" s="44"/>
      <c r="T109" s="44"/>
      <c r="U109" s="44"/>
      <c r="V109" s="44"/>
      <c r="W109" s="39"/>
      <c r="X109" s="39"/>
      <c r="Y109" s="39"/>
      <c r="Z109" s="39"/>
      <c r="AA109" s="39"/>
    </row>
    <row r="110" spans="3:27"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124"/>
      <c r="N110" s="124"/>
      <c r="O110" s="82"/>
      <c r="Q110" s="44"/>
      <c r="R110" s="44"/>
      <c r="S110" s="44"/>
      <c r="T110" s="44"/>
      <c r="U110" s="44"/>
      <c r="V110" s="44"/>
      <c r="W110" s="39"/>
      <c r="X110" s="39"/>
      <c r="Y110" s="39"/>
      <c r="Z110" s="39"/>
      <c r="AA110" s="39"/>
    </row>
    <row r="111" spans="3:27"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124"/>
      <c r="N111" s="124"/>
      <c r="O111" s="82"/>
      <c r="Q111" s="44"/>
      <c r="R111" s="44"/>
      <c r="S111" s="44"/>
      <c r="T111" s="44"/>
      <c r="U111" s="44"/>
      <c r="V111" s="44"/>
      <c r="W111" s="39"/>
      <c r="X111" s="39"/>
      <c r="Y111" s="39"/>
      <c r="Z111" s="39"/>
      <c r="AA111" s="39"/>
    </row>
    <row r="112" spans="3:27"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124"/>
      <c r="N112" s="124"/>
      <c r="O112" s="82"/>
      <c r="Q112" s="44"/>
      <c r="R112" s="44"/>
      <c r="S112" s="44"/>
      <c r="T112" s="44"/>
      <c r="U112" s="44"/>
      <c r="V112" s="44"/>
      <c r="W112" s="39"/>
      <c r="X112" s="39"/>
      <c r="Y112" s="39"/>
      <c r="Z112" s="39"/>
      <c r="AA112" s="39"/>
    </row>
    <row r="113" spans="3:27"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124"/>
      <c r="N113" s="124"/>
      <c r="O113" s="82"/>
      <c r="Q113" s="44"/>
      <c r="R113" s="44"/>
      <c r="S113" s="44"/>
      <c r="T113" s="44"/>
      <c r="U113" s="44"/>
      <c r="V113" s="44"/>
      <c r="W113" s="39"/>
      <c r="X113" s="39"/>
      <c r="Y113" s="39"/>
      <c r="Z113" s="39"/>
      <c r="AA113" s="39"/>
    </row>
    <row r="114" spans="3:27"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124"/>
      <c r="N114" s="124"/>
      <c r="O114" s="82"/>
      <c r="Q114" s="44"/>
      <c r="R114" s="44"/>
      <c r="S114" s="44"/>
      <c r="T114" s="44"/>
      <c r="U114" s="44"/>
      <c r="V114" s="44"/>
      <c r="W114" s="39"/>
      <c r="X114" s="39"/>
      <c r="Y114" s="39"/>
      <c r="Z114" s="39"/>
      <c r="AA114" s="39"/>
    </row>
    <row r="115" spans="3:27"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124"/>
      <c r="N115" s="124"/>
      <c r="O115" s="82"/>
      <c r="Q115" s="44"/>
      <c r="R115" s="44"/>
      <c r="S115" s="44"/>
      <c r="T115" s="44"/>
      <c r="U115" s="44"/>
      <c r="V115" s="44"/>
      <c r="W115" s="39"/>
      <c r="X115" s="39"/>
      <c r="Y115" s="39"/>
      <c r="Z115" s="39"/>
      <c r="AA115" s="39"/>
    </row>
    <row r="116" spans="3:27"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124"/>
      <c r="N116" s="124"/>
      <c r="O116" s="82"/>
      <c r="Q116" s="44"/>
      <c r="R116" s="44"/>
      <c r="S116" s="44"/>
      <c r="T116" s="44"/>
      <c r="U116" s="44"/>
      <c r="V116" s="44"/>
      <c r="W116" s="39"/>
      <c r="X116" s="39"/>
      <c r="Y116" s="39"/>
      <c r="Z116" s="39"/>
      <c r="AA116" s="39"/>
    </row>
    <row r="117" spans="3:27"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124"/>
      <c r="N117" s="124"/>
      <c r="O117" s="82"/>
      <c r="Q117" s="44"/>
      <c r="R117" s="44"/>
      <c r="S117" s="44"/>
      <c r="T117" s="44"/>
      <c r="U117" s="44"/>
      <c r="V117" s="44"/>
      <c r="W117" s="39"/>
      <c r="X117" s="39"/>
      <c r="Y117" s="39"/>
      <c r="Z117" s="39"/>
      <c r="AA117" s="39"/>
    </row>
    <row r="118" spans="3:27"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124"/>
      <c r="N118" s="124"/>
      <c r="O118" s="82"/>
      <c r="Q118" s="44"/>
      <c r="R118" s="44"/>
      <c r="S118" s="44"/>
      <c r="T118" s="44"/>
      <c r="U118" s="44"/>
      <c r="V118" s="44"/>
      <c r="W118" s="39"/>
      <c r="X118" s="39"/>
      <c r="Y118" s="39"/>
      <c r="Z118" s="39"/>
      <c r="AA118" s="39"/>
    </row>
    <row r="119" spans="3:27"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124"/>
      <c r="N119" s="124"/>
      <c r="O119" s="82"/>
      <c r="Q119" s="44"/>
      <c r="R119" s="44"/>
      <c r="S119" s="44"/>
      <c r="T119" s="44"/>
      <c r="U119" s="44"/>
      <c r="V119" s="44"/>
      <c r="W119" s="39"/>
      <c r="X119" s="39"/>
      <c r="Y119" s="39"/>
      <c r="Z119" s="39"/>
      <c r="AA119" s="39"/>
    </row>
    <row r="120" spans="3:27"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124"/>
      <c r="N120" s="124"/>
      <c r="O120" s="82"/>
      <c r="Q120" s="44"/>
      <c r="R120" s="44"/>
      <c r="S120" s="44"/>
      <c r="T120" s="44"/>
      <c r="U120" s="44"/>
      <c r="V120" s="44"/>
      <c r="W120" s="39"/>
      <c r="X120" s="39"/>
      <c r="Y120" s="39"/>
      <c r="Z120" s="39"/>
      <c r="AA120" s="39"/>
    </row>
    <row r="121" spans="3:27"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124"/>
      <c r="N121" s="124"/>
      <c r="O121" s="82"/>
      <c r="Q121" s="44"/>
      <c r="R121" s="44"/>
      <c r="S121" s="44"/>
      <c r="T121" s="44"/>
      <c r="U121" s="44"/>
      <c r="V121" s="44"/>
      <c r="W121" s="39"/>
      <c r="X121" s="39"/>
      <c r="Y121" s="39"/>
      <c r="Z121" s="39"/>
      <c r="AA121" s="39"/>
    </row>
    <row r="122" spans="3:27"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124"/>
      <c r="N122" s="124"/>
      <c r="O122" s="82"/>
      <c r="Q122" s="44"/>
      <c r="R122" s="44"/>
      <c r="S122" s="44"/>
      <c r="T122" s="44"/>
      <c r="U122" s="44"/>
      <c r="V122" s="44"/>
      <c r="W122" s="39"/>
      <c r="X122" s="39"/>
      <c r="Y122" s="39"/>
      <c r="Z122" s="39"/>
      <c r="AA122" s="39"/>
    </row>
    <row r="123" spans="3:27"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124"/>
      <c r="N123" s="124"/>
      <c r="O123" s="82"/>
      <c r="Q123" s="44"/>
      <c r="R123" s="44"/>
      <c r="S123" s="44"/>
      <c r="T123" s="44"/>
      <c r="U123" s="44"/>
      <c r="V123" s="44"/>
      <c r="W123" s="39"/>
      <c r="X123" s="39"/>
      <c r="Y123" s="39"/>
      <c r="Z123" s="39"/>
      <c r="AA123" s="39"/>
    </row>
    <row r="124" spans="3:27"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124"/>
      <c r="N124" s="124"/>
      <c r="O124" s="82"/>
      <c r="Q124" s="44"/>
      <c r="R124" s="44"/>
      <c r="S124" s="44"/>
      <c r="T124" s="44"/>
      <c r="U124" s="44"/>
      <c r="V124" s="44"/>
      <c r="W124" s="39"/>
      <c r="X124" s="39"/>
      <c r="Y124" s="39"/>
      <c r="Z124" s="39"/>
      <c r="AA124" s="39"/>
    </row>
    <row r="125" spans="3:27"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124"/>
      <c r="N125" s="124"/>
      <c r="O125" s="82"/>
      <c r="Q125" s="44"/>
      <c r="R125" s="44"/>
      <c r="S125" s="44"/>
      <c r="T125" s="44"/>
      <c r="U125" s="44"/>
      <c r="V125" s="44"/>
      <c r="W125" s="39"/>
      <c r="X125" s="39"/>
      <c r="Y125" s="39"/>
      <c r="Z125" s="39"/>
      <c r="AA125" s="39"/>
    </row>
    <row r="126" spans="3:27"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124"/>
      <c r="N126" s="124"/>
      <c r="O126" s="82"/>
      <c r="Q126" s="44"/>
      <c r="R126" s="44"/>
      <c r="S126" s="44"/>
      <c r="T126" s="44"/>
      <c r="U126" s="44"/>
      <c r="V126" s="44"/>
      <c r="W126" s="39"/>
      <c r="X126" s="39"/>
      <c r="Y126" s="39"/>
      <c r="Z126" s="39"/>
      <c r="AA126" s="39"/>
    </row>
    <row r="127" spans="3:27"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124"/>
      <c r="N127" s="124"/>
      <c r="O127" s="82"/>
      <c r="Q127" s="44"/>
      <c r="R127" s="44"/>
      <c r="S127" s="44"/>
      <c r="T127" s="44"/>
      <c r="U127" s="44"/>
      <c r="V127" s="44"/>
      <c r="W127" s="39"/>
      <c r="X127" s="39"/>
      <c r="Y127" s="39"/>
      <c r="Z127" s="39"/>
      <c r="AA127" s="39"/>
    </row>
    <row r="128" spans="3:27"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124"/>
      <c r="N128" s="124"/>
      <c r="O128" s="82"/>
      <c r="Q128" s="44"/>
      <c r="R128" s="44"/>
      <c r="S128" s="44"/>
      <c r="T128" s="44"/>
      <c r="U128" s="44"/>
      <c r="V128" s="44"/>
      <c r="W128" s="39"/>
      <c r="X128" s="39"/>
      <c r="Y128" s="39"/>
      <c r="Z128" s="39"/>
      <c r="AA128" s="39"/>
    </row>
    <row r="129" spans="3:27"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124"/>
      <c r="N129" s="124"/>
      <c r="O129" s="82"/>
      <c r="Q129" s="44"/>
      <c r="R129" s="44"/>
      <c r="S129" s="44"/>
      <c r="T129" s="44"/>
      <c r="U129" s="44"/>
      <c r="V129" s="44"/>
      <c r="W129" s="39"/>
      <c r="X129" s="39"/>
      <c r="Y129" s="39"/>
      <c r="Z129" s="39"/>
      <c r="AA129" s="39"/>
    </row>
    <row r="130" spans="3:27"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124"/>
      <c r="N130" s="124"/>
      <c r="O130" s="82"/>
      <c r="Q130" s="44"/>
      <c r="R130" s="44"/>
      <c r="S130" s="44"/>
      <c r="T130" s="44"/>
      <c r="U130" s="44"/>
      <c r="V130" s="44"/>
      <c r="W130" s="39"/>
      <c r="X130" s="39"/>
      <c r="Y130" s="39"/>
      <c r="Z130" s="39"/>
      <c r="AA130" s="39"/>
    </row>
    <row r="131" spans="3:27"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124"/>
      <c r="N131" s="124"/>
      <c r="O131" s="82"/>
      <c r="Q131" s="44"/>
      <c r="R131" s="44"/>
      <c r="S131" s="44"/>
      <c r="T131" s="44"/>
      <c r="U131" s="44"/>
      <c r="V131" s="44"/>
      <c r="W131" s="39"/>
      <c r="X131" s="39"/>
      <c r="Y131" s="39"/>
      <c r="Z131" s="39"/>
      <c r="AA131" s="39"/>
    </row>
    <row r="132" spans="3:27"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124"/>
      <c r="N132" s="124"/>
      <c r="O132" s="82"/>
      <c r="Q132" s="44"/>
      <c r="R132" s="44"/>
      <c r="S132" s="44"/>
      <c r="T132" s="44"/>
      <c r="U132" s="44"/>
      <c r="V132" s="44"/>
      <c r="W132" s="39"/>
      <c r="X132" s="39"/>
      <c r="Y132" s="39"/>
      <c r="Z132" s="39"/>
      <c r="AA132" s="39"/>
    </row>
    <row r="133" spans="3:27"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124"/>
      <c r="N133" s="124"/>
      <c r="O133" s="82"/>
      <c r="Q133" s="44"/>
      <c r="R133" s="44"/>
      <c r="S133" s="44"/>
      <c r="T133" s="44"/>
      <c r="U133" s="44"/>
      <c r="V133" s="44"/>
      <c r="W133" s="39"/>
      <c r="X133" s="39"/>
      <c r="Y133" s="39"/>
      <c r="Z133" s="39"/>
      <c r="AA133" s="39"/>
    </row>
    <row r="134" spans="3:27"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124"/>
      <c r="N134" s="124"/>
      <c r="O134" s="82"/>
      <c r="Q134" s="44"/>
      <c r="R134" s="44"/>
      <c r="S134" s="44"/>
      <c r="T134" s="44"/>
      <c r="U134" s="44"/>
      <c r="V134" s="44"/>
      <c r="W134" s="39"/>
      <c r="X134" s="39"/>
      <c r="Y134" s="39"/>
      <c r="Z134" s="39"/>
      <c r="AA134" s="39"/>
    </row>
    <row r="135" spans="3:27"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124"/>
      <c r="N135" s="124"/>
      <c r="O135" s="82"/>
      <c r="Q135" s="44"/>
      <c r="R135" s="44"/>
      <c r="S135" s="44"/>
      <c r="T135" s="44"/>
      <c r="U135" s="44"/>
      <c r="V135" s="44"/>
      <c r="W135" s="39"/>
      <c r="X135" s="39"/>
      <c r="Y135" s="39"/>
      <c r="Z135" s="39"/>
      <c r="AA135" s="39"/>
    </row>
    <row r="136" spans="3:27"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124"/>
      <c r="N136" s="124"/>
      <c r="O136" s="82"/>
      <c r="Q136" s="44"/>
      <c r="R136" s="44"/>
      <c r="S136" s="44"/>
      <c r="T136" s="44"/>
      <c r="U136" s="44"/>
      <c r="V136" s="44"/>
      <c r="W136" s="39"/>
      <c r="X136" s="39"/>
      <c r="Y136" s="39"/>
      <c r="Z136" s="39"/>
      <c r="AA136" s="39"/>
    </row>
    <row r="137" spans="3:27"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124"/>
      <c r="N137" s="124"/>
      <c r="O137" s="82"/>
      <c r="Q137" s="44"/>
      <c r="R137" s="44"/>
      <c r="S137" s="44"/>
      <c r="T137" s="44"/>
      <c r="U137" s="44"/>
      <c r="V137" s="44"/>
      <c r="W137" s="39"/>
      <c r="X137" s="39"/>
      <c r="Y137" s="39"/>
      <c r="Z137" s="39"/>
      <c r="AA137" s="39"/>
    </row>
    <row r="138" spans="3:27"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124"/>
      <c r="N138" s="124"/>
      <c r="O138" s="82"/>
      <c r="Q138" s="44"/>
      <c r="R138" s="44"/>
      <c r="S138" s="44"/>
      <c r="T138" s="44"/>
      <c r="U138" s="44"/>
      <c r="V138" s="44"/>
      <c r="W138" s="39"/>
      <c r="X138" s="39"/>
      <c r="Y138" s="39"/>
      <c r="Z138" s="39"/>
      <c r="AA138" s="39"/>
    </row>
    <row r="139" spans="3:27"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124"/>
      <c r="N139" s="124"/>
      <c r="O139" s="82"/>
      <c r="Q139" s="44"/>
      <c r="R139" s="44"/>
      <c r="S139" s="44"/>
      <c r="T139" s="44"/>
      <c r="U139" s="44"/>
      <c r="V139" s="44"/>
      <c r="W139" s="39"/>
      <c r="X139" s="39"/>
      <c r="Y139" s="39"/>
      <c r="Z139" s="39"/>
      <c r="AA139" s="39"/>
    </row>
    <row r="140" spans="3:27"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124"/>
      <c r="N140" s="124"/>
      <c r="O140" s="82"/>
      <c r="Q140" s="44"/>
      <c r="R140" s="44"/>
      <c r="S140" s="44"/>
      <c r="T140" s="44"/>
      <c r="U140" s="44"/>
      <c r="V140" s="44"/>
      <c r="W140" s="39"/>
      <c r="X140" s="39"/>
      <c r="Y140" s="39"/>
      <c r="Z140" s="39"/>
      <c r="AA140" s="39"/>
    </row>
    <row r="141" spans="3:27"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124"/>
      <c r="N141" s="124"/>
      <c r="O141" s="82"/>
      <c r="Q141" s="44"/>
      <c r="R141" s="44"/>
      <c r="S141" s="44"/>
      <c r="T141" s="44"/>
      <c r="U141" s="44"/>
      <c r="V141" s="44"/>
      <c r="W141" s="39"/>
      <c r="X141" s="39"/>
      <c r="Y141" s="39"/>
      <c r="Z141" s="39"/>
      <c r="AA141" s="39"/>
    </row>
    <row r="142" spans="3:27"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124"/>
      <c r="N142" s="124"/>
      <c r="O142" s="82"/>
      <c r="Q142" s="44"/>
      <c r="R142" s="44"/>
      <c r="S142" s="44"/>
      <c r="T142" s="44"/>
      <c r="U142" s="44"/>
      <c r="V142" s="44"/>
      <c r="W142" s="39"/>
      <c r="X142" s="39"/>
      <c r="Y142" s="39"/>
      <c r="Z142" s="39"/>
      <c r="AA142" s="39"/>
    </row>
    <row r="143" spans="3:27"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124"/>
      <c r="N143" s="124"/>
      <c r="O143" s="82"/>
      <c r="Q143" s="44"/>
      <c r="R143" s="44"/>
      <c r="S143" s="44"/>
      <c r="T143" s="44"/>
      <c r="U143" s="44"/>
      <c r="V143" s="44"/>
      <c r="W143" s="39"/>
      <c r="X143" s="39"/>
      <c r="Y143" s="39"/>
      <c r="Z143" s="39"/>
      <c r="AA143" s="39"/>
    </row>
    <row r="144" spans="3:27"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124"/>
      <c r="N144" s="124"/>
      <c r="O144" s="82"/>
      <c r="Q144" s="44"/>
      <c r="R144" s="44"/>
      <c r="S144" s="44"/>
      <c r="T144" s="44"/>
      <c r="U144" s="44"/>
      <c r="V144" s="44"/>
      <c r="W144" s="39"/>
      <c r="X144" s="39"/>
      <c r="Y144" s="39"/>
      <c r="Z144" s="39"/>
      <c r="AA144" s="39"/>
    </row>
    <row r="145" spans="3:27"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124"/>
      <c r="N145" s="124"/>
      <c r="O145" s="82"/>
      <c r="Q145" s="44"/>
      <c r="R145" s="44"/>
      <c r="S145" s="44"/>
      <c r="T145" s="44"/>
      <c r="U145" s="44"/>
      <c r="V145" s="44"/>
      <c r="W145" s="39"/>
      <c r="X145" s="39"/>
      <c r="Y145" s="39"/>
      <c r="Z145" s="39"/>
      <c r="AA145" s="39"/>
    </row>
    <row r="146" spans="3:27"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124"/>
      <c r="N146" s="124"/>
      <c r="O146" s="82"/>
      <c r="Q146" s="44"/>
      <c r="R146" s="44"/>
      <c r="S146" s="44"/>
      <c r="T146" s="44"/>
      <c r="U146" s="44"/>
      <c r="V146" s="44"/>
      <c r="W146" s="39"/>
      <c r="X146" s="39"/>
      <c r="Y146" s="39"/>
      <c r="Z146" s="39"/>
      <c r="AA146" s="39"/>
    </row>
    <row r="147" spans="3:27"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124"/>
      <c r="N147" s="124"/>
      <c r="O147" s="82"/>
      <c r="Q147" s="44"/>
      <c r="R147" s="44"/>
      <c r="S147" s="44"/>
      <c r="T147" s="44"/>
      <c r="U147" s="44"/>
      <c r="V147" s="44"/>
      <c r="W147" s="39"/>
      <c r="X147" s="39"/>
      <c r="Y147" s="39"/>
      <c r="Z147" s="39"/>
      <c r="AA147" s="39"/>
    </row>
    <row r="148" spans="3:27"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124"/>
      <c r="N148" s="124"/>
      <c r="O148" s="82"/>
      <c r="Q148" s="44"/>
      <c r="R148" s="44"/>
      <c r="S148" s="44"/>
      <c r="T148" s="44"/>
      <c r="U148" s="44"/>
      <c r="V148" s="44"/>
      <c r="W148" s="39"/>
      <c r="X148" s="39"/>
      <c r="Y148" s="39"/>
      <c r="Z148" s="39"/>
      <c r="AA148" s="39"/>
    </row>
    <row r="149" spans="3:27"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124"/>
      <c r="N149" s="124"/>
      <c r="O149" s="82"/>
      <c r="Q149" s="44"/>
      <c r="R149" s="44"/>
      <c r="S149" s="44"/>
      <c r="T149" s="44"/>
      <c r="U149" s="44"/>
      <c r="V149" s="44"/>
      <c r="W149" s="39"/>
      <c r="X149" s="39"/>
      <c r="Y149" s="39"/>
      <c r="Z149" s="39"/>
      <c r="AA149" s="39"/>
    </row>
    <row r="150" spans="3:27"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124"/>
      <c r="N150" s="124"/>
      <c r="O150" s="82"/>
      <c r="Q150" s="44"/>
      <c r="R150" s="44"/>
      <c r="S150" s="44"/>
      <c r="T150" s="44"/>
      <c r="U150" s="44"/>
      <c r="V150" s="44"/>
      <c r="W150" s="39"/>
      <c r="X150" s="39"/>
      <c r="Y150" s="39"/>
      <c r="Z150" s="39"/>
      <c r="AA150" s="39"/>
    </row>
    <row r="151" spans="3:27"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124"/>
      <c r="N151" s="124"/>
      <c r="O151" s="82"/>
      <c r="Q151" s="44"/>
      <c r="R151" s="44"/>
      <c r="S151" s="44"/>
      <c r="T151" s="44"/>
      <c r="U151" s="44"/>
      <c r="V151" s="44"/>
      <c r="W151" s="39"/>
      <c r="X151" s="39"/>
      <c r="Y151" s="39"/>
      <c r="Z151" s="39"/>
      <c r="AA151" s="39"/>
    </row>
    <row r="152" spans="3:27"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124"/>
      <c r="N152" s="124"/>
      <c r="O152" s="82"/>
      <c r="Q152" s="44"/>
      <c r="R152" s="44"/>
      <c r="S152" s="44"/>
      <c r="T152" s="44"/>
      <c r="U152" s="44"/>
      <c r="V152" s="44"/>
      <c r="W152" s="39"/>
      <c r="X152" s="39"/>
      <c r="Y152" s="39"/>
      <c r="Z152" s="39"/>
      <c r="AA152" s="39"/>
    </row>
    <row r="153" spans="3:27"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124"/>
      <c r="N153" s="124"/>
      <c r="O153" s="82"/>
      <c r="Q153" s="44"/>
      <c r="R153" s="44"/>
      <c r="S153" s="44"/>
      <c r="T153" s="44"/>
      <c r="U153" s="44"/>
      <c r="V153" s="44"/>
      <c r="W153" s="39"/>
      <c r="X153" s="39"/>
      <c r="Y153" s="39"/>
      <c r="Z153" s="39"/>
      <c r="AA153" s="39"/>
    </row>
    <row r="154" spans="3:27"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124"/>
      <c r="N154" s="124"/>
      <c r="O154" s="82"/>
      <c r="Q154" s="44"/>
      <c r="R154" s="44"/>
      <c r="S154" s="44"/>
      <c r="T154" s="44"/>
      <c r="U154" s="44"/>
      <c r="V154" s="44"/>
      <c r="W154" s="39"/>
      <c r="X154" s="39"/>
      <c r="Y154" s="39"/>
      <c r="Z154" s="39"/>
      <c r="AA154" s="39"/>
    </row>
    <row r="155" spans="3:27"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124"/>
      <c r="N155" s="124"/>
      <c r="O155" s="82"/>
      <c r="Q155" s="44"/>
      <c r="R155" s="44"/>
      <c r="S155" s="44"/>
      <c r="T155" s="44"/>
      <c r="U155" s="44"/>
      <c r="V155" s="44"/>
      <c r="W155" s="39"/>
      <c r="X155" s="39"/>
      <c r="Y155" s="39"/>
      <c r="Z155" s="39"/>
      <c r="AA155" s="39"/>
    </row>
    <row r="156" spans="3:27"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124"/>
      <c r="N156" s="124"/>
      <c r="O156" s="82"/>
      <c r="Q156" s="44"/>
      <c r="R156" s="44"/>
      <c r="S156" s="44"/>
      <c r="T156" s="44"/>
      <c r="U156" s="44"/>
      <c r="V156" s="44"/>
      <c r="W156" s="39"/>
      <c r="X156" s="39"/>
      <c r="Y156" s="39"/>
      <c r="Z156" s="39"/>
      <c r="AA156" s="39"/>
    </row>
    <row r="157" spans="3:27"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124"/>
      <c r="N157" s="124"/>
      <c r="O157" s="82"/>
      <c r="Q157" s="44"/>
      <c r="R157" s="44"/>
      <c r="S157" s="44"/>
      <c r="T157" s="44"/>
      <c r="U157" s="44"/>
      <c r="V157" s="44"/>
      <c r="W157" s="39"/>
      <c r="X157" s="39"/>
      <c r="Y157" s="39"/>
      <c r="Z157" s="39"/>
      <c r="AA157" s="39"/>
    </row>
    <row r="158" spans="3:27"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124"/>
      <c r="N158" s="124"/>
      <c r="O158" s="82"/>
      <c r="Q158" s="44"/>
      <c r="R158" s="44"/>
      <c r="S158" s="44"/>
      <c r="T158" s="44"/>
      <c r="U158" s="44"/>
      <c r="V158" s="44"/>
      <c r="W158" s="39"/>
      <c r="X158" s="39"/>
      <c r="Y158" s="39"/>
      <c r="Z158" s="39"/>
      <c r="AA158" s="39"/>
    </row>
    <row r="159" spans="3:27"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124"/>
      <c r="N159" s="124"/>
      <c r="O159" s="82"/>
      <c r="Q159" s="44"/>
      <c r="R159" s="44"/>
      <c r="S159" s="44"/>
      <c r="T159" s="44"/>
      <c r="U159" s="44"/>
      <c r="V159" s="44"/>
      <c r="W159" s="39"/>
      <c r="X159" s="39"/>
      <c r="Y159" s="39"/>
      <c r="Z159" s="39"/>
      <c r="AA159" s="39"/>
    </row>
    <row r="160" spans="3:27"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124"/>
      <c r="N160" s="124"/>
      <c r="O160" s="82"/>
      <c r="Q160" s="44"/>
      <c r="R160" s="44"/>
      <c r="S160" s="44"/>
      <c r="T160" s="44"/>
      <c r="U160" s="44"/>
      <c r="V160" s="44"/>
      <c r="W160" s="39"/>
      <c r="X160" s="39"/>
      <c r="Y160" s="39"/>
      <c r="Z160" s="39"/>
      <c r="AA160" s="39"/>
    </row>
    <row r="161" spans="3:27"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124"/>
      <c r="N161" s="124"/>
      <c r="O161" s="82"/>
      <c r="Q161" s="44"/>
      <c r="R161" s="44"/>
      <c r="S161" s="44"/>
      <c r="T161" s="44"/>
      <c r="U161" s="44"/>
      <c r="V161" s="44"/>
      <c r="W161" s="39"/>
      <c r="X161" s="39"/>
      <c r="Y161" s="39"/>
      <c r="Z161" s="39"/>
      <c r="AA161" s="39"/>
    </row>
    <row r="162" spans="3:27"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124"/>
      <c r="N162" s="124"/>
      <c r="O162" s="82"/>
      <c r="Q162" s="44"/>
      <c r="R162" s="44"/>
      <c r="S162" s="44"/>
      <c r="T162" s="44"/>
      <c r="U162" s="44"/>
      <c r="V162" s="44"/>
      <c r="W162" s="39"/>
      <c r="X162" s="39"/>
      <c r="Y162" s="39"/>
      <c r="Z162" s="39"/>
      <c r="AA162" s="39"/>
    </row>
    <row r="163" spans="3:27"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124"/>
      <c r="N163" s="124"/>
      <c r="O163" s="82"/>
      <c r="Q163" s="44"/>
      <c r="R163" s="44"/>
      <c r="S163" s="44"/>
      <c r="T163" s="44"/>
      <c r="U163" s="44"/>
      <c r="V163" s="44"/>
      <c r="W163" s="39"/>
      <c r="X163" s="39"/>
      <c r="Y163" s="39"/>
      <c r="Z163" s="39"/>
      <c r="AA163" s="39"/>
    </row>
    <row r="164" spans="3:27"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124"/>
      <c r="N164" s="124"/>
      <c r="O164" s="82"/>
      <c r="Q164" s="44"/>
      <c r="R164" s="44"/>
      <c r="S164" s="44"/>
      <c r="T164" s="44"/>
      <c r="U164" s="44"/>
      <c r="V164" s="44"/>
      <c r="W164" s="39"/>
      <c r="X164" s="39"/>
      <c r="Y164" s="39"/>
      <c r="Z164" s="39"/>
      <c r="AA164" s="39"/>
    </row>
    <row r="165" spans="3:27"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124"/>
      <c r="N165" s="124"/>
      <c r="O165" s="82"/>
      <c r="Q165" s="44"/>
      <c r="R165" s="44"/>
      <c r="S165" s="44"/>
      <c r="T165" s="44"/>
      <c r="U165" s="44"/>
      <c r="V165" s="44"/>
      <c r="W165" s="39"/>
      <c r="X165" s="39"/>
      <c r="Y165" s="39"/>
      <c r="Z165" s="39"/>
      <c r="AA165" s="39"/>
    </row>
    <row r="166" spans="3:27"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124"/>
      <c r="N166" s="124"/>
      <c r="O166" s="82"/>
      <c r="Q166" s="44"/>
      <c r="R166" s="44"/>
      <c r="S166" s="44"/>
      <c r="T166" s="44"/>
      <c r="U166" s="44"/>
      <c r="V166" s="44"/>
      <c r="W166" s="39"/>
      <c r="X166" s="39"/>
      <c r="Y166" s="39"/>
      <c r="Z166" s="39"/>
      <c r="AA166" s="39"/>
    </row>
    <row r="167" spans="3:27"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124"/>
      <c r="N167" s="124"/>
      <c r="O167" s="82"/>
      <c r="Q167" s="44"/>
      <c r="R167" s="44"/>
      <c r="S167" s="44"/>
      <c r="T167" s="44"/>
      <c r="U167" s="44"/>
      <c r="V167" s="44"/>
      <c r="W167" s="39"/>
      <c r="X167" s="39"/>
      <c r="Y167" s="39"/>
      <c r="Z167" s="39"/>
      <c r="AA167" s="39"/>
    </row>
    <row r="168" spans="3:27"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124"/>
      <c r="N168" s="124"/>
      <c r="O168" s="82"/>
      <c r="Q168" s="44"/>
      <c r="R168" s="44"/>
      <c r="S168" s="44"/>
      <c r="T168" s="44"/>
      <c r="U168" s="44"/>
      <c r="V168" s="44"/>
      <c r="W168" s="39"/>
      <c r="X168" s="39"/>
      <c r="Y168" s="39"/>
      <c r="Z168" s="39"/>
      <c r="AA168" s="39"/>
    </row>
    <row r="169" spans="3:27"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124"/>
      <c r="N169" s="124"/>
      <c r="O169" s="82"/>
      <c r="Q169" s="44"/>
      <c r="R169" s="44"/>
      <c r="S169" s="44"/>
      <c r="T169" s="44"/>
      <c r="U169" s="44"/>
      <c r="V169" s="44"/>
      <c r="W169" s="39"/>
      <c r="X169" s="39"/>
      <c r="Y169" s="39"/>
      <c r="Z169" s="39"/>
      <c r="AA169" s="39"/>
    </row>
    <row r="170" spans="3:27"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124"/>
      <c r="N170" s="124"/>
      <c r="O170" s="82"/>
      <c r="Q170" s="44"/>
      <c r="R170" s="44"/>
      <c r="S170" s="44"/>
      <c r="T170" s="44"/>
      <c r="U170" s="44"/>
      <c r="V170" s="44"/>
      <c r="W170" s="39"/>
      <c r="X170" s="39"/>
      <c r="Y170" s="39"/>
      <c r="Z170" s="39"/>
      <c r="AA170" s="39"/>
    </row>
    <row r="171" spans="3:27"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124"/>
      <c r="N171" s="124"/>
      <c r="O171" s="82"/>
      <c r="Q171" s="44"/>
      <c r="R171" s="44"/>
      <c r="S171" s="44"/>
      <c r="T171" s="44"/>
      <c r="U171" s="44"/>
      <c r="V171" s="44"/>
      <c r="W171" s="39"/>
      <c r="X171" s="39"/>
      <c r="Y171" s="39"/>
      <c r="Z171" s="39"/>
      <c r="AA171" s="39"/>
    </row>
    <row r="172" spans="3:27"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124"/>
      <c r="N172" s="124"/>
      <c r="O172" s="82"/>
      <c r="Q172" s="44"/>
      <c r="R172" s="44"/>
      <c r="S172" s="44"/>
      <c r="T172" s="44"/>
      <c r="U172" s="44"/>
      <c r="V172" s="44"/>
      <c r="W172" s="39"/>
      <c r="X172" s="39"/>
      <c r="Y172" s="39"/>
      <c r="Z172" s="39"/>
      <c r="AA172" s="39"/>
    </row>
    <row r="173" spans="3:27"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124"/>
      <c r="N173" s="124"/>
      <c r="O173" s="82"/>
      <c r="Q173" s="44"/>
      <c r="R173" s="44"/>
      <c r="S173" s="44"/>
      <c r="T173" s="44"/>
      <c r="U173" s="44"/>
      <c r="V173" s="44"/>
      <c r="W173" s="39"/>
      <c r="X173" s="39"/>
      <c r="Y173" s="39"/>
      <c r="Z173" s="39"/>
      <c r="AA173" s="39"/>
    </row>
    <row r="174" spans="3:27"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124"/>
      <c r="N174" s="124"/>
      <c r="O174" s="82"/>
      <c r="Q174" s="44"/>
      <c r="R174" s="44"/>
      <c r="S174" s="44"/>
      <c r="T174" s="44"/>
      <c r="U174" s="44"/>
      <c r="V174" s="44"/>
      <c r="W174" s="39"/>
      <c r="X174" s="39"/>
      <c r="Y174" s="39"/>
      <c r="Z174" s="39"/>
      <c r="AA174" s="39"/>
    </row>
    <row r="175" spans="3:27"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124"/>
      <c r="N175" s="124"/>
      <c r="O175" s="82"/>
      <c r="Q175" s="44"/>
      <c r="R175" s="44"/>
      <c r="S175" s="44"/>
      <c r="T175" s="44"/>
      <c r="U175" s="44"/>
      <c r="V175" s="44"/>
      <c r="W175" s="39"/>
      <c r="X175" s="39"/>
      <c r="Y175" s="39"/>
      <c r="Z175" s="39"/>
      <c r="AA175" s="39"/>
    </row>
    <row r="176" spans="3:27"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124"/>
      <c r="N176" s="124"/>
      <c r="O176" s="82"/>
      <c r="Q176" s="44"/>
      <c r="R176" s="44"/>
      <c r="S176" s="44"/>
      <c r="T176" s="44"/>
      <c r="U176" s="44"/>
      <c r="V176" s="44"/>
      <c r="W176" s="39"/>
      <c r="X176" s="39"/>
      <c r="Y176" s="39"/>
      <c r="Z176" s="39"/>
      <c r="AA176" s="39"/>
    </row>
    <row r="177" spans="3:27"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124"/>
      <c r="N177" s="124"/>
      <c r="O177" s="82"/>
      <c r="Q177" s="44"/>
      <c r="R177" s="44"/>
      <c r="S177" s="44"/>
      <c r="T177" s="44"/>
      <c r="U177" s="44"/>
      <c r="V177" s="44"/>
      <c r="W177" s="39"/>
      <c r="X177" s="39"/>
      <c r="Y177" s="39"/>
      <c r="Z177" s="39"/>
      <c r="AA177" s="39"/>
    </row>
    <row r="178" spans="3:27"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124"/>
      <c r="N178" s="124"/>
      <c r="O178" s="82"/>
      <c r="Q178" s="44"/>
      <c r="R178" s="44"/>
      <c r="S178" s="44"/>
      <c r="T178" s="44"/>
      <c r="U178" s="44"/>
      <c r="V178" s="44"/>
      <c r="W178" s="39"/>
      <c r="X178" s="39"/>
      <c r="Y178" s="39"/>
      <c r="Z178" s="39"/>
      <c r="AA178" s="39"/>
    </row>
    <row r="179" spans="3:27"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124"/>
      <c r="N179" s="124"/>
      <c r="O179" s="82"/>
      <c r="Q179" s="44"/>
      <c r="R179" s="44"/>
      <c r="S179" s="44"/>
      <c r="T179" s="44"/>
      <c r="U179" s="44"/>
      <c r="V179" s="44"/>
      <c r="W179" s="39"/>
      <c r="X179" s="39"/>
      <c r="Y179" s="39"/>
      <c r="Z179" s="39"/>
      <c r="AA179" s="39"/>
    </row>
    <row r="180" spans="3:27"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124"/>
      <c r="N180" s="124"/>
      <c r="O180" s="82"/>
      <c r="Q180" s="44"/>
      <c r="R180" s="44"/>
      <c r="S180" s="44"/>
      <c r="T180" s="44"/>
      <c r="U180" s="44"/>
      <c r="V180" s="44"/>
      <c r="W180" s="39"/>
      <c r="X180" s="39"/>
      <c r="Y180" s="39"/>
      <c r="Z180" s="39"/>
      <c r="AA180" s="39"/>
    </row>
    <row r="181" spans="3:27"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124"/>
      <c r="N181" s="124"/>
      <c r="O181" s="82"/>
      <c r="Q181" s="44"/>
      <c r="R181" s="44"/>
      <c r="S181" s="44"/>
      <c r="T181" s="44"/>
      <c r="U181" s="44"/>
      <c r="V181" s="44"/>
      <c r="W181" s="39"/>
      <c r="X181" s="39"/>
      <c r="Y181" s="39"/>
      <c r="Z181" s="39"/>
      <c r="AA181" s="39"/>
    </row>
    <row r="182" spans="3:27"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124"/>
      <c r="N182" s="124"/>
      <c r="O182" s="82"/>
      <c r="Q182" s="44"/>
      <c r="R182" s="44"/>
      <c r="S182" s="44"/>
      <c r="T182" s="44"/>
      <c r="U182" s="44"/>
      <c r="V182" s="44"/>
      <c r="W182" s="39"/>
      <c r="X182" s="39"/>
      <c r="Y182" s="39"/>
      <c r="Z182" s="39"/>
      <c r="AA182" s="39"/>
    </row>
    <row r="183" spans="3:27"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124"/>
      <c r="N183" s="124"/>
      <c r="O183" s="82"/>
      <c r="Q183" s="44"/>
      <c r="R183" s="44"/>
      <c r="S183" s="44"/>
      <c r="T183" s="44"/>
      <c r="U183" s="44"/>
      <c r="V183" s="44"/>
      <c r="W183" s="39"/>
      <c r="X183" s="39"/>
      <c r="Y183" s="39"/>
      <c r="Z183" s="39"/>
      <c r="AA183" s="39"/>
    </row>
    <row r="184" spans="3:27"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124"/>
      <c r="N184" s="124"/>
      <c r="O184" s="82"/>
      <c r="Q184" s="44"/>
      <c r="R184" s="44"/>
      <c r="S184" s="44"/>
      <c r="T184" s="44"/>
      <c r="U184" s="44"/>
      <c r="V184" s="44"/>
      <c r="W184" s="39"/>
      <c r="X184" s="39"/>
      <c r="Y184" s="39"/>
      <c r="Z184" s="39"/>
      <c r="AA184" s="39"/>
    </row>
    <row r="185" spans="3:27"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124"/>
      <c r="N185" s="124"/>
      <c r="O185" s="82"/>
      <c r="Q185" s="44"/>
      <c r="R185" s="44"/>
      <c r="S185" s="44"/>
      <c r="T185" s="44"/>
      <c r="U185" s="44"/>
      <c r="V185" s="44"/>
      <c r="W185" s="39"/>
      <c r="X185" s="39"/>
      <c r="Y185" s="39"/>
      <c r="Z185" s="39"/>
      <c r="AA185" s="39"/>
    </row>
    <row r="186" spans="3:27"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124"/>
      <c r="N186" s="124"/>
      <c r="O186" s="82"/>
      <c r="Q186" s="44"/>
      <c r="R186" s="44"/>
      <c r="S186" s="44"/>
      <c r="T186" s="44"/>
      <c r="U186" s="44"/>
      <c r="V186" s="44"/>
      <c r="W186" s="39"/>
      <c r="X186" s="39"/>
      <c r="Y186" s="39"/>
      <c r="Z186" s="39"/>
      <c r="AA186" s="39"/>
    </row>
    <row r="187" spans="3:27"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124"/>
      <c r="N187" s="124"/>
      <c r="O187" s="82"/>
      <c r="Q187" s="44"/>
      <c r="R187" s="44"/>
      <c r="S187" s="44"/>
      <c r="T187" s="44"/>
      <c r="U187" s="44"/>
      <c r="V187" s="44"/>
      <c r="W187" s="39"/>
      <c r="X187" s="39"/>
      <c r="Y187" s="39"/>
      <c r="Z187" s="39"/>
      <c r="AA187" s="39"/>
    </row>
    <row r="188" spans="3:27"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124"/>
      <c r="N188" s="124"/>
      <c r="O188" s="82"/>
      <c r="Q188" s="44"/>
      <c r="R188" s="44"/>
      <c r="S188" s="44"/>
      <c r="T188" s="44"/>
      <c r="U188" s="44"/>
      <c r="V188" s="44"/>
      <c r="W188" s="39"/>
      <c r="X188" s="39"/>
      <c r="Y188" s="39"/>
      <c r="Z188" s="39"/>
      <c r="AA188" s="39"/>
    </row>
    <row r="189" spans="3:27"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124"/>
      <c r="N189" s="124"/>
      <c r="O189" s="82"/>
      <c r="Q189" s="44"/>
      <c r="R189" s="44"/>
      <c r="S189" s="44"/>
      <c r="T189" s="44"/>
      <c r="U189" s="44"/>
      <c r="V189" s="44"/>
      <c r="W189" s="39"/>
      <c r="X189" s="39"/>
      <c r="Y189" s="39"/>
      <c r="Z189" s="39"/>
      <c r="AA189" s="39"/>
    </row>
    <row r="190" spans="3:27"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124"/>
      <c r="N190" s="124"/>
      <c r="O190" s="82"/>
      <c r="Q190" s="44"/>
      <c r="R190" s="44"/>
      <c r="S190" s="44"/>
      <c r="T190" s="44"/>
      <c r="U190" s="44"/>
      <c r="V190" s="44"/>
      <c r="W190" s="39"/>
      <c r="X190" s="39"/>
      <c r="Y190" s="39"/>
      <c r="Z190" s="39"/>
      <c r="AA190" s="39"/>
    </row>
    <row r="191" spans="3:27"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124"/>
      <c r="N191" s="124"/>
      <c r="O191" s="82"/>
      <c r="Q191" s="44"/>
      <c r="R191" s="44"/>
      <c r="S191" s="44"/>
      <c r="T191" s="44"/>
      <c r="U191" s="44"/>
      <c r="V191" s="44"/>
      <c r="W191" s="39"/>
      <c r="X191" s="39"/>
      <c r="Y191" s="39"/>
      <c r="Z191" s="39"/>
      <c r="AA191" s="39"/>
    </row>
    <row r="192" spans="3:27"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124"/>
      <c r="N192" s="124"/>
      <c r="O192" s="82"/>
      <c r="Q192" s="44"/>
      <c r="R192" s="44"/>
      <c r="S192" s="44"/>
      <c r="T192" s="44"/>
      <c r="U192" s="44"/>
      <c r="V192" s="44"/>
      <c r="W192" s="39"/>
      <c r="X192" s="39"/>
      <c r="Y192" s="39"/>
      <c r="Z192" s="39"/>
      <c r="AA192" s="39"/>
    </row>
    <row r="193" spans="3:27"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124"/>
      <c r="N193" s="124"/>
      <c r="O193" s="82"/>
      <c r="Q193" s="44"/>
      <c r="R193" s="44"/>
      <c r="S193" s="44"/>
      <c r="T193" s="44"/>
      <c r="U193" s="44"/>
      <c r="V193" s="44"/>
      <c r="W193" s="39"/>
      <c r="X193" s="39"/>
      <c r="Y193" s="39"/>
      <c r="Z193" s="39"/>
      <c r="AA193" s="39"/>
    </row>
    <row r="194" spans="3:27"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124"/>
      <c r="N194" s="124"/>
      <c r="O194" s="82"/>
      <c r="Q194" s="44"/>
      <c r="R194" s="44"/>
      <c r="S194" s="44"/>
      <c r="T194" s="44"/>
      <c r="U194" s="44"/>
      <c r="V194" s="44"/>
      <c r="W194" s="39"/>
      <c r="X194" s="39"/>
      <c r="Y194" s="39"/>
      <c r="Z194" s="39"/>
      <c r="AA194" s="39"/>
    </row>
    <row r="195" spans="3:27"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124"/>
      <c r="N195" s="124"/>
      <c r="O195" s="82"/>
      <c r="Q195" s="44"/>
      <c r="R195" s="44"/>
      <c r="S195" s="44"/>
      <c r="T195" s="44"/>
      <c r="U195" s="44"/>
      <c r="V195" s="44"/>
      <c r="W195" s="39"/>
      <c r="X195" s="39"/>
      <c r="Y195" s="39"/>
      <c r="Z195" s="39"/>
      <c r="AA195" s="39"/>
    </row>
    <row r="196" spans="3:27"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124"/>
      <c r="N196" s="124"/>
      <c r="O196" s="82"/>
      <c r="Q196" s="44"/>
      <c r="R196" s="44"/>
      <c r="S196" s="44"/>
      <c r="T196" s="44"/>
      <c r="U196" s="44"/>
      <c r="V196" s="44"/>
      <c r="W196" s="39"/>
      <c r="X196" s="39"/>
      <c r="Y196" s="39"/>
      <c r="Z196" s="39"/>
      <c r="AA196" s="39"/>
    </row>
    <row r="197" spans="3:27"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124"/>
      <c r="N197" s="124"/>
      <c r="O197" s="82"/>
      <c r="Q197" s="44"/>
      <c r="R197" s="44"/>
      <c r="S197" s="44"/>
      <c r="T197" s="44"/>
      <c r="U197" s="44"/>
      <c r="V197" s="44"/>
      <c r="W197" s="39"/>
      <c r="X197" s="39"/>
      <c r="Y197" s="39"/>
      <c r="Z197" s="39"/>
      <c r="AA197" s="39"/>
    </row>
    <row r="198" spans="3:27"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124"/>
      <c r="N198" s="124"/>
      <c r="O198" s="82"/>
      <c r="Q198" s="44"/>
      <c r="R198" s="44"/>
      <c r="S198" s="44"/>
      <c r="T198" s="44"/>
      <c r="U198" s="44"/>
      <c r="V198" s="44"/>
      <c r="W198" s="39"/>
      <c r="X198" s="39"/>
      <c r="Y198" s="39"/>
      <c r="Z198" s="39"/>
      <c r="AA198" s="39"/>
    </row>
    <row r="199" spans="3:27"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124"/>
      <c r="N199" s="124"/>
      <c r="O199" s="82"/>
      <c r="Q199" s="44"/>
      <c r="R199" s="44"/>
      <c r="S199" s="44"/>
      <c r="T199" s="44"/>
      <c r="U199" s="44"/>
      <c r="V199" s="44"/>
      <c r="W199" s="39"/>
      <c r="X199" s="39"/>
      <c r="Y199" s="39"/>
      <c r="Z199" s="39"/>
      <c r="AA199" s="39"/>
    </row>
    <row r="200" spans="3:27"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124"/>
      <c r="N200" s="124"/>
      <c r="O200" s="82"/>
      <c r="Q200" s="44"/>
      <c r="R200" s="44"/>
      <c r="S200" s="44"/>
      <c r="T200" s="44"/>
      <c r="U200" s="44"/>
      <c r="V200" s="44"/>
      <c r="W200" s="39"/>
      <c r="X200" s="39"/>
      <c r="Y200" s="39"/>
      <c r="Z200" s="39"/>
      <c r="AA200" s="39"/>
    </row>
    <row r="201" spans="3:27"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124"/>
      <c r="N201" s="124"/>
      <c r="O201" s="82"/>
      <c r="Q201" s="44"/>
      <c r="R201" s="44"/>
      <c r="S201" s="44"/>
      <c r="T201" s="44"/>
      <c r="U201" s="44"/>
      <c r="V201" s="44"/>
      <c r="W201" s="39"/>
      <c r="X201" s="39"/>
      <c r="Y201" s="39"/>
      <c r="Z201" s="39"/>
      <c r="AA201" s="39"/>
    </row>
    <row r="202" spans="3:27"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124"/>
      <c r="N202" s="124"/>
      <c r="O202" s="82"/>
      <c r="Q202" s="44"/>
      <c r="R202" s="44"/>
      <c r="S202" s="44"/>
      <c r="T202" s="44"/>
      <c r="U202" s="44"/>
      <c r="V202" s="44"/>
      <c r="W202" s="39"/>
      <c r="X202" s="39"/>
      <c r="Y202" s="39"/>
      <c r="Z202" s="39"/>
      <c r="AA202" s="39"/>
    </row>
    <row r="203" spans="3:27"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124"/>
      <c r="N203" s="124"/>
      <c r="O203" s="82"/>
      <c r="Q203" s="44"/>
      <c r="R203" s="44"/>
      <c r="S203" s="44"/>
      <c r="T203" s="44"/>
      <c r="U203" s="44"/>
      <c r="V203" s="44"/>
      <c r="W203" s="39"/>
      <c r="X203" s="39"/>
      <c r="Y203" s="39"/>
      <c r="Z203" s="39"/>
      <c r="AA203" s="39"/>
    </row>
    <row r="204" spans="3:27"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124"/>
      <c r="N204" s="124"/>
      <c r="O204" s="82"/>
      <c r="Q204" s="44"/>
      <c r="R204" s="44" t="e">
        <f>#REF!-#REF!</f>
        <v>#REF!</v>
      </c>
      <c r="S204" s="44"/>
      <c r="T204" s="44" t="e">
        <f>#REF!-#REF!</f>
        <v>#REF!</v>
      </c>
      <c r="U204" s="44"/>
      <c r="V204" s="44" t="e">
        <f>#REF!-#REF!</f>
        <v>#REF!</v>
      </c>
      <c r="W204" s="39"/>
      <c r="X204" s="39"/>
      <c r="Y204" s="39"/>
      <c r="Z204" s="39"/>
      <c r="AA204" s="39"/>
    </row>
    <row r="205" spans="3:27"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124"/>
      <c r="N205" s="124"/>
      <c r="O205" s="82" t="e">
        <f>P20-#REF!</f>
        <v>#REF!</v>
      </c>
      <c r="P205" s="82" t="e">
        <f>#REF!-#REF!</f>
        <v>#REF!</v>
      </c>
      <c r="Q205" s="44"/>
      <c r="R205" s="44"/>
      <c r="S205" s="44"/>
      <c r="T205" s="44"/>
      <c r="U205" s="44"/>
      <c r="V205" s="44"/>
      <c r="W205" s="39"/>
      <c r="X205" s="39"/>
      <c r="Y205" s="39"/>
      <c r="Z205" s="39"/>
      <c r="AA205" s="39"/>
    </row>
  </sheetData>
  <mergeCells count="19">
    <mergeCell ref="C25:J25"/>
    <mergeCell ref="C26:D26"/>
    <mergeCell ref="E26:F26"/>
    <mergeCell ref="G26:H26"/>
    <mergeCell ref="I26:J26"/>
    <mergeCell ref="C8:D8"/>
    <mergeCell ref="E8:F8"/>
    <mergeCell ref="G8:H8"/>
    <mergeCell ref="C7:J7"/>
    <mergeCell ref="K7:L7"/>
    <mergeCell ref="K8:L8"/>
    <mergeCell ref="O8:P8"/>
    <mergeCell ref="I8:J8"/>
    <mergeCell ref="Q7:V7"/>
    <mergeCell ref="Q8:R8"/>
    <mergeCell ref="T8:V8"/>
    <mergeCell ref="O7:P7"/>
    <mergeCell ref="M8:N8"/>
    <mergeCell ref="M7:N7"/>
  </mergeCells>
  <pageMargins left="0.78740157480314965" right="0.15748031496062992" top="0.78740157480314965" bottom="0.59055118110236227" header="0.39370078740157483" footer="0.39370078740157483"/>
  <pageSetup paperSize="9" scale="33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AC202"/>
  <sheetViews>
    <sheetView showGridLines="0" view="pageBreakPreview" topLeftCell="A4" zoomScaleSheetLayoutView="100" workbookViewId="0">
      <pane xSplit="2" ySplit="6" topLeftCell="C10" activePane="bottomRight" state="frozen"/>
      <selection activeCell="H19" sqref="H19"/>
      <selection pane="topRight" activeCell="H19" sqref="H19"/>
      <selection pane="bottomLeft" activeCell="H19" sqref="H19"/>
      <selection pane="bottomRight" activeCell="H19" sqref="H19"/>
    </sheetView>
  </sheetViews>
  <sheetFormatPr defaultRowHeight="21"/>
  <cols>
    <col min="1" max="1" width="3.28515625" style="23" customWidth="1"/>
    <col min="2" max="2" width="39.42578125" style="23" bestFit="1" customWidth="1"/>
    <col min="3" max="12" width="14.42578125" style="39" customWidth="1"/>
    <col min="13" max="14" width="14.42578125" style="125" customWidth="1"/>
    <col min="15" max="15" width="14.42578125" style="39" customWidth="1"/>
    <col min="16" max="16" width="14.42578125" style="82" customWidth="1"/>
    <col min="17" max="17" width="1.28515625" style="22" customWidth="1"/>
    <col min="18" max="18" width="11.140625" style="22" bestFit="1" customWidth="1"/>
    <col min="19" max="19" width="1.140625" style="22" customWidth="1"/>
    <col min="20" max="20" width="9.5703125" style="22" bestFit="1" customWidth="1"/>
    <col min="21" max="21" width="1.5703125" style="22" customWidth="1"/>
    <col min="22" max="22" width="12.140625" style="22" bestFit="1" customWidth="1"/>
    <col min="23" max="23" width="2.28515625" style="23" customWidth="1"/>
    <col min="24" max="24" width="8.28515625" style="23" bestFit="1" customWidth="1"/>
    <col min="25" max="34" width="9.28515625" style="23" customWidth="1"/>
    <col min="35" max="16384" width="9.140625" style="23"/>
  </cols>
  <sheetData>
    <row r="1" spans="1:29" ht="21.75" customHeight="1">
      <c r="A1" s="111" t="s">
        <v>33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6"/>
      <c r="N1" s="116"/>
      <c r="O1" s="111"/>
      <c r="P1" s="111"/>
      <c r="Q1" s="21"/>
    </row>
    <row r="2" spans="1:29" ht="21.75" customHeight="1">
      <c r="A2" s="112" t="s">
        <v>60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7"/>
      <c r="N2" s="117"/>
      <c r="O2" s="112"/>
      <c r="P2" s="112"/>
    </row>
    <row r="3" spans="1:29" ht="21.75" customHeight="1">
      <c r="A3" s="113" t="s">
        <v>123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8"/>
      <c r="N3" s="118"/>
      <c r="O3" s="113"/>
      <c r="P3" s="113"/>
    </row>
    <row r="4" spans="1:29" ht="3.75" customHeight="1">
      <c r="A4" s="113"/>
      <c r="B4" s="113"/>
      <c r="C4" s="74"/>
      <c r="D4" s="74"/>
      <c r="E4" s="74"/>
      <c r="F4" s="74"/>
      <c r="G4" s="74"/>
      <c r="H4" s="74"/>
      <c r="I4" s="74"/>
      <c r="J4" s="74"/>
      <c r="K4" s="74"/>
      <c r="L4" s="74"/>
      <c r="M4" s="119"/>
      <c r="N4" s="119"/>
      <c r="O4" s="74"/>
      <c r="P4" s="74"/>
    </row>
    <row r="5" spans="1:29" s="25" customFormat="1" ht="21.75" customHeight="1">
      <c r="A5" s="113"/>
      <c r="B5" s="113"/>
      <c r="C5" s="74"/>
      <c r="D5" s="74"/>
      <c r="E5" s="74"/>
      <c r="F5" s="74"/>
      <c r="G5" s="74"/>
      <c r="H5" s="74"/>
      <c r="I5" s="74"/>
      <c r="J5" s="74"/>
      <c r="K5" s="74"/>
      <c r="L5" s="74"/>
      <c r="M5" s="119"/>
      <c r="N5" s="119"/>
      <c r="O5" s="74"/>
      <c r="P5" s="74"/>
      <c r="Q5" s="26"/>
      <c r="R5" s="26"/>
      <c r="S5" s="26"/>
      <c r="T5" s="26"/>
      <c r="U5" s="26"/>
      <c r="V5" s="26"/>
    </row>
    <row r="6" spans="1:29" s="25" customFormat="1" ht="21.75" customHeight="1">
      <c r="A6" s="112"/>
      <c r="B6" s="112"/>
      <c r="C6" s="75"/>
      <c r="D6" s="75"/>
      <c r="E6" s="75"/>
      <c r="F6" s="75"/>
      <c r="G6" s="75"/>
      <c r="H6" s="75"/>
      <c r="I6" s="75"/>
      <c r="J6" s="75"/>
      <c r="K6" s="75"/>
      <c r="L6" s="75"/>
      <c r="M6" s="120"/>
      <c r="N6" s="120"/>
      <c r="O6" s="75"/>
      <c r="P6" s="75"/>
      <c r="Q6" s="26"/>
      <c r="R6" s="26"/>
      <c r="S6" s="26"/>
      <c r="T6" s="26"/>
      <c r="U6" s="26"/>
      <c r="V6" s="26"/>
    </row>
    <row r="7" spans="1:29" s="59" customFormat="1" ht="21" customHeight="1">
      <c r="C7" s="367" t="s">
        <v>203</v>
      </c>
      <c r="D7" s="367"/>
      <c r="E7" s="367"/>
      <c r="F7" s="367"/>
      <c r="G7" s="367"/>
      <c r="H7" s="367"/>
      <c r="I7" s="367"/>
      <c r="J7" s="367"/>
      <c r="K7" s="367" t="s">
        <v>203</v>
      </c>
      <c r="L7" s="367"/>
      <c r="M7" s="388" t="s">
        <v>203</v>
      </c>
      <c r="N7" s="388"/>
      <c r="O7" s="367" t="s">
        <v>35</v>
      </c>
      <c r="P7" s="367"/>
      <c r="Q7" s="369"/>
      <c r="R7" s="369"/>
      <c r="S7" s="369"/>
      <c r="T7" s="369"/>
      <c r="U7" s="369"/>
      <c r="V7" s="369"/>
    </row>
    <row r="8" spans="1:29" s="59" customFormat="1" ht="21" customHeight="1">
      <c r="C8" s="393" t="s">
        <v>210</v>
      </c>
      <c r="D8" s="393"/>
      <c r="E8" s="393" t="s">
        <v>211</v>
      </c>
      <c r="F8" s="393"/>
      <c r="G8" s="390" t="s">
        <v>208</v>
      </c>
      <c r="H8" s="390"/>
      <c r="I8" s="380" t="s">
        <v>36</v>
      </c>
      <c r="J8" s="380"/>
      <c r="K8" s="389" t="s">
        <v>130</v>
      </c>
      <c r="L8" s="389"/>
      <c r="M8" s="387" t="s">
        <v>204</v>
      </c>
      <c r="N8" s="387"/>
      <c r="O8" s="380" t="s">
        <v>36</v>
      </c>
      <c r="P8" s="380"/>
      <c r="Q8" s="370"/>
      <c r="R8" s="370"/>
      <c r="S8" s="60"/>
      <c r="T8" s="370"/>
      <c r="U8" s="370"/>
      <c r="V8" s="370"/>
    </row>
    <row r="9" spans="1:29" s="59" customFormat="1">
      <c r="C9" s="114" t="s">
        <v>73</v>
      </c>
      <c r="D9" s="114" t="s">
        <v>61</v>
      </c>
      <c r="E9" s="115" t="str">
        <f>C9</f>
        <v>2560</v>
      </c>
      <c r="F9" s="115" t="str">
        <f>D9</f>
        <v>2559</v>
      </c>
      <c r="G9" s="115" t="str">
        <f>C9</f>
        <v>2560</v>
      </c>
      <c r="H9" s="115" t="str">
        <f>D9</f>
        <v>2559</v>
      </c>
      <c r="I9" s="76" t="s">
        <v>73</v>
      </c>
      <c r="J9" s="76" t="s">
        <v>61</v>
      </c>
      <c r="K9" s="115" t="str">
        <f>E9</f>
        <v>2560</v>
      </c>
      <c r="L9" s="115" t="str">
        <f>F9</f>
        <v>2559</v>
      </c>
      <c r="M9" s="121" t="s">
        <v>73</v>
      </c>
      <c r="N9" s="121" t="s">
        <v>61</v>
      </c>
      <c r="O9" s="76" t="s">
        <v>73</v>
      </c>
      <c r="P9" s="76" t="s">
        <v>61</v>
      </c>
      <c r="Q9" s="110"/>
      <c r="R9" s="110"/>
      <c r="S9" s="60"/>
      <c r="T9" s="110"/>
      <c r="U9" s="110"/>
      <c r="V9" s="110"/>
    </row>
    <row r="10" spans="1:29" s="25" customFormat="1">
      <c r="B10" s="2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122"/>
      <c r="N10" s="122"/>
      <c r="O10" s="77"/>
      <c r="P10" s="77"/>
      <c r="Q10" s="28"/>
      <c r="R10" s="31"/>
      <c r="S10" s="29"/>
      <c r="T10" s="30"/>
      <c r="U10" s="22"/>
      <c r="V10" s="32"/>
    </row>
    <row r="11" spans="1:29">
      <c r="A11" s="23" t="s">
        <v>62</v>
      </c>
      <c r="C11" s="13">
        <f>+[6]Note!$B$10</f>
        <v>92731.511610000001</v>
      </c>
      <c r="D11" s="13">
        <f>+[6]Note!$C$10</f>
        <v>110224.96589000002</v>
      </c>
      <c r="E11" s="13">
        <f>+[6]Note!$D$10</f>
        <v>31317.437519999996</v>
      </c>
      <c r="F11" s="13">
        <f>+[6]Note!$E$10</f>
        <v>26036.869640000004</v>
      </c>
      <c r="G11" s="13">
        <f>+[6]Note!$F$10</f>
        <v>-206.79028</v>
      </c>
      <c r="H11" s="13">
        <f>+[6]Note!$G$10</f>
        <v>-4063.2814600000002</v>
      </c>
      <c r="I11" s="13" t="e">
        <f>ROUND((O11/1000),2)</f>
        <v>#REF!</v>
      </c>
      <c r="J11" s="13" t="e">
        <f>ROUND((P11/1000),2)</f>
        <v>#REF!</v>
      </c>
      <c r="K11" s="13">
        <f>+C11+E11</f>
        <v>124048.94912999999</v>
      </c>
      <c r="L11" s="13">
        <f>+D11+F11</f>
        <v>136261.83553000004</v>
      </c>
      <c r="M11" s="123" t="e">
        <f>K11+G11-I11</f>
        <v>#REF!</v>
      </c>
      <c r="N11" s="123" t="e">
        <f>L11+H11-J11</f>
        <v>#REF!</v>
      </c>
      <c r="O11" s="13" t="e">
        <f>#REF!</f>
        <v>#REF!</v>
      </c>
      <c r="P11" s="13" t="e">
        <f>#REF!</f>
        <v>#REF!</v>
      </c>
      <c r="Q11" s="34"/>
      <c r="R11" s="34"/>
      <c r="S11" s="35"/>
      <c r="T11" s="34"/>
      <c r="V11" s="34"/>
      <c r="Z11" s="36"/>
      <c r="AA11" s="36"/>
      <c r="AB11" s="36"/>
      <c r="AC11" s="36"/>
    </row>
    <row r="12" spans="1:29"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124"/>
      <c r="N12" s="124"/>
      <c r="O12" s="82"/>
      <c r="Q12" s="44"/>
      <c r="R12" s="44"/>
      <c r="S12" s="44"/>
      <c r="T12" s="44"/>
      <c r="U12" s="44"/>
      <c r="V12" s="44"/>
      <c r="W12" s="39"/>
      <c r="X12" s="39"/>
      <c r="Y12" s="39"/>
      <c r="Z12" s="39"/>
      <c r="AA12" s="39"/>
    </row>
    <row r="13" spans="1:29"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124"/>
      <c r="N13" s="124"/>
      <c r="O13" s="82"/>
      <c r="Q13" s="44"/>
      <c r="R13" s="44"/>
      <c r="S13" s="44"/>
      <c r="T13" s="44"/>
      <c r="U13" s="44"/>
      <c r="V13" s="44"/>
      <c r="W13" s="39"/>
      <c r="X13" s="39"/>
      <c r="Y13" s="39"/>
      <c r="Z13" s="39"/>
      <c r="AA13" s="39"/>
    </row>
    <row r="14" spans="1:29"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124"/>
      <c r="N14" s="124"/>
      <c r="O14" s="82"/>
      <c r="Q14" s="44"/>
      <c r="R14" s="44"/>
      <c r="S14" s="44"/>
      <c r="T14" s="44"/>
      <c r="U14" s="44"/>
      <c r="V14" s="44"/>
      <c r="W14" s="39"/>
      <c r="X14" s="39"/>
      <c r="Y14" s="39"/>
      <c r="Z14" s="39"/>
      <c r="AA14" s="39"/>
    </row>
    <row r="15" spans="1:29"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124"/>
      <c r="N15" s="124"/>
      <c r="O15" s="82"/>
      <c r="Q15" s="44"/>
      <c r="R15" s="44"/>
      <c r="S15" s="44"/>
      <c r="T15" s="44"/>
      <c r="U15" s="44"/>
      <c r="V15" s="44"/>
      <c r="W15" s="39"/>
      <c r="X15" s="39"/>
      <c r="Y15" s="39"/>
      <c r="Z15" s="39"/>
      <c r="AA15" s="39"/>
    </row>
    <row r="16" spans="1:29"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124"/>
      <c r="N16" s="124"/>
      <c r="O16" s="82"/>
      <c r="Q16" s="44"/>
      <c r="R16" s="44"/>
      <c r="S16" s="44"/>
      <c r="T16" s="44"/>
      <c r="U16" s="44"/>
      <c r="V16" s="44"/>
      <c r="W16" s="39"/>
      <c r="X16" s="39"/>
      <c r="Y16" s="39"/>
      <c r="Z16" s="39"/>
      <c r="AA16" s="39"/>
    </row>
    <row r="17" spans="3:27"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124"/>
      <c r="N17" s="124"/>
      <c r="O17" s="82"/>
      <c r="Q17" s="44"/>
      <c r="R17" s="44"/>
      <c r="S17" s="44"/>
      <c r="T17" s="44"/>
      <c r="U17" s="44"/>
      <c r="V17" s="44"/>
      <c r="W17" s="39"/>
      <c r="X17" s="39"/>
      <c r="Y17" s="39"/>
      <c r="Z17" s="39"/>
      <c r="AA17" s="39"/>
    </row>
    <row r="18" spans="3:27"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124"/>
      <c r="N18" s="124"/>
      <c r="O18" s="82"/>
      <c r="Q18" s="44"/>
      <c r="R18" s="44"/>
      <c r="S18" s="44"/>
      <c r="T18" s="44"/>
      <c r="U18" s="44"/>
      <c r="V18" s="44"/>
      <c r="W18" s="39"/>
      <c r="X18" s="39"/>
      <c r="Y18" s="39"/>
      <c r="Z18" s="39"/>
      <c r="AA18" s="39"/>
    </row>
    <row r="19" spans="3:27"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124"/>
      <c r="N19" s="124"/>
      <c r="O19" s="82"/>
      <c r="Q19" s="44"/>
      <c r="R19" s="44"/>
      <c r="S19" s="44"/>
      <c r="T19" s="44"/>
      <c r="U19" s="44"/>
      <c r="V19" s="44"/>
      <c r="W19" s="39"/>
      <c r="X19" s="39"/>
      <c r="Y19" s="39"/>
      <c r="Z19" s="39"/>
      <c r="AA19" s="39"/>
    </row>
    <row r="20" spans="3:27"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124"/>
      <c r="N20" s="124"/>
      <c r="O20" s="82"/>
      <c r="Q20" s="44"/>
      <c r="R20" s="44"/>
      <c r="S20" s="44"/>
      <c r="T20" s="44"/>
      <c r="U20" s="44"/>
      <c r="V20" s="44"/>
      <c r="W20" s="39"/>
      <c r="X20" s="39"/>
      <c r="Y20" s="39"/>
      <c r="Z20" s="39"/>
      <c r="AA20" s="39"/>
    </row>
    <row r="21" spans="3:27"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124"/>
      <c r="N21" s="124"/>
      <c r="O21" s="82"/>
      <c r="Q21" s="44"/>
      <c r="R21" s="44"/>
      <c r="S21" s="44"/>
      <c r="T21" s="44"/>
      <c r="U21" s="44"/>
      <c r="V21" s="44"/>
      <c r="W21" s="39"/>
      <c r="X21" s="39"/>
      <c r="Y21" s="39"/>
      <c r="Z21" s="39"/>
      <c r="AA21" s="39"/>
    </row>
    <row r="22" spans="3:27"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124"/>
      <c r="N22" s="124"/>
      <c r="O22" s="82"/>
      <c r="Q22" s="44"/>
      <c r="R22" s="44"/>
      <c r="S22" s="44"/>
      <c r="T22" s="44"/>
      <c r="U22" s="44"/>
      <c r="V22" s="44"/>
      <c r="W22" s="39"/>
      <c r="X22" s="39"/>
      <c r="Y22" s="39"/>
      <c r="Z22" s="39"/>
      <c r="AA22" s="39"/>
    </row>
    <row r="23" spans="3:27"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124"/>
      <c r="N23" s="124"/>
      <c r="O23" s="82"/>
      <c r="Q23" s="44"/>
      <c r="R23" s="44"/>
      <c r="S23" s="44"/>
      <c r="T23" s="44"/>
      <c r="U23" s="44"/>
      <c r="V23" s="44"/>
      <c r="W23" s="39"/>
      <c r="X23" s="39"/>
      <c r="Y23" s="39"/>
      <c r="Z23" s="39"/>
      <c r="AA23" s="39"/>
    </row>
    <row r="24" spans="3:27"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124"/>
      <c r="N24" s="124"/>
      <c r="O24" s="82"/>
      <c r="Q24" s="44"/>
      <c r="R24" s="44"/>
      <c r="S24" s="44"/>
      <c r="T24" s="44"/>
      <c r="U24" s="44"/>
      <c r="V24" s="44"/>
      <c r="W24" s="39"/>
      <c r="X24" s="39"/>
      <c r="Y24" s="39"/>
      <c r="Z24" s="39"/>
      <c r="AA24" s="39"/>
    </row>
    <row r="25" spans="3:27"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124"/>
      <c r="N25" s="124"/>
      <c r="O25" s="82"/>
      <c r="Q25" s="44"/>
      <c r="R25" s="44"/>
      <c r="S25" s="44"/>
      <c r="T25" s="44"/>
      <c r="U25" s="44"/>
      <c r="V25" s="44"/>
      <c r="W25" s="39"/>
      <c r="X25" s="39"/>
      <c r="Y25" s="39"/>
      <c r="Z25" s="39"/>
      <c r="AA25" s="39"/>
    </row>
    <row r="26" spans="3:27"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124"/>
      <c r="N26" s="124"/>
      <c r="O26" s="82"/>
      <c r="Q26" s="44"/>
      <c r="R26" s="44"/>
      <c r="S26" s="44"/>
      <c r="T26" s="44"/>
      <c r="U26" s="44"/>
      <c r="V26" s="44"/>
      <c r="W26" s="39"/>
      <c r="X26" s="39"/>
      <c r="Y26" s="39"/>
      <c r="Z26" s="39"/>
      <c r="AA26" s="39"/>
    </row>
    <row r="27" spans="3:27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124"/>
      <c r="N27" s="124"/>
      <c r="O27" s="82"/>
      <c r="Q27" s="44"/>
      <c r="R27" s="44"/>
      <c r="S27" s="44"/>
      <c r="T27" s="44"/>
      <c r="U27" s="44"/>
      <c r="V27" s="44"/>
      <c r="W27" s="39"/>
      <c r="X27" s="39"/>
      <c r="Y27" s="39"/>
      <c r="Z27" s="39"/>
      <c r="AA27" s="39"/>
    </row>
    <row r="28" spans="3:27"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124"/>
      <c r="N28" s="124"/>
      <c r="O28" s="82"/>
      <c r="Q28" s="44"/>
      <c r="R28" s="44"/>
      <c r="S28" s="44"/>
      <c r="T28" s="44"/>
      <c r="U28" s="44"/>
      <c r="V28" s="44"/>
      <c r="W28" s="39"/>
      <c r="X28" s="39"/>
      <c r="Y28" s="39"/>
      <c r="Z28" s="39"/>
      <c r="AA28" s="39"/>
    </row>
    <row r="29" spans="3:27"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124"/>
      <c r="N29" s="124"/>
      <c r="O29" s="82"/>
      <c r="Q29" s="44"/>
      <c r="R29" s="44"/>
      <c r="S29" s="44"/>
      <c r="T29" s="44"/>
      <c r="U29" s="44"/>
      <c r="V29" s="44"/>
      <c r="W29" s="39"/>
      <c r="X29" s="39"/>
      <c r="Y29" s="39"/>
      <c r="Z29" s="39"/>
      <c r="AA29" s="39"/>
    </row>
    <row r="30" spans="3:27"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124"/>
      <c r="N30" s="124"/>
      <c r="O30" s="82"/>
      <c r="Q30" s="44"/>
      <c r="R30" s="44"/>
      <c r="S30" s="44"/>
      <c r="T30" s="44"/>
      <c r="U30" s="44"/>
      <c r="V30" s="44"/>
      <c r="W30" s="39"/>
      <c r="X30" s="39"/>
      <c r="Y30" s="39"/>
      <c r="Z30" s="39"/>
      <c r="AA30" s="39"/>
    </row>
    <row r="31" spans="3:27"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124"/>
      <c r="N31" s="124"/>
      <c r="O31" s="82"/>
      <c r="Q31" s="44"/>
      <c r="R31" s="44"/>
      <c r="S31" s="44"/>
      <c r="T31" s="44"/>
      <c r="U31" s="44"/>
      <c r="V31" s="44"/>
      <c r="W31" s="39"/>
      <c r="X31" s="39"/>
      <c r="Y31" s="39"/>
      <c r="Z31" s="39"/>
      <c r="AA31" s="39"/>
    </row>
    <row r="32" spans="3:27"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124"/>
      <c r="N32" s="124"/>
      <c r="O32" s="82"/>
      <c r="Q32" s="44"/>
      <c r="R32" s="44"/>
      <c r="S32" s="44"/>
      <c r="T32" s="44"/>
      <c r="U32" s="44"/>
      <c r="V32" s="44"/>
      <c r="W32" s="39"/>
      <c r="X32" s="39"/>
      <c r="Y32" s="39"/>
      <c r="Z32" s="39"/>
      <c r="AA32" s="39"/>
    </row>
    <row r="33" spans="3:27"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124"/>
      <c r="N33" s="124"/>
      <c r="O33" s="82"/>
      <c r="Q33" s="44"/>
      <c r="R33" s="44"/>
      <c r="S33" s="44"/>
      <c r="T33" s="44"/>
      <c r="U33" s="44"/>
      <c r="V33" s="44"/>
      <c r="W33" s="39"/>
      <c r="X33" s="39"/>
      <c r="Y33" s="39"/>
      <c r="Z33" s="39"/>
      <c r="AA33" s="39"/>
    </row>
    <row r="34" spans="3:27"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124"/>
      <c r="N34" s="124"/>
      <c r="O34" s="82"/>
      <c r="Q34" s="44"/>
      <c r="R34" s="44"/>
      <c r="S34" s="44"/>
      <c r="T34" s="44"/>
      <c r="U34" s="44"/>
      <c r="V34" s="44"/>
      <c r="W34" s="39"/>
      <c r="X34" s="39"/>
      <c r="Y34" s="39"/>
      <c r="Z34" s="39"/>
      <c r="AA34" s="39"/>
    </row>
    <row r="35" spans="3:27"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124"/>
      <c r="N35" s="124"/>
      <c r="O35" s="82"/>
      <c r="Q35" s="44"/>
      <c r="R35" s="44"/>
      <c r="S35" s="44"/>
      <c r="T35" s="44"/>
      <c r="U35" s="44"/>
      <c r="V35" s="44"/>
      <c r="W35" s="39"/>
      <c r="X35" s="39"/>
      <c r="Y35" s="39"/>
      <c r="Z35" s="39"/>
      <c r="AA35" s="39"/>
    </row>
    <row r="36" spans="3:27"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124"/>
      <c r="N36" s="124"/>
      <c r="O36" s="82"/>
      <c r="Q36" s="44"/>
      <c r="R36" s="44"/>
      <c r="S36" s="44"/>
      <c r="T36" s="44"/>
      <c r="U36" s="44"/>
      <c r="V36" s="44"/>
      <c r="W36" s="39"/>
      <c r="X36" s="39"/>
      <c r="Y36" s="39"/>
      <c r="Z36" s="39"/>
      <c r="AA36" s="39"/>
    </row>
    <row r="37" spans="3:27"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124"/>
      <c r="N37" s="124"/>
      <c r="O37" s="82"/>
      <c r="Q37" s="44"/>
      <c r="R37" s="44"/>
      <c r="S37" s="44"/>
      <c r="T37" s="44"/>
      <c r="U37" s="44"/>
      <c r="V37" s="44"/>
      <c r="W37" s="39"/>
      <c r="X37" s="39"/>
      <c r="Y37" s="39"/>
      <c r="Z37" s="39"/>
      <c r="AA37" s="39"/>
    </row>
    <row r="38" spans="3:27"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124"/>
      <c r="N38" s="124"/>
      <c r="O38" s="82"/>
      <c r="Q38" s="44"/>
      <c r="R38" s="44"/>
      <c r="S38" s="44"/>
      <c r="T38" s="44"/>
      <c r="U38" s="44"/>
      <c r="V38" s="44"/>
      <c r="W38" s="39"/>
      <c r="X38" s="39"/>
      <c r="Y38" s="39"/>
      <c r="Z38" s="39"/>
      <c r="AA38" s="39"/>
    </row>
    <row r="39" spans="3:27"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124"/>
      <c r="N39" s="124"/>
      <c r="O39" s="82"/>
      <c r="Q39" s="44"/>
      <c r="R39" s="44"/>
      <c r="S39" s="44"/>
      <c r="T39" s="44"/>
      <c r="U39" s="44"/>
      <c r="V39" s="44"/>
      <c r="W39" s="39"/>
      <c r="X39" s="39"/>
      <c r="Y39" s="39"/>
      <c r="Z39" s="39"/>
      <c r="AA39" s="39"/>
    </row>
    <row r="40" spans="3:27"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124"/>
      <c r="N40" s="124"/>
      <c r="O40" s="82"/>
      <c r="Q40" s="44"/>
      <c r="R40" s="44"/>
      <c r="S40" s="44"/>
      <c r="T40" s="44"/>
      <c r="U40" s="44"/>
      <c r="V40" s="44"/>
      <c r="W40" s="39"/>
      <c r="X40" s="39"/>
      <c r="Y40" s="39"/>
      <c r="Z40" s="39"/>
      <c r="AA40" s="39"/>
    </row>
    <row r="41" spans="3:27"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124"/>
      <c r="N41" s="124"/>
      <c r="O41" s="82"/>
      <c r="Q41" s="44"/>
      <c r="R41" s="44"/>
      <c r="S41" s="44"/>
      <c r="T41" s="44"/>
      <c r="U41" s="44"/>
      <c r="V41" s="44"/>
      <c r="W41" s="39"/>
      <c r="X41" s="39"/>
      <c r="Y41" s="39"/>
      <c r="Z41" s="39"/>
      <c r="AA41" s="39"/>
    </row>
    <row r="42" spans="3:27"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124"/>
      <c r="N42" s="124"/>
      <c r="O42" s="82"/>
      <c r="Q42" s="44"/>
      <c r="R42" s="44"/>
      <c r="S42" s="44"/>
      <c r="T42" s="44"/>
      <c r="U42" s="44"/>
      <c r="V42" s="44"/>
      <c r="W42" s="39"/>
      <c r="X42" s="39"/>
      <c r="Y42" s="39"/>
      <c r="Z42" s="39"/>
      <c r="AA42" s="39"/>
    </row>
    <row r="43" spans="3:27"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124"/>
      <c r="N43" s="124"/>
      <c r="O43" s="82"/>
      <c r="Q43" s="44"/>
      <c r="R43" s="44"/>
      <c r="S43" s="44"/>
      <c r="T43" s="44"/>
      <c r="U43" s="44"/>
      <c r="V43" s="44"/>
      <c r="W43" s="39"/>
      <c r="X43" s="39"/>
      <c r="Y43" s="39"/>
      <c r="Z43" s="39"/>
      <c r="AA43" s="39"/>
    </row>
    <row r="44" spans="3:27"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124"/>
      <c r="N44" s="124"/>
      <c r="O44" s="82"/>
      <c r="Q44" s="44"/>
      <c r="R44" s="44"/>
      <c r="S44" s="44"/>
      <c r="T44" s="44"/>
      <c r="U44" s="44"/>
      <c r="V44" s="44"/>
      <c r="W44" s="39"/>
      <c r="X44" s="39"/>
      <c r="Y44" s="39"/>
      <c r="Z44" s="39"/>
      <c r="AA44" s="39"/>
    </row>
    <row r="45" spans="3:27"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124"/>
      <c r="N45" s="124"/>
      <c r="O45" s="82"/>
      <c r="Q45" s="44"/>
      <c r="R45" s="44"/>
      <c r="S45" s="44"/>
      <c r="T45" s="44"/>
      <c r="U45" s="44"/>
      <c r="V45" s="44"/>
      <c r="W45" s="39"/>
      <c r="X45" s="39"/>
      <c r="Y45" s="39"/>
      <c r="Z45" s="39"/>
      <c r="AA45" s="39"/>
    </row>
    <row r="46" spans="3:27"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124"/>
      <c r="N46" s="124"/>
      <c r="O46" s="82"/>
      <c r="Q46" s="44"/>
      <c r="R46" s="44"/>
      <c r="S46" s="44"/>
      <c r="T46" s="44"/>
      <c r="U46" s="44"/>
      <c r="V46" s="44"/>
      <c r="W46" s="39"/>
      <c r="X46" s="39"/>
      <c r="Y46" s="39"/>
      <c r="Z46" s="39"/>
      <c r="AA46" s="39"/>
    </row>
    <row r="47" spans="3:27"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124"/>
      <c r="N47" s="124"/>
      <c r="O47" s="82"/>
      <c r="Q47" s="44"/>
      <c r="R47" s="44"/>
      <c r="S47" s="44"/>
      <c r="T47" s="44"/>
      <c r="U47" s="44"/>
      <c r="V47" s="44"/>
      <c r="W47" s="39"/>
      <c r="X47" s="39"/>
      <c r="Y47" s="39"/>
      <c r="Z47" s="39"/>
      <c r="AA47" s="39"/>
    </row>
    <row r="48" spans="3:27"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124"/>
      <c r="N48" s="124"/>
      <c r="O48" s="82"/>
      <c r="Q48" s="44"/>
      <c r="R48" s="44"/>
      <c r="S48" s="44"/>
      <c r="T48" s="44"/>
      <c r="U48" s="44"/>
      <c r="V48" s="44"/>
      <c r="W48" s="39"/>
      <c r="X48" s="39"/>
      <c r="Y48" s="39"/>
      <c r="Z48" s="39"/>
      <c r="AA48" s="39"/>
    </row>
    <row r="49" spans="3:27"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124"/>
      <c r="N49" s="124"/>
      <c r="O49" s="82"/>
      <c r="Q49" s="44"/>
      <c r="R49" s="44"/>
      <c r="S49" s="44"/>
      <c r="T49" s="44"/>
      <c r="U49" s="44"/>
      <c r="V49" s="44"/>
      <c r="W49" s="39"/>
      <c r="X49" s="39"/>
      <c r="Y49" s="39"/>
      <c r="Z49" s="39"/>
      <c r="AA49" s="39"/>
    </row>
    <row r="50" spans="3:27"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124"/>
      <c r="N50" s="124"/>
      <c r="O50" s="82"/>
      <c r="Q50" s="44"/>
      <c r="R50" s="44"/>
      <c r="S50" s="44"/>
      <c r="T50" s="44"/>
      <c r="U50" s="44"/>
      <c r="V50" s="44"/>
      <c r="W50" s="39"/>
      <c r="X50" s="39"/>
      <c r="Y50" s="39"/>
      <c r="Z50" s="39"/>
      <c r="AA50" s="39"/>
    </row>
    <row r="51" spans="3:27"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124"/>
      <c r="N51" s="124"/>
      <c r="O51" s="82"/>
      <c r="Q51" s="44"/>
      <c r="R51" s="44"/>
      <c r="S51" s="44"/>
      <c r="T51" s="44"/>
      <c r="U51" s="44"/>
      <c r="V51" s="44"/>
      <c r="W51" s="39"/>
      <c r="X51" s="39"/>
      <c r="Y51" s="39"/>
      <c r="Z51" s="39"/>
      <c r="AA51" s="39"/>
    </row>
    <row r="52" spans="3:27"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124"/>
      <c r="N52" s="124"/>
      <c r="O52" s="82"/>
      <c r="Q52" s="44"/>
      <c r="R52" s="44"/>
      <c r="S52" s="44"/>
      <c r="T52" s="44"/>
      <c r="U52" s="44"/>
      <c r="V52" s="44"/>
      <c r="W52" s="39"/>
      <c r="X52" s="39"/>
      <c r="Y52" s="39"/>
      <c r="Z52" s="39"/>
      <c r="AA52" s="39"/>
    </row>
    <row r="53" spans="3:27"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124"/>
      <c r="N53" s="124"/>
      <c r="O53" s="82"/>
      <c r="Q53" s="44"/>
      <c r="R53" s="44"/>
      <c r="S53" s="44"/>
      <c r="T53" s="44"/>
      <c r="U53" s="44"/>
      <c r="V53" s="44"/>
      <c r="W53" s="39"/>
      <c r="X53" s="39"/>
      <c r="Y53" s="39"/>
      <c r="Z53" s="39"/>
      <c r="AA53" s="39"/>
    </row>
    <row r="54" spans="3:27"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124"/>
      <c r="N54" s="124"/>
      <c r="O54" s="82"/>
      <c r="Q54" s="44"/>
      <c r="R54" s="44"/>
      <c r="S54" s="44"/>
      <c r="T54" s="44"/>
      <c r="U54" s="44"/>
      <c r="V54" s="44"/>
      <c r="W54" s="39"/>
      <c r="X54" s="39"/>
      <c r="Y54" s="39"/>
      <c r="Z54" s="39"/>
      <c r="AA54" s="39"/>
    </row>
    <row r="55" spans="3:27"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124"/>
      <c r="N55" s="124"/>
      <c r="O55" s="82"/>
      <c r="Q55" s="44"/>
      <c r="R55" s="44"/>
      <c r="S55" s="44"/>
      <c r="T55" s="44"/>
      <c r="U55" s="44"/>
      <c r="V55" s="44"/>
      <c r="W55" s="39"/>
      <c r="X55" s="39"/>
      <c r="Y55" s="39"/>
      <c r="Z55" s="39"/>
      <c r="AA55" s="39"/>
    </row>
    <row r="56" spans="3:27"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124"/>
      <c r="N56" s="124"/>
      <c r="O56" s="82"/>
      <c r="Q56" s="44"/>
      <c r="R56" s="44"/>
      <c r="S56" s="44"/>
      <c r="T56" s="44"/>
      <c r="U56" s="44"/>
      <c r="V56" s="44"/>
      <c r="W56" s="39"/>
      <c r="X56" s="39"/>
      <c r="Y56" s="39"/>
      <c r="Z56" s="39"/>
      <c r="AA56" s="39"/>
    </row>
    <row r="57" spans="3:27"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124"/>
      <c r="N57" s="124"/>
      <c r="O57" s="82"/>
      <c r="Q57" s="44"/>
      <c r="R57" s="44"/>
      <c r="S57" s="44"/>
      <c r="T57" s="44"/>
      <c r="U57" s="44"/>
      <c r="V57" s="44"/>
      <c r="W57" s="39"/>
      <c r="X57" s="39"/>
      <c r="Y57" s="39"/>
      <c r="Z57" s="39"/>
      <c r="AA57" s="39"/>
    </row>
    <row r="58" spans="3:27"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124"/>
      <c r="N58" s="124"/>
      <c r="O58" s="82"/>
      <c r="Q58" s="44"/>
      <c r="R58" s="44"/>
      <c r="S58" s="44"/>
      <c r="T58" s="44"/>
      <c r="U58" s="44"/>
      <c r="V58" s="44"/>
      <c r="W58" s="39"/>
      <c r="X58" s="39"/>
      <c r="Y58" s="39"/>
      <c r="Z58" s="39"/>
      <c r="AA58" s="39"/>
    </row>
    <row r="59" spans="3:27"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124"/>
      <c r="N59" s="124"/>
      <c r="O59" s="82"/>
      <c r="Q59" s="44"/>
      <c r="R59" s="44"/>
      <c r="S59" s="44"/>
      <c r="T59" s="44"/>
      <c r="U59" s="44"/>
      <c r="V59" s="44"/>
      <c r="W59" s="39"/>
      <c r="X59" s="39"/>
      <c r="Y59" s="39"/>
      <c r="Z59" s="39"/>
      <c r="AA59" s="39"/>
    </row>
    <row r="60" spans="3:27"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124"/>
      <c r="N60" s="124"/>
      <c r="O60" s="82"/>
      <c r="Q60" s="44"/>
      <c r="R60" s="44"/>
      <c r="S60" s="44"/>
      <c r="T60" s="44"/>
      <c r="U60" s="44"/>
      <c r="V60" s="44"/>
      <c r="W60" s="39"/>
      <c r="X60" s="39"/>
      <c r="Y60" s="39"/>
      <c r="Z60" s="39"/>
      <c r="AA60" s="39"/>
    </row>
    <row r="61" spans="3:27"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124"/>
      <c r="N61" s="124"/>
      <c r="O61" s="82"/>
      <c r="Q61" s="44"/>
      <c r="R61" s="44"/>
      <c r="S61" s="44"/>
      <c r="T61" s="44"/>
      <c r="U61" s="44"/>
      <c r="V61" s="44"/>
      <c r="W61" s="39"/>
      <c r="X61" s="39"/>
      <c r="Y61" s="39"/>
      <c r="Z61" s="39"/>
      <c r="AA61" s="39"/>
    </row>
    <row r="62" spans="3:27"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124"/>
      <c r="N62" s="124"/>
      <c r="O62" s="82"/>
      <c r="Q62" s="44"/>
      <c r="R62" s="44"/>
      <c r="S62" s="44"/>
      <c r="T62" s="44"/>
      <c r="U62" s="44"/>
      <c r="V62" s="44"/>
      <c r="W62" s="39"/>
      <c r="X62" s="39"/>
      <c r="Y62" s="39"/>
      <c r="Z62" s="39"/>
      <c r="AA62" s="39"/>
    </row>
    <row r="63" spans="3:27"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124"/>
      <c r="N63" s="124"/>
      <c r="O63" s="82"/>
      <c r="Q63" s="44"/>
      <c r="R63" s="44"/>
      <c r="S63" s="44"/>
      <c r="T63" s="44"/>
      <c r="U63" s="44"/>
      <c r="V63" s="44"/>
      <c r="W63" s="39"/>
      <c r="X63" s="39"/>
      <c r="Y63" s="39"/>
      <c r="Z63" s="39"/>
      <c r="AA63" s="39"/>
    </row>
    <row r="64" spans="3:27"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124"/>
      <c r="N64" s="124"/>
      <c r="O64" s="82"/>
      <c r="Q64" s="44"/>
      <c r="R64" s="44"/>
      <c r="S64" s="44"/>
      <c r="T64" s="44"/>
      <c r="U64" s="44"/>
      <c r="V64" s="44"/>
      <c r="W64" s="39"/>
      <c r="X64" s="39"/>
      <c r="Y64" s="39"/>
      <c r="Z64" s="39"/>
      <c r="AA64" s="39"/>
    </row>
    <row r="65" spans="3:27"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124"/>
      <c r="N65" s="124"/>
      <c r="O65" s="82"/>
      <c r="Q65" s="44"/>
      <c r="R65" s="44"/>
      <c r="S65" s="44"/>
      <c r="T65" s="44"/>
      <c r="U65" s="44"/>
      <c r="V65" s="44"/>
      <c r="W65" s="39"/>
      <c r="X65" s="39"/>
      <c r="Y65" s="39"/>
      <c r="Z65" s="39"/>
      <c r="AA65" s="39"/>
    </row>
    <row r="66" spans="3:27"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124"/>
      <c r="N66" s="124"/>
      <c r="O66" s="82"/>
      <c r="Q66" s="44"/>
      <c r="R66" s="44"/>
      <c r="S66" s="44"/>
      <c r="T66" s="44"/>
      <c r="U66" s="44"/>
      <c r="V66" s="44"/>
      <c r="W66" s="39"/>
      <c r="X66" s="39"/>
      <c r="Y66" s="39"/>
      <c r="Z66" s="39"/>
      <c r="AA66" s="39"/>
    </row>
    <row r="67" spans="3:27"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124"/>
      <c r="N67" s="124"/>
      <c r="O67" s="82"/>
      <c r="Q67" s="44"/>
      <c r="R67" s="44"/>
      <c r="S67" s="44"/>
      <c r="T67" s="44"/>
      <c r="U67" s="44"/>
      <c r="V67" s="44"/>
      <c r="W67" s="39"/>
      <c r="X67" s="39"/>
      <c r="Y67" s="39"/>
      <c r="Z67" s="39"/>
      <c r="AA67" s="39"/>
    </row>
    <row r="68" spans="3:27"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124"/>
      <c r="N68" s="124"/>
      <c r="O68" s="82"/>
      <c r="Q68" s="44"/>
      <c r="R68" s="44"/>
      <c r="S68" s="44"/>
      <c r="T68" s="44"/>
      <c r="U68" s="44"/>
      <c r="V68" s="44"/>
      <c r="W68" s="39"/>
      <c r="X68" s="39"/>
      <c r="Y68" s="39"/>
      <c r="Z68" s="39"/>
      <c r="AA68" s="39"/>
    </row>
    <row r="69" spans="3:27"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124"/>
      <c r="N69" s="124"/>
      <c r="O69" s="82"/>
      <c r="Q69" s="44"/>
      <c r="R69" s="44"/>
      <c r="S69" s="44"/>
      <c r="T69" s="44"/>
      <c r="U69" s="44"/>
      <c r="V69" s="44"/>
      <c r="W69" s="39"/>
      <c r="X69" s="39"/>
      <c r="Y69" s="39"/>
      <c r="Z69" s="39"/>
      <c r="AA69" s="39"/>
    </row>
    <row r="70" spans="3:27"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124"/>
      <c r="N70" s="124"/>
      <c r="O70" s="82"/>
      <c r="Q70" s="44"/>
      <c r="R70" s="44"/>
      <c r="S70" s="44"/>
      <c r="T70" s="44"/>
      <c r="U70" s="44"/>
      <c r="V70" s="44"/>
      <c r="W70" s="39"/>
      <c r="X70" s="39"/>
      <c r="Y70" s="39"/>
      <c r="Z70" s="39"/>
      <c r="AA70" s="39"/>
    </row>
    <row r="71" spans="3:27"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124"/>
      <c r="N71" s="124"/>
      <c r="O71" s="82"/>
      <c r="Q71" s="44"/>
      <c r="R71" s="44"/>
      <c r="S71" s="44"/>
      <c r="T71" s="44"/>
      <c r="U71" s="44"/>
      <c r="V71" s="44"/>
      <c r="W71" s="39"/>
      <c r="X71" s="39"/>
      <c r="Y71" s="39"/>
      <c r="Z71" s="39"/>
      <c r="AA71" s="39"/>
    </row>
    <row r="72" spans="3:27"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124"/>
      <c r="N72" s="124"/>
      <c r="O72" s="82"/>
      <c r="Q72" s="44"/>
      <c r="R72" s="44"/>
      <c r="S72" s="44"/>
      <c r="T72" s="44"/>
      <c r="U72" s="44"/>
      <c r="V72" s="44"/>
      <c r="W72" s="39"/>
      <c r="X72" s="39"/>
      <c r="Y72" s="39"/>
      <c r="Z72" s="39"/>
      <c r="AA72" s="39"/>
    </row>
    <row r="73" spans="3:27"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124"/>
      <c r="N73" s="124"/>
      <c r="O73" s="82"/>
      <c r="Q73" s="44"/>
      <c r="R73" s="44"/>
      <c r="S73" s="44"/>
      <c r="T73" s="44"/>
      <c r="U73" s="44"/>
      <c r="V73" s="44"/>
      <c r="W73" s="39"/>
      <c r="X73" s="39"/>
      <c r="Y73" s="39"/>
      <c r="Z73" s="39"/>
      <c r="AA73" s="39"/>
    </row>
    <row r="74" spans="3:27"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124"/>
      <c r="N74" s="124"/>
      <c r="O74" s="82"/>
      <c r="Q74" s="44"/>
      <c r="R74" s="44"/>
      <c r="S74" s="44"/>
      <c r="T74" s="44"/>
      <c r="U74" s="44"/>
      <c r="V74" s="44"/>
      <c r="W74" s="39"/>
      <c r="X74" s="39"/>
      <c r="Y74" s="39"/>
      <c r="Z74" s="39"/>
      <c r="AA74" s="39"/>
    </row>
    <row r="75" spans="3:27"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124"/>
      <c r="N75" s="124"/>
      <c r="O75" s="82"/>
      <c r="Q75" s="44"/>
      <c r="R75" s="44"/>
      <c r="S75" s="44"/>
      <c r="T75" s="44"/>
      <c r="U75" s="44"/>
      <c r="V75" s="44"/>
      <c r="W75" s="39"/>
      <c r="X75" s="39"/>
      <c r="Y75" s="39"/>
      <c r="Z75" s="39"/>
      <c r="AA75" s="39"/>
    </row>
    <row r="76" spans="3:27"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124"/>
      <c r="N76" s="124"/>
      <c r="O76" s="82"/>
      <c r="Q76" s="44"/>
      <c r="R76" s="44"/>
      <c r="S76" s="44"/>
      <c r="T76" s="44"/>
      <c r="U76" s="44"/>
      <c r="V76" s="44"/>
      <c r="W76" s="39"/>
      <c r="X76" s="39"/>
      <c r="Y76" s="39"/>
      <c r="Z76" s="39"/>
      <c r="AA76" s="39"/>
    </row>
    <row r="77" spans="3:27"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124"/>
      <c r="N77" s="124"/>
      <c r="O77" s="82"/>
      <c r="Q77" s="44"/>
      <c r="R77" s="44"/>
      <c r="S77" s="44"/>
      <c r="T77" s="44"/>
      <c r="U77" s="44"/>
      <c r="V77" s="44"/>
      <c r="W77" s="39"/>
      <c r="X77" s="39"/>
      <c r="Y77" s="39"/>
      <c r="Z77" s="39"/>
      <c r="AA77" s="39"/>
    </row>
    <row r="78" spans="3:27"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124"/>
      <c r="N78" s="124"/>
      <c r="O78" s="82"/>
      <c r="Q78" s="44"/>
      <c r="R78" s="44"/>
      <c r="S78" s="44"/>
      <c r="T78" s="44"/>
      <c r="U78" s="44"/>
      <c r="V78" s="44"/>
      <c r="W78" s="39"/>
      <c r="X78" s="39"/>
      <c r="Y78" s="39"/>
      <c r="Z78" s="39"/>
      <c r="AA78" s="39"/>
    </row>
    <row r="79" spans="3:27"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124"/>
      <c r="N79" s="124"/>
      <c r="O79" s="82"/>
      <c r="Q79" s="44"/>
      <c r="R79" s="44"/>
      <c r="S79" s="44"/>
      <c r="T79" s="44"/>
      <c r="U79" s="44"/>
      <c r="V79" s="44"/>
      <c r="W79" s="39"/>
      <c r="X79" s="39"/>
      <c r="Y79" s="39"/>
      <c r="Z79" s="39"/>
      <c r="AA79" s="39"/>
    </row>
    <row r="80" spans="3:27"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124"/>
      <c r="N80" s="124"/>
      <c r="O80" s="82"/>
      <c r="Q80" s="44"/>
      <c r="R80" s="44"/>
      <c r="S80" s="44"/>
      <c r="T80" s="44"/>
      <c r="U80" s="44"/>
      <c r="V80" s="44"/>
      <c r="W80" s="39"/>
      <c r="X80" s="39"/>
      <c r="Y80" s="39"/>
      <c r="Z80" s="39"/>
      <c r="AA80" s="39"/>
    </row>
    <row r="81" spans="3:27"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124"/>
      <c r="N81" s="124"/>
      <c r="O81" s="82"/>
      <c r="Q81" s="44"/>
      <c r="R81" s="44"/>
      <c r="S81" s="44"/>
      <c r="T81" s="44"/>
      <c r="U81" s="44"/>
      <c r="V81" s="44"/>
      <c r="W81" s="39"/>
      <c r="X81" s="39"/>
      <c r="Y81" s="39"/>
      <c r="Z81" s="39"/>
      <c r="AA81" s="39"/>
    </row>
    <row r="82" spans="3:27"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124"/>
      <c r="N82" s="124"/>
      <c r="O82" s="82"/>
      <c r="Q82" s="44"/>
      <c r="R82" s="44"/>
      <c r="S82" s="44"/>
      <c r="T82" s="44"/>
      <c r="U82" s="44"/>
      <c r="V82" s="44"/>
      <c r="W82" s="39"/>
      <c r="X82" s="39"/>
      <c r="Y82" s="39"/>
      <c r="Z82" s="39"/>
      <c r="AA82" s="39"/>
    </row>
    <row r="83" spans="3:27"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124"/>
      <c r="N83" s="124"/>
      <c r="O83" s="82"/>
      <c r="Q83" s="44"/>
      <c r="R83" s="44"/>
      <c r="S83" s="44"/>
      <c r="T83" s="44"/>
      <c r="U83" s="44"/>
      <c r="V83" s="44"/>
      <c r="W83" s="39"/>
      <c r="X83" s="39"/>
      <c r="Y83" s="39"/>
      <c r="Z83" s="39"/>
      <c r="AA83" s="39"/>
    </row>
    <row r="84" spans="3:27"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124"/>
      <c r="N84" s="124"/>
      <c r="O84" s="82"/>
      <c r="Q84" s="44"/>
      <c r="R84" s="44"/>
      <c r="S84" s="44"/>
      <c r="T84" s="44"/>
      <c r="U84" s="44"/>
      <c r="V84" s="44"/>
      <c r="W84" s="39"/>
      <c r="X84" s="39"/>
      <c r="Y84" s="39"/>
      <c r="Z84" s="39"/>
      <c r="AA84" s="39"/>
    </row>
    <row r="85" spans="3:27"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124"/>
      <c r="N85" s="124"/>
      <c r="O85" s="82"/>
      <c r="Q85" s="44"/>
      <c r="R85" s="44"/>
      <c r="S85" s="44"/>
      <c r="T85" s="44"/>
      <c r="U85" s="44"/>
      <c r="V85" s="44"/>
      <c r="W85" s="39"/>
      <c r="X85" s="39"/>
      <c r="Y85" s="39"/>
      <c r="Z85" s="39"/>
      <c r="AA85" s="39"/>
    </row>
    <row r="86" spans="3:27"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124"/>
      <c r="N86" s="124"/>
      <c r="O86" s="82"/>
      <c r="Q86" s="44"/>
      <c r="R86" s="44"/>
      <c r="S86" s="44"/>
      <c r="T86" s="44"/>
      <c r="U86" s="44"/>
      <c r="V86" s="44"/>
      <c r="W86" s="39"/>
      <c r="X86" s="39"/>
      <c r="Y86" s="39"/>
      <c r="Z86" s="39"/>
      <c r="AA86" s="39"/>
    </row>
    <row r="87" spans="3:27"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124"/>
      <c r="N87" s="124"/>
      <c r="O87" s="82"/>
      <c r="Q87" s="44"/>
      <c r="R87" s="44"/>
      <c r="S87" s="44"/>
      <c r="T87" s="44"/>
      <c r="U87" s="44"/>
      <c r="V87" s="44"/>
      <c r="W87" s="39"/>
      <c r="X87" s="39"/>
      <c r="Y87" s="39"/>
      <c r="Z87" s="39"/>
      <c r="AA87" s="39"/>
    </row>
    <row r="88" spans="3:27"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124"/>
      <c r="N88" s="124"/>
      <c r="O88" s="82"/>
      <c r="Q88" s="44"/>
      <c r="R88" s="44"/>
      <c r="S88" s="44"/>
      <c r="T88" s="44"/>
      <c r="U88" s="44"/>
      <c r="V88" s="44"/>
      <c r="W88" s="39"/>
      <c r="X88" s="39"/>
      <c r="Y88" s="39"/>
      <c r="Z88" s="39"/>
      <c r="AA88" s="39"/>
    </row>
    <row r="89" spans="3:27"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124"/>
      <c r="N89" s="124"/>
      <c r="O89" s="82"/>
      <c r="Q89" s="44"/>
      <c r="R89" s="44"/>
      <c r="S89" s="44"/>
      <c r="T89" s="44"/>
      <c r="U89" s="44"/>
      <c r="V89" s="44"/>
      <c r="W89" s="39"/>
      <c r="X89" s="39"/>
      <c r="Y89" s="39"/>
      <c r="Z89" s="39"/>
      <c r="AA89" s="39"/>
    </row>
    <row r="90" spans="3:27"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124"/>
      <c r="N90" s="124"/>
      <c r="O90" s="82"/>
      <c r="Q90" s="44"/>
      <c r="R90" s="44"/>
      <c r="S90" s="44"/>
      <c r="T90" s="44"/>
      <c r="U90" s="44"/>
      <c r="V90" s="44"/>
      <c r="W90" s="39"/>
      <c r="X90" s="39"/>
      <c r="Y90" s="39"/>
      <c r="Z90" s="39"/>
      <c r="AA90" s="39"/>
    </row>
    <row r="91" spans="3:27"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124"/>
      <c r="N91" s="124"/>
      <c r="O91" s="82"/>
      <c r="Q91" s="44"/>
      <c r="R91" s="44"/>
      <c r="S91" s="44"/>
      <c r="T91" s="44"/>
      <c r="U91" s="44"/>
      <c r="V91" s="44"/>
      <c r="W91" s="39"/>
      <c r="X91" s="39"/>
      <c r="Y91" s="39"/>
      <c r="Z91" s="39"/>
      <c r="AA91" s="39"/>
    </row>
    <row r="92" spans="3:27"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124"/>
      <c r="N92" s="124"/>
      <c r="O92" s="82"/>
      <c r="Q92" s="44"/>
      <c r="R92" s="44"/>
      <c r="S92" s="44"/>
      <c r="T92" s="44"/>
      <c r="U92" s="44"/>
      <c r="V92" s="44"/>
      <c r="W92" s="39"/>
      <c r="X92" s="39"/>
      <c r="Y92" s="39"/>
      <c r="Z92" s="39"/>
      <c r="AA92" s="39"/>
    </row>
    <row r="93" spans="3:27"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124"/>
      <c r="N93" s="124"/>
      <c r="O93" s="82"/>
      <c r="Q93" s="44"/>
      <c r="R93" s="44"/>
      <c r="S93" s="44"/>
      <c r="T93" s="44"/>
      <c r="U93" s="44"/>
      <c r="V93" s="44"/>
      <c r="W93" s="39"/>
      <c r="X93" s="39"/>
      <c r="Y93" s="39"/>
      <c r="Z93" s="39"/>
      <c r="AA93" s="39"/>
    </row>
    <row r="94" spans="3:27"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124"/>
      <c r="N94" s="124"/>
      <c r="O94" s="82"/>
      <c r="Q94" s="44"/>
      <c r="R94" s="44"/>
      <c r="S94" s="44"/>
      <c r="T94" s="44"/>
      <c r="U94" s="44"/>
      <c r="V94" s="44"/>
      <c r="W94" s="39"/>
      <c r="X94" s="39"/>
      <c r="Y94" s="39"/>
      <c r="Z94" s="39"/>
      <c r="AA94" s="39"/>
    </row>
    <row r="95" spans="3:27"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124"/>
      <c r="N95" s="124"/>
      <c r="O95" s="82"/>
      <c r="Q95" s="44"/>
      <c r="R95" s="44"/>
      <c r="S95" s="44"/>
      <c r="T95" s="44"/>
      <c r="U95" s="44"/>
      <c r="V95" s="44"/>
      <c r="W95" s="39"/>
      <c r="X95" s="39"/>
      <c r="Y95" s="39"/>
      <c r="Z95" s="39"/>
      <c r="AA95" s="39"/>
    </row>
    <row r="96" spans="3:27"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124"/>
      <c r="N96" s="124"/>
      <c r="O96" s="82"/>
      <c r="Q96" s="44"/>
      <c r="R96" s="44"/>
      <c r="S96" s="44"/>
      <c r="T96" s="44"/>
      <c r="U96" s="44"/>
      <c r="V96" s="44"/>
      <c r="W96" s="39"/>
      <c r="X96" s="39"/>
      <c r="Y96" s="39"/>
      <c r="Z96" s="39"/>
      <c r="AA96" s="39"/>
    </row>
    <row r="97" spans="3:27"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124"/>
      <c r="N97" s="124"/>
      <c r="O97" s="82"/>
      <c r="Q97" s="44"/>
      <c r="R97" s="44"/>
      <c r="S97" s="44"/>
      <c r="T97" s="44"/>
      <c r="U97" s="44"/>
      <c r="V97" s="44"/>
      <c r="W97" s="39"/>
      <c r="X97" s="39"/>
      <c r="Y97" s="39"/>
      <c r="Z97" s="39"/>
      <c r="AA97" s="39"/>
    </row>
    <row r="98" spans="3:27"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124"/>
      <c r="N98" s="124"/>
      <c r="O98" s="82"/>
      <c r="Q98" s="44"/>
      <c r="R98" s="44"/>
      <c r="S98" s="44"/>
      <c r="T98" s="44"/>
      <c r="U98" s="44"/>
      <c r="V98" s="44"/>
      <c r="W98" s="39"/>
      <c r="X98" s="39"/>
      <c r="Y98" s="39"/>
      <c r="Z98" s="39"/>
      <c r="AA98" s="39"/>
    </row>
    <row r="99" spans="3:27"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124"/>
      <c r="N99" s="124"/>
      <c r="O99" s="82"/>
      <c r="Q99" s="44"/>
      <c r="R99" s="44"/>
      <c r="S99" s="44"/>
      <c r="T99" s="44"/>
      <c r="U99" s="44"/>
      <c r="V99" s="44"/>
      <c r="W99" s="39"/>
      <c r="X99" s="39"/>
      <c r="Y99" s="39"/>
      <c r="Z99" s="39"/>
      <c r="AA99" s="39"/>
    </row>
    <row r="100" spans="3:27"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124"/>
      <c r="N100" s="124"/>
      <c r="O100" s="82"/>
      <c r="Q100" s="44"/>
      <c r="R100" s="44"/>
      <c r="S100" s="44"/>
      <c r="T100" s="44"/>
      <c r="U100" s="44"/>
      <c r="V100" s="44"/>
      <c r="W100" s="39"/>
      <c r="X100" s="39"/>
      <c r="Y100" s="39"/>
      <c r="Z100" s="39"/>
      <c r="AA100" s="39"/>
    </row>
    <row r="101" spans="3:27"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124"/>
      <c r="N101" s="124"/>
      <c r="O101" s="82"/>
      <c r="Q101" s="44"/>
      <c r="R101" s="44"/>
      <c r="S101" s="44"/>
      <c r="T101" s="44"/>
      <c r="U101" s="44"/>
      <c r="V101" s="44"/>
      <c r="W101" s="39"/>
      <c r="X101" s="39"/>
      <c r="Y101" s="39"/>
      <c r="Z101" s="39"/>
      <c r="AA101" s="39"/>
    </row>
    <row r="102" spans="3:27"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124"/>
      <c r="N102" s="124"/>
      <c r="O102" s="82"/>
      <c r="Q102" s="44"/>
      <c r="R102" s="44"/>
      <c r="S102" s="44"/>
      <c r="T102" s="44"/>
      <c r="U102" s="44"/>
      <c r="V102" s="44"/>
      <c r="W102" s="39"/>
      <c r="X102" s="39"/>
      <c r="Y102" s="39"/>
      <c r="Z102" s="39"/>
      <c r="AA102" s="39"/>
    </row>
    <row r="103" spans="3:27"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124"/>
      <c r="N103" s="124"/>
      <c r="O103" s="82"/>
      <c r="Q103" s="44"/>
      <c r="R103" s="44"/>
      <c r="S103" s="44"/>
      <c r="T103" s="44"/>
      <c r="U103" s="44"/>
      <c r="V103" s="44"/>
      <c r="W103" s="39"/>
      <c r="X103" s="39"/>
      <c r="Y103" s="39"/>
      <c r="Z103" s="39"/>
      <c r="AA103" s="39"/>
    </row>
    <row r="104" spans="3:27"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124"/>
      <c r="N104" s="124"/>
      <c r="O104" s="82"/>
      <c r="Q104" s="44"/>
      <c r="R104" s="44"/>
      <c r="S104" s="44"/>
      <c r="T104" s="44"/>
      <c r="U104" s="44"/>
      <c r="V104" s="44"/>
      <c r="W104" s="39"/>
      <c r="X104" s="39"/>
      <c r="Y104" s="39"/>
      <c r="Z104" s="39"/>
      <c r="AA104" s="39"/>
    </row>
    <row r="105" spans="3:27"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124"/>
      <c r="N105" s="124"/>
      <c r="O105" s="82"/>
      <c r="Q105" s="44"/>
      <c r="R105" s="44"/>
      <c r="S105" s="44"/>
      <c r="T105" s="44"/>
      <c r="U105" s="44"/>
      <c r="V105" s="44"/>
      <c r="W105" s="39"/>
      <c r="X105" s="39"/>
      <c r="Y105" s="39"/>
      <c r="Z105" s="39"/>
      <c r="AA105" s="39"/>
    </row>
    <row r="106" spans="3:27"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124"/>
      <c r="N106" s="124"/>
      <c r="O106" s="82"/>
      <c r="Q106" s="44"/>
      <c r="R106" s="44"/>
      <c r="S106" s="44"/>
      <c r="T106" s="44"/>
      <c r="U106" s="44"/>
      <c r="V106" s="44"/>
      <c r="W106" s="39"/>
      <c r="X106" s="39"/>
      <c r="Y106" s="39"/>
      <c r="Z106" s="39"/>
      <c r="AA106" s="39"/>
    </row>
    <row r="107" spans="3:27"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124"/>
      <c r="N107" s="124"/>
      <c r="O107" s="82"/>
      <c r="Q107" s="44"/>
      <c r="R107" s="44"/>
      <c r="S107" s="44"/>
      <c r="T107" s="44"/>
      <c r="U107" s="44"/>
      <c r="V107" s="44"/>
      <c r="W107" s="39"/>
      <c r="X107" s="39"/>
      <c r="Y107" s="39"/>
      <c r="Z107" s="39"/>
      <c r="AA107" s="39"/>
    </row>
    <row r="108" spans="3:27"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124"/>
      <c r="N108" s="124"/>
      <c r="O108" s="82"/>
      <c r="Q108" s="44"/>
      <c r="R108" s="44"/>
      <c r="S108" s="44"/>
      <c r="T108" s="44"/>
      <c r="U108" s="44"/>
      <c r="V108" s="44"/>
      <c r="W108" s="39"/>
      <c r="X108" s="39"/>
      <c r="Y108" s="39"/>
      <c r="Z108" s="39"/>
      <c r="AA108" s="39"/>
    </row>
    <row r="109" spans="3:27"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124"/>
      <c r="N109" s="124"/>
      <c r="O109" s="82"/>
      <c r="Q109" s="44"/>
      <c r="R109" s="44"/>
      <c r="S109" s="44"/>
      <c r="T109" s="44"/>
      <c r="U109" s="44"/>
      <c r="V109" s="44"/>
      <c r="W109" s="39"/>
      <c r="X109" s="39"/>
      <c r="Y109" s="39"/>
      <c r="Z109" s="39"/>
      <c r="AA109" s="39"/>
    </row>
    <row r="110" spans="3:27"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124"/>
      <c r="N110" s="124"/>
      <c r="O110" s="82"/>
      <c r="Q110" s="44"/>
      <c r="R110" s="44"/>
      <c r="S110" s="44"/>
      <c r="T110" s="44"/>
      <c r="U110" s="44"/>
      <c r="V110" s="44"/>
      <c r="W110" s="39"/>
      <c r="X110" s="39"/>
      <c r="Y110" s="39"/>
      <c r="Z110" s="39"/>
      <c r="AA110" s="39"/>
    </row>
    <row r="111" spans="3:27"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124"/>
      <c r="N111" s="124"/>
      <c r="O111" s="82"/>
      <c r="Q111" s="44"/>
      <c r="R111" s="44"/>
      <c r="S111" s="44"/>
      <c r="T111" s="44"/>
      <c r="U111" s="44"/>
      <c r="V111" s="44"/>
      <c r="W111" s="39"/>
      <c r="X111" s="39"/>
      <c r="Y111" s="39"/>
      <c r="Z111" s="39"/>
      <c r="AA111" s="39"/>
    </row>
    <row r="112" spans="3:27"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124"/>
      <c r="N112" s="124"/>
      <c r="O112" s="82"/>
      <c r="Q112" s="44"/>
      <c r="R112" s="44"/>
      <c r="S112" s="44"/>
      <c r="T112" s="44"/>
      <c r="U112" s="44"/>
      <c r="V112" s="44"/>
      <c r="W112" s="39"/>
      <c r="X112" s="39"/>
      <c r="Y112" s="39"/>
      <c r="Z112" s="39"/>
      <c r="AA112" s="39"/>
    </row>
    <row r="113" spans="3:27"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124"/>
      <c r="N113" s="124"/>
      <c r="O113" s="82"/>
      <c r="Q113" s="44"/>
      <c r="R113" s="44"/>
      <c r="S113" s="44"/>
      <c r="T113" s="44"/>
      <c r="U113" s="44"/>
      <c r="V113" s="44"/>
      <c r="W113" s="39"/>
      <c r="X113" s="39"/>
      <c r="Y113" s="39"/>
      <c r="Z113" s="39"/>
      <c r="AA113" s="39"/>
    </row>
    <row r="114" spans="3:27"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124"/>
      <c r="N114" s="124"/>
      <c r="O114" s="82"/>
      <c r="Q114" s="44"/>
      <c r="R114" s="44"/>
      <c r="S114" s="44"/>
      <c r="T114" s="44"/>
      <c r="U114" s="44"/>
      <c r="V114" s="44"/>
      <c r="W114" s="39"/>
      <c r="X114" s="39"/>
      <c r="Y114" s="39"/>
      <c r="Z114" s="39"/>
      <c r="AA114" s="39"/>
    </row>
    <row r="115" spans="3:27"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124"/>
      <c r="N115" s="124"/>
      <c r="O115" s="82"/>
      <c r="Q115" s="44"/>
      <c r="R115" s="44"/>
      <c r="S115" s="44"/>
      <c r="T115" s="44"/>
      <c r="U115" s="44"/>
      <c r="V115" s="44"/>
      <c r="W115" s="39"/>
      <c r="X115" s="39"/>
      <c r="Y115" s="39"/>
      <c r="Z115" s="39"/>
      <c r="AA115" s="39"/>
    </row>
    <row r="116" spans="3:27"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124"/>
      <c r="N116" s="124"/>
      <c r="O116" s="82"/>
      <c r="Q116" s="44"/>
      <c r="R116" s="44"/>
      <c r="S116" s="44"/>
      <c r="T116" s="44"/>
      <c r="U116" s="44"/>
      <c r="V116" s="44"/>
      <c r="W116" s="39"/>
      <c r="X116" s="39"/>
      <c r="Y116" s="39"/>
      <c r="Z116" s="39"/>
      <c r="AA116" s="39"/>
    </row>
    <row r="117" spans="3:27"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124"/>
      <c r="N117" s="124"/>
      <c r="O117" s="82"/>
      <c r="Q117" s="44"/>
      <c r="R117" s="44"/>
      <c r="S117" s="44"/>
      <c r="T117" s="44"/>
      <c r="U117" s="44"/>
      <c r="V117" s="44"/>
      <c r="W117" s="39"/>
      <c r="X117" s="39"/>
      <c r="Y117" s="39"/>
      <c r="Z117" s="39"/>
      <c r="AA117" s="39"/>
    </row>
    <row r="118" spans="3:27"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124"/>
      <c r="N118" s="124"/>
      <c r="O118" s="82"/>
      <c r="Q118" s="44"/>
      <c r="R118" s="44"/>
      <c r="S118" s="44"/>
      <c r="T118" s="44"/>
      <c r="U118" s="44"/>
      <c r="V118" s="44"/>
      <c r="W118" s="39"/>
      <c r="X118" s="39"/>
      <c r="Y118" s="39"/>
      <c r="Z118" s="39"/>
      <c r="AA118" s="39"/>
    </row>
    <row r="119" spans="3:27"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124"/>
      <c r="N119" s="124"/>
      <c r="O119" s="82"/>
      <c r="Q119" s="44"/>
      <c r="R119" s="44"/>
      <c r="S119" s="44"/>
      <c r="T119" s="44"/>
      <c r="U119" s="44"/>
      <c r="V119" s="44"/>
      <c r="W119" s="39"/>
      <c r="X119" s="39"/>
      <c r="Y119" s="39"/>
      <c r="Z119" s="39"/>
      <c r="AA119" s="39"/>
    </row>
    <row r="120" spans="3:27"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124"/>
      <c r="N120" s="124"/>
      <c r="O120" s="82"/>
      <c r="Q120" s="44"/>
      <c r="R120" s="44"/>
      <c r="S120" s="44"/>
      <c r="T120" s="44"/>
      <c r="U120" s="44"/>
      <c r="V120" s="44"/>
      <c r="W120" s="39"/>
      <c r="X120" s="39"/>
      <c r="Y120" s="39"/>
      <c r="Z120" s="39"/>
      <c r="AA120" s="39"/>
    </row>
    <row r="121" spans="3:27"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124"/>
      <c r="N121" s="124"/>
      <c r="O121" s="82"/>
      <c r="Q121" s="44"/>
      <c r="R121" s="44"/>
      <c r="S121" s="44"/>
      <c r="T121" s="44"/>
      <c r="U121" s="44"/>
      <c r="V121" s="44"/>
      <c r="W121" s="39"/>
      <c r="X121" s="39"/>
      <c r="Y121" s="39"/>
      <c r="Z121" s="39"/>
      <c r="AA121" s="39"/>
    </row>
    <row r="122" spans="3:27"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124"/>
      <c r="N122" s="124"/>
      <c r="O122" s="82"/>
      <c r="Q122" s="44"/>
      <c r="R122" s="44"/>
      <c r="S122" s="44"/>
      <c r="T122" s="44"/>
      <c r="U122" s="44"/>
      <c r="V122" s="44"/>
      <c r="W122" s="39"/>
      <c r="X122" s="39"/>
      <c r="Y122" s="39"/>
      <c r="Z122" s="39"/>
      <c r="AA122" s="39"/>
    </row>
    <row r="123" spans="3:27"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124"/>
      <c r="N123" s="124"/>
      <c r="O123" s="82"/>
      <c r="Q123" s="44"/>
      <c r="R123" s="44"/>
      <c r="S123" s="44"/>
      <c r="T123" s="44"/>
      <c r="U123" s="44"/>
      <c r="V123" s="44"/>
      <c r="W123" s="39"/>
      <c r="X123" s="39"/>
      <c r="Y123" s="39"/>
      <c r="Z123" s="39"/>
      <c r="AA123" s="39"/>
    </row>
    <row r="124" spans="3:27"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124"/>
      <c r="N124" s="124"/>
      <c r="O124" s="82"/>
      <c r="Q124" s="44"/>
      <c r="R124" s="44"/>
      <c r="S124" s="44"/>
      <c r="T124" s="44"/>
      <c r="U124" s="44"/>
      <c r="V124" s="44"/>
      <c r="W124" s="39"/>
      <c r="X124" s="39"/>
      <c r="Y124" s="39"/>
      <c r="Z124" s="39"/>
      <c r="AA124" s="39"/>
    </row>
    <row r="125" spans="3:27"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124"/>
      <c r="N125" s="124"/>
      <c r="O125" s="82"/>
      <c r="Q125" s="44"/>
      <c r="R125" s="44"/>
      <c r="S125" s="44"/>
      <c r="T125" s="44"/>
      <c r="U125" s="44"/>
      <c r="V125" s="44"/>
      <c r="W125" s="39"/>
      <c r="X125" s="39"/>
      <c r="Y125" s="39"/>
      <c r="Z125" s="39"/>
      <c r="AA125" s="39"/>
    </row>
    <row r="126" spans="3:27"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124"/>
      <c r="N126" s="124"/>
      <c r="O126" s="82"/>
      <c r="Q126" s="44"/>
      <c r="R126" s="44"/>
      <c r="S126" s="44"/>
      <c r="T126" s="44"/>
      <c r="U126" s="44"/>
      <c r="V126" s="44"/>
      <c r="W126" s="39"/>
      <c r="X126" s="39"/>
      <c r="Y126" s="39"/>
      <c r="Z126" s="39"/>
      <c r="AA126" s="39"/>
    </row>
    <row r="127" spans="3:27"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124"/>
      <c r="N127" s="124"/>
      <c r="O127" s="82"/>
      <c r="Q127" s="44"/>
      <c r="R127" s="44"/>
      <c r="S127" s="44"/>
      <c r="T127" s="44"/>
      <c r="U127" s="44"/>
      <c r="V127" s="44"/>
      <c r="W127" s="39"/>
      <c r="X127" s="39"/>
      <c r="Y127" s="39"/>
      <c r="Z127" s="39"/>
      <c r="AA127" s="39"/>
    </row>
    <row r="128" spans="3:27"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124"/>
      <c r="N128" s="124"/>
      <c r="O128" s="82"/>
      <c r="Q128" s="44"/>
      <c r="R128" s="44"/>
      <c r="S128" s="44"/>
      <c r="T128" s="44"/>
      <c r="U128" s="44"/>
      <c r="V128" s="44"/>
      <c r="W128" s="39"/>
      <c r="X128" s="39"/>
      <c r="Y128" s="39"/>
      <c r="Z128" s="39"/>
      <c r="AA128" s="39"/>
    </row>
    <row r="129" spans="3:27"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124"/>
      <c r="N129" s="124"/>
      <c r="O129" s="82"/>
      <c r="Q129" s="44"/>
      <c r="R129" s="44"/>
      <c r="S129" s="44"/>
      <c r="T129" s="44"/>
      <c r="U129" s="44"/>
      <c r="V129" s="44"/>
      <c r="W129" s="39"/>
      <c r="X129" s="39"/>
      <c r="Y129" s="39"/>
      <c r="Z129" s="39"/>
      <c r="AA129" s="39"/>
    </row>
    <row r="130" spans="3:27"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124"/>
      <c r="N130" s="124"/>
      <c r="O130" s="82"/>
      <c r="Q130" s="44"/>
      <c r="R130" s="44"/>
      <c r="S130" s="44"/>
      <c r="T130" s="44"/>
      <c r="U130" s="44"/>
      <c r="V130" s="44"/>
      <c r="W130" s="39"/>
      <c r="X130" s="39"/>
      <c r="Y130" s="39"/>
      <c r="Z130" s="39"/>
      <c r="AA130" s="39"/>
    </row>
    <row r="131" spans="3:27"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124"/>
      <c r="N131" s="124"/>
      <c r="O131" s="82"/>
      <c r="Q131" s="44"/>
      <c r="R131" s="44"/>
      <c r="S131" s="44"/>
      <c r="T131" s="44"/>
      <c r="U131" s="44"/>
      <c r="V131" s="44"/>
      <c r="W131" s="39"/>
      <c r="X131" s="39"/>
      <c r="Y131" s="39"/>
      <c r="Z131" s="39"/>
      <c r="AA131" s="39"/>
    </row>
    <row r="132" spans="3:27"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124"/>
      <c r="N132" s="124"/>
      <c r="O132" s="82"/>
      <c r="Q132" s="44"/>
      <c r="R132" s="44"/>
      <c r="S132" s="44"/>
      <c r="T132" s="44"/>
      <c r="U132" s="44"/>
      <c r="V132" s="44"/>
      <c r="W132" s="39"/>
      <c r="X132" s="39"/>
      <c r="Y132" s="39"/>
      <c r="Z132" s="39"/>
      <c r="AA132" s="39"/>
    </row>
    <row r="133" spans="3:27"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124"/>
      <c r="N133" s="124"/>
      <c r="O133" s="82"/>
      <c r="Q133" s="44"/>
      <c r="R133" s="44"/>
      <c r="S133" s="44"/>
      <c r="T133" s="44"/>
      <c r="U133" s="44"/>
      <c r="V133" s="44"/>
      <c r="W133" s="39"/>
      <c r="X133" s="39"/>
      <c r="Y133" s="39"/>
      <c r="Z133" s="39"/>
      <c r="AA133" s="39"/>
    </row>
    <row r="134" spans="3:27"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124"/>
      <c r="N134" s="124"/>
      <c r="O134" s="82"/>
      <c r="Q134" s="44"/>
      <c r="R134" s="44"/>
      <c r="S134" s="44"/>
      <c r="T134" s="44"/>
      <c r="U134" s="44"/>
      <c r="V134" s="44"/>
      <c r="W134" s="39"/>
      <c r="X134" s="39"/>
      <c r="Y134" s="39"/>
      <c r="Z134" s="39"/>
      <c r="AA134" s="39"/>
    </row>
    <row r="135" spans="3:27"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124"/>
      <c r="N135" s="124"/>
      <c r="O135" s="82"/>
      <c r="Q135" s="44"/>
      <c r="R135" s="44"/>
      <c r="S135" s="44"/>
      <c r="T135" s="44"/>
      <c r="U135" s="44"/>
      <c r="V135" s="44"/>
      <c r="W135" s="39"/>
      <c r="X135" s="39"/>
      <c r="Y135" s="39"/>
      <c r="Z135" s="39"/>
      <c r="AA135" s="39"/>
    </row>
    <row r="136" spans="3:27"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124"/>
      <c r="N136" s="124"/>
      <c r="O136" s="82"/>
      <c r="Q136" s="44"/>
      <c r="R136" s="44"/>
      <c r="S136" s="44"/>
      <c r="T136" s="44"/>
      <c r="U136" s="44"/>
      <c r="V136" s="44"/>
      <c r="W136" s="39"/>
      <c r="X136" s="39"/>
      <c r="Y136" s="39"/>
      <c r="Z136" s="39"/>
      <c r="AA136" s="39"/>
    </row>
    <row r="137" spans="3:27"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124"/>
      <c r="N137" s="124"/>
      <c r="O137" s="82"/>
      <c r="Q137" s="44"/>
      <c r="R137" s="44"/>
      <c r="S137" s="44"/>
      <c r="T137" s="44"/>
      <c r="U137" s="44"/>
      <c r="V137" s="44"/>
      <c r="W137" s="39"/>
      <c r="X137" s="39"/>
      <c r="Y137" s="39"/>
      <c r="Z137" s="39"/>
      <c r="AA137" s="39"/>
    </row>
    <row r="138" spans="3:27"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124"/>
      <c r="N138" s="124"/>
      <c r="O138" s="82"/>
      <c r="Q138" s="44"/>
      <c r="R138" s="44"/>
      <c r="S138" s="44"/>
      <c r="T138" s="44"/>
      <c r="U138" s="44"/>
      <c r="V138" s="44"/>
      <c r="W138" s="39"/>
      <c r="X138" s="39"/>
      <c r="Y138" s="39"/>
      <c r="Z138" s="39"/>
      <c r="AA138" s="39"/>
    </row>
    <row r="139" spans="3:27"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124"/>
      <c r="N139" s="124"/>
      <c r="O139" s="82"/>
      <c r="Q139" s="44"/>
      <c r="R139" s="44"/>
      <c r="S139" s="44"/>
      <c r="T139" s="44"/>
      <c r="U139" s="44"/>
      <c r="V139" s="44"/>
      <c r="W139" s="39"/>
      <c r="X139" s="39"/>
      <c r="Y139" s="39"/>
      <c r="Z139" s="39"/>
      <c r="AA139" s="39"/>
    </row>
    <row r="140" spans="3:27"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124"/>
      <c r="N140" s="124"/>
      <c r="O140" s="82"/>
      <c r="Q140" s="44"/>
      <c r="R140" s="44"/>
      <c r="S140" s="44"/>
      <c r="T140" s="44"/>
      <c r="U140" s="44"/>
      <c r="V140" s="44"/>
      <c r="W140" s="39"/>
      <c r="X140" s="39"/>
      <c r="Y140" s="39"/>
      <c r="Z140" s="39"/>
      <c r="AA140" s="39"/>
    </row>
    <row r="141" spans="3:27"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124"/>
      <c r="N141" s="124"/>
      <c r="O141" s="82"/>
      <c r="Q141" s="44"/>
      <c r="R141" s="44"/>
      <c r="S141" s="44"/>
      <c r="T141" s="44"/>
      <c r="U141" s="44"/>
      <c r="V141" s="44"/>
      <c r="W141" s="39"/>
      <c r="X141" s="39"/>
      <c r="Y141" s="39"/>
      <c r="Z141" s="39"/>
      <c r="AA141" s="39"/>
    </row>
    <row r="142" spans="3:27"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124"/>
      <c r="N142" s="124"/>
      <c r="O142" s="82"/>
      <c r="Q142" s="44"/>
      <c r="R142" s="44"/>
      <c r="S142" s="44"/>
      <c r="T142" s="44"/>
      <c r="U142" s="44"/>
      <c r="V142" s="44"/>
      <c r="W142" s="39"/>
      <c r="X142" s="39"/>
      <c r="Y142" s="39"/>
      <c r="Z142" s="39"/>
      <c r="AA142" s="39"/>
    </row>
    <row r="143" spans="3:27"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124"/>
      <c r="N143" s="124"/>
      <c r="O143" s="82"/>
      <c r="Q143" s="44"/>
      <c r="R143" s="44"/>
      <c r="S143" s="44"/>
      <c r="T143" s="44"/>
      <c r="U143" s="44"/>
      <c r="V143" s="44"/>
      <c r="W143" s="39"/>
      <c r="X143" s="39"/>
      <c r="Y143" s="39"/>
      <c r="Z143" s="39"/>
      <c r="AA143" s="39"/>
    </row>
    <row r="144" spans="3:27"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124"/>
      <c r="N144" s="124"/>
      <c r="O144" s="82"/>
      <c r="Q144" s="44"/>
      <c r="R144" s="44"/>
      <c r="S144" s="44"/>
      <c r="T144" s="44"/>
      <c r="U144" s="44"/>
      <c r="V144" s="44"/>
      <c r="W144" s="39"/>
      <c r="X144" s="39"/>
      <c r="Y144" s="39"/>
      <c r="Z144" s="39"/>
      <c r="AA144" s="39"/>
    </row>
    <row r="145" spans="3:27"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124"/>
      <c r="N145" s="124"/>
      <c r="O145" s="82"/>
      <c r="Q145" s="44"/>
      <c r="R145" s="44"/>
      <c r="S145" s="44"/>
      <c r="T145" s="44"/>
      <c r="U145" s="44"/>
      <c r="V145" s="44"/>
      <c r="W145" s="39"/>
      <c r="X145" s="39"/>
      <c r="Y145" s="39"/>
      <c r="Z145" s="39"/>
      <c r="AA145" s="39"/>
    </row>
    <row r="146" spans="3:27"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124"/>
      <c r="N146" s="124"/>
      <c r="O146" s="82"/>
      <c r="Q146" s="44"/>
      <c r="R146" s="44"/>
      <c r="S146" s="44"/>
      <c r="T146" s="44"/>
      <c r="U146" s="44"/>
      <c r="V146" s="44"/>
      <c r="W146" s="39"/>
      <c r="X146" s="39"/>
      <c r="Y146" s="39"/>
      <c r="Z146" s="39"/>
      <c r="AA146" s="39"/>
    </row>
    <row r="147" spans="3:27"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124"/>
      <c r="N147" s="124"/>
      <c r="O147" s="82"/>
      <c r="Q147" s="44"/>
      <c r="R147" s="44"/>
      <c r="S147" s="44"/>
      <c r="T147" s="44"/>
      <c r="U147" s="44"/>
      <c r="V147" s="44"/>
      <c r="W147" s="39"/>
      <c r="X147" s="39"/>
      <c r="Y147" s="39"/>
      <c r="Z147" s="39"/>
      <c r="AA147" s="39"/>
    </row>
    <row r="148" spans="3:27"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124"/>
      <c r="N148" s="124"/>
      <c r="O148" s="82"/>
      <c r="Q148" s="44"/>
      <c r="R148" s="44"/>
      <c r="S148" s="44"/>
      <c r="T148" s="44"/>
      <c r="U148" s="44"/>
      <c r="V148" s="44"/>
      <c r="W148" s="39"/>
      <c r="X148" s="39"/>
      <c r="Y148" s="39"/>
      <c r="Z148" s="39"/>
      <c r="AA148" s="39"/>
    </row>
    <row r="149" spans="3:27"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124"/>
      <c r="N149" s="124"/>
      <c r="O149" s="82"/>
      <c r="Q149" s="44"/>
      <c r="R149" s="44"/>
      <c r="S149" s="44"/>
      <c r="T149" s="44"/>
      <c r="U149" s="44"/>
      <c r="V149" s="44"/>
      <c r="W149" s="39"/>
      <c r="X149" s="39"/>
      <c r="Y149" s="39"/>
      <c r="Z149" s="39"/>
      <c r="AA149" s="39"/>
    </row>
    <row r="150" spans="3:27"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124"/>
      <c r="N150" s="124"/>
      <c r="O150" s="82"/>
      <c r="Q150" s="44"/>
      <c r="R150" s="44"/>
      <c r="S150" s="44"/>
      <c r="T150" s="44"/>
      <c r="U150" s="44"/>
      <c r="V150" s="44"/>
      <c r="W150" s="39"/>
      <c r="X150" s="39"/>
      <c r="Y150" s="39"/>
      <c r="Z150" s="39"/>
      <c r="AA150" s="39"/>
    </row>
    <row r="151" spans="3:27"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124"/>
      <c r="N151" s="124"/>
      <c r="O151" s="82"/>
      <c r="Q151" s="44"/>
      <c r="R151" s="44"/>
      <c r="S151" s="44"/>
      <c r="T151" s="44"/>
      <c r="U151" s="44"/>
      <c r="V151" s="44"/>
      <c r="W151" s="39"/>
      <c r="X151" s="39"/>
      <c r="Y151" s="39"/>
      <c r="Z151" s="39"/>
      <c r="AA151" s="39"/>
    </row>
    <row r="152" spans="3:27"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124"/>
      <c r="N152" s="124"/>
      <c r="O152" s="82"/>
      <c r="Q152" s="44"/>
      <c r="R152" s="44"/>
      <c r="S152" s="44"/>
      <c r="T152" s="44"/>
      <c r="U152" s="44"/>
      <c r="V152" s="44"/>
      <c r="W152" s="39"/>
      <c r="X152" s="39"/>
      <c r="Y152" s="39"/>
      <c r="Z152" s="39"/>
      <c r="AA152" s="39"/>
    </row>
    <row r="153" spans="3:27"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124"/>
      <c r="N153" s="124"/>
      <c r="O153" s="82"/>
      <c r="Q153" s="44"/>
      <c r="R153" s="44"/>
      <c r="S153" s="44"/>
      <c r="T153" s="44"/>
      <c r="U153" s="44"/>
      <c r="V153" s="44"/>
      <c r="W153" s="39"/>
      <c r="X153" s="39"/>
      <c r="Y153" s="39"/>
      <c r="Z153" s="39"/>
      <c r="AA153" s="39"/>
    </row>
    <row r="154" spans="3:27"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124"/>
      <c r="N154" s="124"/>
      <c r="O154" s="82"/>
      <c r="Q154" s="44"/>
      <c r="R154" s="44"/>
      <c r="S154" s="44"/>
      <c r="T154" s="44"/>
      <c r="U154" s="44"/>
      <c r="V154" s="44"/>
      <c r="W154" s="39"/>
      <c r="X154" s="39"/>
      <c r="Y154" s="39"/>
      <c r="Z154" s="39"/>
      <c r="AA154" s="39"/>
    </row>
    <row r="155" spans="3:27"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124"/>
      <c r="N155" s="124"/>
      <c r="O155" s="82"/>
      <c r="Q155" s="44"/>
      <c r="R155" s="44"/>
      <c r="S155" s="44"/>
      <c r="T155" s="44"/>
      <c r="U155" s="44"/>
      <c r="V155" s="44"/>
      <c r="W155" s="39"/>
      <c r="X155" s="39"/>
      <c r="Y155" s="39"/>
      <c r="Z155" s="39"/>
      <c r="AA155" s="39"/>
    </row>
    <row r="156" spans="3:27"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124"/>
      <c r="N156" s="124"/>
      <c r="O156" s="82"/>
      <c r="Q156" s="44"/>
      <c r="R156" s="44"/>
      <c r="S156" s="44"/>
      <c r="T156" s="44"/>
      <c r="U156" s="44"/>
      <c r="V156" s="44"/>
      <c r="W156" s="39"/>
      <c r="X156" s="39"/>
      <c r="Y156" s="39"/>
      <c r="Z156" s="39"/>
      <c r="AA156" s="39"/>
    </row>
    <row r="157" spans="3:27"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124"/>
      <c r="N157" s="124"/>
      <c r="O157" s="82"/>
      <c r="Q157" s="44"/>
      <c r="R157" s="44"/>
      <c r="S157" s="44"/>
      <c r="T157" s="44"/>
      <c r="U157" s="44"/>
      <c r="V157" s="44"/>
      <c r="W157" s="39"/>
      <c r="X157" s="39"/>
      <c r="Y157" s="39"/>
      <c r="Z157" s="39"/>
      <c r="AA157" s="39"/>
    </row>
    <row r="158" spans="3:27"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124"/>
      <c r="N158" s="124"/>
      <c r="O158" s="82"/>
      <c r="Q158" s="44"/>
      <c r="R158" s="44"/>
      <c r="S158" s="44"/>
      <c r="T158" s="44"/>
      <c r="U158" s="44"/>
      <c r="V158" s="44"/>
      <c r="W158" s="39"/>
      <c r="X158" s="39"/>
      <c r="Y158" s="39"/>
      <c r="Z158" s="39"/>
      <c r="AA158" s="39"/>
    </row>
    <row r="159" spans="3:27"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124"/>
      <c r="N159" s="124"/>
      <c r="O159" s="82"/>
      <c r="Q159" s="44"/>
      <c r="R159" s="44"/>
      <c r="S159" s="44"/>
      <c r="T159" s="44"/>
      <c r="U159" s="44"/>
      <c r="V159" s="44"/>
      <c r="W159" s="39"/>
      <c r="X159" s="39"/>
      <c r="Y159" s="39"/>
      <c r="Z159" s="39"/>
      <c r="AA159" s="39"/>
    </row>
    <row r="160" spans="3:27"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124"/>
      <c r="N160" s="124"/>
      <c r="O160" s="82"/>
      <c r="Q160" s="44"/>
      <c r="R160" s="44"/>
      <c r="S160" s="44"/>
      <c r="T160" s="44"/>
      <c r="U160" s="44"/>
      <c r="V160" s="44"/>
      <c r="W160" s="39"/>
      <c r="X160" s="39"/>
      <c r="Y160" s="39"/>
      <c r="Z160" s="39"/>
      <c r="AA160" s="39"/>
    </row>
    <row r="161" spans="3:27"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124"/>
      <c r="N161" s="124"/>
      <c r="O161" s="82"/>
      <c r="Q161" s="44"/>
      <c r="R161" s="44"/>
      <c r="S161" s="44"/>
      <c r="T161" s="44"/>
      <c r="U161" s="44"/>
      <c r="V161" s="44"/>
      <c r="W161" s="39"/>
      <c r="X161" s="39"/>
      <c r="Y161" s="39"/>
      <c r="Z161" s="39"/>
      <c r="AA161" s="39"/>
    </row>
    <row r="162" spans="3:27"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124"/>
      <c r="N162" s="124"/>
      <c r="O162" s="82"/>
      <c r="Q162" s="44"/>
      <c r="R162" s="44"/>
      <c r="S162" s="44"/>
      <c r="T162" s="44"/>
      <c r="U162" s="44"/>
      <c r="V162" s="44"/>
      <c r="W162" s="39"/>
      <c r="X162" s="39"/>
      <c r="Y162" s="39"/>
      <c r="Z162" s="39"/>
      <c r="AA162" s="39"/>
    </row>
    <row r="163" spans="3:27"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124"/>
      <c r="N163" s="124"/>
      <c r="O163" s="82"/>
      <c r="Q163" s="44"/>
      <c r="R163" s="44"/>
      <c r="S163" s="44"/>
      <c r="T163" s="44"/>
      <c r="U163" s="44"/>
      <c r="V163" s="44"/>
      <c r="W163" s="39"/>
      <c r="X163" s="39"/>
      <c r="Y163" s="39"/>
      <c r="Z163" s="39"/>
      <c r="AA163" s="39"/>
    </row>
    <row r="164" spans="3:27"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124"/>
      <c r="N164" s="124"/>
      <c r="O164" s="82"/>
      <c r="Q164" s="44"/>
      <c r="R164" s="44"/>
      <c r="S164" s="44"/>
      <c r="T164" s="44"/>
      <c r="U164" s="44"/>
      <c r="V164" s="44"/>
      <c r="W164" s="39"/>
      <c r="X164" s="39"/>
      <c r="Y164" s="39"/>
      <c r="Z164" s="39"/>
      <c r="AA164" s="39"/>
    </row>
    <row r="165" spans="3:27"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124"/>
      <c r="N165" s="124"/>
      <c r="O165" s="82"/>
      <c r="Q165" s="44"/>
      <c r="R165" s="44"/>
      <c r="S165" s="44"/>
      <c r="T165" s="44"/>
      <c r="U165" s="44"/>
      <c r="V165" s="44"/>
      <c r="W165" s="39"/>
      <c r="X165" s="39"/>
      <c r="Y165" s="39"/>
      <c r="Z165" s="39"/>
      <c r="AA165" s="39"/>
    </row>
    <row r="166" spans="3:27"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124"/>
      <c r="N166" s="124"/>
      <c r="O166" s="82"/>
      <c r="Q166" s="44"/>
      <c r="R166" s="44"/>
      <c r="S166" s="44"/>
      <c r="T166" s="44"/>
      <c r="U166" s="44"/>
      <c r="V166" s="44"/>
      <c r="W166" s="39"/>
      <c r="X166" s="39"/>
      <c r="Y166" s="39"/>
      <c r="Z166" s="39"/>
      <c r="AA166" s="39"/>
    </row>
    <row r="167" spans="3:27"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124"/>
      <c r="N167" s="124"/>
      <c r="O167" s="82"/>
      <c r="Q167" s="44"/>
      <c r="R167" s="44"/>
      <c r="S167" s="44"/>
      <c r="T167" s="44"/>
      <c r="U167" s="44"/>
      <c r="V167" s="44"/>
      <c r="W167" s="39"/>
      <c r="X167" s="39"/>
      <c r="Y167" s="39"/>
      <c r="Z167" s="39"/>
      <c r="AA167" s="39"/>
    </row>
    <row r="168" spans="3:27"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124"/>
      <c r="N168" s="124"/>
      <c r="O168" s="82"/>
      <c r="Q168" s="44"/>
      <c r="R168" s="44"/>
      <c r="S168" s="44"/>
      <c r="T168" s="44"/>
      <c r="U168" s="44"/>
      <c r="V168" s="44"/>
      <c r="W168" s="39"/>
      <c r="X168" s="39"/>
      <c r="Y168" s="39"/>
      <c r="Z168" s="39"/>
      <c r="AA168" s="39"/>
    </row>
    <row r="169" spans="3:27"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124"/>
      <c r="N169" s="124"/>
      <c r="O169" s="82"/>
      <c r="Q169" s="44"/>
      <c r="R169" s="44"/>
      <c r="S169" s="44"/>
      <c r="T169" s="44"/>
      <c r="U169" s="44"/>
      <c r="V169" s="44"/>
      <c r="W169" s="39"/>
      <c r="X169" s="39"/>
      <c r="Y169" s="39"/>
      <c r="Z169" s="39"/>
      <c r="AA169" s="39"/>
    </row>
    <row r="170" spans="3:27"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124"/>
      <c r="N170" s="124"/>
      <c r="O170" s="82"/>
      <c r="Q170" s="44"/>
      <c r="R170" s="44"/>
      <c r="S170" s="44"/>
      <c r="T170" s="44"/>
      <c r="U170" s="44"/>
      <c r="V170" s="44"/>
      <c r="W170" s="39"/>
      <c r="X170" s="39"/>
      <c r="Y170" s="39"/>
      <c r="Z170" s="39"/>
      <c r="AA170" s="39"/>
    </row>
    <row r="171" spans="3:27"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124"/>
      <c r="N171" s="124"/>
      <c r="O171" s="82"/>
      <c r="Q171" s="44"/>
      <c r="R171" s="44"/>
      <c r="S171" s="44"/>
      <c r="T171" s="44"/>
      <c r="U171" s="44"/>
      <c r="V171" s="44"/>
      <c r="W171" s="39"/>
      <c r="X171" s="39"/>
      <c r="Y171" s="39"/>
      <c r="Z171" s="39"/>
      <c r="AA171" s="39"/>
    </row>
    <row r="172" spans="3:27"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124"/>
      <c r="N172" s="124"/>
      <c r="O172" s="82"/>
      <c r="Q172" s="44"/>
      <c r="R172" s="44"/>
      <c r="S172" s="44"/>
      <c r="T172" s="44"/>
      <c r="U172" s="44"/>
      <c r="V172" s="44"/>
      <c r="W172" s="39"/>
      <c r="X172" s="39"/>
      <c r="Y172" s="39"/>
      <c r="Z172" s="39"/>
      <c r="AA172" s="39"/>
    </row>
    <row r="173" spans="3:27"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124"/>
      <c r="N173" s="124"/>
      <c r="O173" s="82"/>
      <c r="Q173" s="44"/>
      <c r="R173" s="44"/>
      <c r="S173" s="44"/>
      <c r="T173" s="44"/>
      <c r="U173" s="44"/>
      <c r="V173" s="44"/>
      <c r="W173" s="39"/>
      <c r="X173" s="39"/>
      <c r="Y173" s="39"/>
      <c r="Z173" s="39"/>
      <c r="AA173" s="39"/>
    </row>
    <row r="174" spans="3:27"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124"/>
      <c r="N174" s="124"/>
      <c r="O174" s="82"/>
      <c r="Q174" s="44"/>
      <c r="R174" s="44"/>
      <c r="S174" s="44"/>
      <c r="T174" s="44"/>
      <c r="U174" s="44"/>
      <c r="V174" s="44"/>
      <c r="W174" s="39"/>
      <c r="X174" s="39"/>
      <c r="Y174" s="39"/>
      <c r="Z174" s="39"/>
      <c r="AA174" s="39"/>
    </row>
    <row r="175" spans="3:27"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124"/>
      <c r="N175" s="124"/>
      <c r="O175" s="82"/>
      <c r="Q175" s="44"/>
      <c r="R175" s="44"/>
      <c r="S175" s="44"/>
      <c r="T175" s="44"/>
      <c r="U175" s="44"/>
      <c r="V175" s="44"/>
      <c r="W175" s="39"/>
      <c r="X175" s="39"/>
      <c r="Y175" s="39"/>
      <c r="Z175" s="39"/>
      <c r="AA175" s="39"/>
    </row>
    <row r="176" spans="3:27"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124"/>
      <c r="N176" s="124"/>
      <c r="O176" s="82"/>
      <c r="Q176" s="44"/>
      <c r="R176" s="44"/>
      <c r="S176" s="44"/>
      <c r="T176" s="44"/>
      <c r="U176" s="44"/>
      <c r="V176" s="44"/>
      <c r="W176" s="39"/>
      <c r="X176" s="39"/>
      <c r="Y176" s="39"/>
      <c r="Z176" s="39"/>
      <c r="AA176" s="39"/>
    </row>
    <row r="177" spans="3:27"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124"/>
      <c r="N177" s="124"/>
      <c r="O177" s="82"/>
      <c r="Q177" s="44"/>
      <c r="R177" s="44"/>
      <c r="S177" s="44"/>
      <c r="T177" s="44"/>
      <c r="U177" s="44"/>
      <c r="V177" s="44"/>
      <c r="W177" s="39"/>
      <c r="X177" s="39"/>
      <c r="Y177" s="39"/>
      <c r="Z177" s="39"/>
      <c r="AA177" s="39"/>
    </row>
    <row r="178" spans="3:27"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124"/>
      <c r="N178" s="124"/>
      <c r="O178" s="82"/>
      <c r="Q178" s="44"/>
      <c r="R178" s="44"/>
      <c r="S178" s="44"/>
      <c r="T178" s="44"/>
      <c r="U178" s="44"/>
      <c r="V178" s="44"/>
      <c r="W178" s="39"/>
      <c r="X178" s="39"/>
      <c r="Y178" s="39"/>
      <c r="Z178" s="39"/>
      <c r="AA178" s="39"/>
    </row>
    <row r="179" spans="3:27"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124"/>
      <c r="N179" s="124"/>
      <c r="O179" s="82"/>
      <c r="Q179" s="44"/>
      <c r="R179" s="44"/>
      <c r="S179" s="44"/>
      <c r="T179" s="44"/>
      <c r="U179" s="44"/>
      <c r="V179" s="44"/>
      <c r="W179" s="39"/>
      <c r="X179" s="39"/>
      <c r="Y179" s="39"/>
      <c r="Z179" s="39"/>
      <c r="AA179" s="39"/>
    </row>
    <row r="180" spans="3:27"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124"/>
      <c r="N180" s="124"/>
      <c r="O180" s="82"/>
      <c r="Q180" s="44"/>
      <c r="R180" s="44"/>
      <c r="S180" s="44"/>
      <c r="T180" s="44"/>
      <c r="U180" s="44"/>
      <c r="V180" s="44"/>
      <c r="W180" s="39"/>
      <c r="X180" s="39"/>
      <c r="Y180" s="39"/>
      <c r="Z180" s="39"/>
      <c r="AA180" s="39"/>
    </row>
    <row r="181" spans="3:27"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124"/>
      <c r="N181" s="124"/>
      <c r="O181" s="82"/>
      <c r="Q181" s="44"/>
      <c r="R181" s="44"/>
      <c r="S181" s="44"/>
      <c r="T181" s="44"/>
      <c r="U181" s="44"/>
      <c r="V181" s="44"/>
      <c r="W181" s="39"/>
      <c r="X181" s="39"/>
      <c r="Y181" s="39"/>
      <c r="Z181" s="39"/>
      <c r="AA181" s="39"/>
    </row>
    <row r="182" spans="3:27"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124"/>
      <c r="N182" s="124"/>
      <c r="O182" s="82"/>
      <c r="Q182" s="44"/>
      <c r="R182" s="44"/>
      <c r="S182" s="44"/>
      <c r="T182" s="44"/>
      <c r="U182" s="44"/>
      <c r="V182" s="44"/>
      <c r="W182" s="39"/>
      <c r="X182" s="39"/>
      <c r="Y182" s="39"/>
      <c r="Z182" s="39"/>
      <c r="AA182" s="39"/>
    </row>
    <row r="183" spans="3:27"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124"/>
      <c r="N183" s="124"/>
      <c r="O183" s="82"/>
      <c r="Q183" s="44"/>
      <c r="R183" s="44"/>
      <c r="S183" s="44"/>
      <c r="T183" s="44"/>
      <c r="U183" s="44"/>
      <c r="V183" s="44"/>
      <c r="W183" s="39"/>
      <c r="X183" s="39"/>
      <c r="Y183" s="39"/>
      <c r="Z183" s="39"/>
      <c r="AA183" s="39"/>
    </row>
    <row r="184" spans="3:27"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124"/>
      <c r="N184" s="124"/>
      <c r="O184" s="82"/>
      <c r="Q184" s="44"/>
      <c r="R184" s="44"/>
      <c r="S184" s="44"/>
      <c r="T184" s="44"/>
      <c r="U184" s="44"/>
      <c r="V184" s="44"/>
      <c r="W184" s="39"/>
      <c r="X184" s="39"/>
      <c r="Y184" s="39"/>
      <c r="Z184" s="39"/>
      <c r="AA184" s="39"/>
    </row>
    <row r="185" spans="3:27"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124"/>
      <c r="N185" s="124"/>
      <c r="O185" s="82"/>
      <c r="Q185" s="44"/>
      <c r="R185" s="44"/>
      <c r="S185" s="44"/>
      <c r="T185" s="44"/>
      <c r="U185" s="44"/>
      <c r="V185" s="44"/>
      <c r="W185" s="39"/>
      <c r="X185" s="39"/>
      <c r="Y185" s="39"/>
      <c r="Z185" s="39"/>
      <c r="AA185" s="39"/>
    </row>
    <row r="186" spans="3:27"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124"/>
      <c r="N186" s="124"/>
      <c r="O186" s="82"/>
      <c r="Q186" s="44"/>
      <c r="R186" s="44"/>
      <c r="S186" s="44"/>
      <c r="T186" s="44"/>
      <c r="U186" s="44"/>
      <c r="V186" s="44"/>
      <c r="W186" s="39"/>
      <c r="X186" s="39"/>
      <c r="Y186" s="39"/>
      <c r="Z186" s="39"/>
      <c r="AA186" s="39"/>
    </row>
    <row r="187" spans="3:27"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124"/>
      <c r="N187" s="124"/>
      <c r="O187" s="82"/>
      <c r="Q187" s="44"/>
      <c r="R187" s="44"/>
      <c r="S187" s="44"/>
      <c r="T187" s="44"/>
      <c r="U187" s="44"/>
      <c r="V187" s="44"/>
      <c r="W187" s="39"/>
      <c r="X187" s="39"/>
      <c r="Y187" s="39"/>
      <c r="Z187" s="39"/>
      <c r="AA187" s="39"/>
    </row>
    <row r="188" spans="3:27"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124"/>
      <c r="N188" s="124"/>
      <c r="O188" s="82"/>
      <c r="Q188" s="44"/>
      <c r="R188" s="44"/>
      <c r="S188" s="44"/>
      <c r="T188" s="44"/>
      <c r="U188" s="44"/>
      <c r="V188" s="44"/>
      <c r="W188" s="39"/>
      <c r="X188" s="39"/>
      <c r="Y188" s="39"/>
      <c r="Z188" s="39"/>
      <c r="AA188" s="39"/>
    </row>
    <row r="189" spans="3:27"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124"/>
      <c r="N189" s="124"/>
      <c r="O189" s="82"/>
      <c r="Q189" s="44"/>
      <c r="R189" s="44"/>
      <c r="S189" s="44"/>
      <c r="T189" s="44"/>
      <c r="U189" s="44"/>
      <c r="V189" s="44"/>
      <c r="W189" s="39"/>
      <c r="X189" s="39"/>
      <c r="Y189" s="39"/>
      <c r="Z189" s="39"/>
      <c r="AA189" s="39"/>
    </row>
    <row r="190" spans="3:27"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124"/>
      <c r="N190" s="124"/>
      <c r="O190" s="82"/>
      <c r="Q190" s="44"/>
      <c r="R190" s="44"/>
      <c r="S190" s="44"/>
      <c r="T190" s="44"/>
      <c r="U190" s="44"/>
      <c r="V190" s="44"/>
      <c r="W190" s="39"/>
      <c r="X190" s="39"/>
      <c r="Y190" s="39"/>
      <c r="Z190" s="39"/>
      <c r="AA190" s="39"/>
    </row>
    <row r="191" spans="3:27"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124"/>
      <c r="N191" s="124"/>
      <c r="O191" s="82"/>
      <c r="Q191" s="44"/>
      <c r="R191" s="44"/>
      <c r="S191" s="44"/>
      <c r="T191" s="44"/>
      <c r="U191" s="44"/>
      <c r="V191" s="44"/>
      <c r="W191" s="39"/>
      <c r="X191" s="39"/>
      <c r="Y191" s="39"/>
      <c r="Z191" s="39"/>
      <c r="AA191" s="39"/>
    </row>
    <row r="192" spans="3:27"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124"/>
      <c r="N192" s="124"/>
      <c r="O192" s="82"/>
      <c r="Q192" s="44"/>
      <c r="R192" s="44"/>
      <c r="S192" s="44"/>
      <c r="T192" s="44"/>
      <c r="U192" s="44"/>
      <c r="V192" s="44"/>
      <c r="W192" s="39"/>
      <c r="X192" s="39"/>
      <c r="Y192" s="39"/>
      <c r="Z192" s="39"/>
      <c r="AA192" s="39"/>
    </row>
    <row r="193" spans="3:27"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124"/>
      <c r="N193" s="124"/>
      <c r="O193" s="82"/>
      <c r="Q193" s="44"/>
      <c r="R193" s="44"/>
      <c r="S193" s="44"/>
      <c r="T193" s="44"/>
      <c r="U193" s="44"/>
      <c r="V193" s="44"/>
      <c r="W193" s="39"/>
      <c r="X193" s="39"/>
      <c r="Y193" s="39"/>
      <c r="Z193" s="39"/>
      <c r="AA193" s="39"/>
    </row>
    <row r="194" spans="3:27"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124"/>
      <c r="N194" s="124"/>
      <c r="O194" s="82"/>
      <c r="Q194" s="44"/>
      <c r="R194" s="44"/>
      <c r="S194" s="44"/>
      <c r="T194" s="44"/>
      <c r="U194" s="44"/>
      <c r="V194" s="44"/>
      <c r="W194" s="39"/>
      <c r="X194" s="39"/>
      <c r="Y194" s="39"/>
      <c r="Z194" s="39"/>
      <c r="AA194" s="39"/>
    </row>
    <row r="195" spans="3:27"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124"/>
      <c r="N195" s="124"/>
      <c r="O195" s="82"/>
      <c r="Q195" s="44"/>
      <c r="R195" s="44"/>
      <c r="S195" s="44"/>
      <c r="T195" s="44"/>
      <c r="U195" s="44"/>
      <c r="V195" s="44"/>
      <c r="W195" s="39"/>
      <c r="X195" s="39"/>
      <c r="Y195" s="39"/>
      <c r="Z195" s="39"/>
      <c r="AA195" s="39"/>
    </row>
    <row r="196" spans="3:27"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124"/>
      <c r="N196" s="124"/>
      <c r="O196" s="82"/>
      <c r="Q196" s="44"/>
      <c r="R196" s="44"/>
      <c r="S196" s="44"/>
      <c r="T196" s="44"/>
      <c r="U196" s="44"/>
      <c r="V196" s="44"/>
      <c r="W196" s="39"/>
      <c r="X196" s="39"/>
      <c r="Y196" s="39"/>
      <c r="Z196" s="39"/>
      <c r="AA196" s="39"/>
    </row>
    <row r="197" spans="3:27"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124"/>
      <c r="N197" s="124"/>
      <c r="O197" s="82"/>
      <c r="Q197" s="44"/>
      <c r="R197" s="44"/>
      <c r="S197" s="44"/>
      <c r="T197" s="44"/>
      <c r="U197" s="44"/>
      <c r="V197" s="44"/>
      <c r="W197" s="39"/>
      <c r="X197" s="39"/>
      <c r="Y197" s="39"/>
      <c r="Z197" s="39"/>
      <c r="AA197" s="39"/>
    </row>
    <row r="198" spans="3:27"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124"/>
      <c r="N198" s="124"/>
      <c r="O198" s="82"/>
      <c r="Q198" s="44"/>
      <c r="R198" s="44"/>
      <c r="S198" s="44"/>
      <c r="T198" s="44"/>
      <c r="U198" s="44"/>
      <c r="V198" s="44"/>
      <c r="W198" s="39"/>
      <c r="X198" s="39"/>
      <c r="Y198" s="39"/>
      <c r="Z198" s="39"/>
      <c r="AA198" s="39"/>
    </row>
    <row r="199" spans="3:27"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124"/>
      <c r="N199" s="124"/>
      <c r="O199" s="82"/>
      <c r="Q199" s="44"/>
      <c r="R199" s="44"/>
      <c r="S199" s="44"/>
      <c r="T199" s="44"/>
      <c r="U199" s="44"/>
      <c r="V199" s="44"/>
      <c r="W199" s="39"/>
      <c r="X199" s="39"/>
      <c r="Y199" s="39"/>
      <c r="Z199" s="39"/>
      <c r="AA199" s="39"/>
    </row>
    <row r="200" spans="3:27"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124"/>
      <c r="N200" s="124"/>
      <c r="O200" s="82"/>
      <c r="Q200" s="44"/>
      <c r="R200" s="44"/>
      <c r="S200" s="44"/>
      <c r="T200" s="44"/>
      <c r="U200" s="44"/>
      <c r="V200" s="44"/>
      <c r="W200" s="39"/>
      <c r="X200" s="39"/>
      <c r="Y200" s="39"/>
      <c r="Z200" s="39"/>
      <c r="AA200" s="39"/>
    </row>
    <row r="201" spans="3:27"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124"/>
      <c r="N201" s="124"/>
      <c r="O201" s="82"/>
      <c r="Q201" s="44"/>
      <c r="R201" s="44" t="e">
        <f>#REF!-#REF!</f>
        <v>#REF!</v>
      </c>
      <c r="S201" s="44"/>
      <c r="T201" s="44" t="e">
        <f>#REF!-#REF!</f>
        <v>#REF!</v>
      </c>
      <c r="U201" s="44"/>
      <c r="V201" s="44" t="e">
        <f>#REF!-#REF!</f>
        <v>#REF!</v>
      </c>
      <c r="W201" s="39"/>
      <c r="X201" s="39"/>
      <c r="Y201" s="39"/>
      <c r="Z201" s="39"/>
      <c r="AA201" s="39"/>
    </row>
    <row r="202" spans="3:27"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124"/>
      <c r="N202" s="124"/>
      <c r="O202" s="82" t="e">
        <f>#REF!-#REF!</f>
        <v>#REF!</v>
      </c>
      <c r="P202" s="82" t="e">
        <f>#REF!-#REF!</f>
        <v>#REF!</v>
      </c>
      <c r="Q202" s="44"/>
      <c r="R202" s="44"/>
      <c r="S202" s="44"/>
      <c r="T202" s="44"/>
      <c r="U202" s="44"/>
      <c r="V202" s="44"/>
      <c r="W202" s="39"/>
      <c r="X202" s="39"/>
      <c r="Y202" s="39"/>
      <c r="Z202" s="39"/>
      <c r="AA202" s="39"/>
    </row>
  </sheetData>
  <mergeCells count="14">
    <mergeCell ref="C7:J7"/>
    <mergeCell ref="M7:N7"/>
    <mergeCell ref="O7:P7"/>
    <mergeCell ref="Q7:V7"/>
    <mergeCell ref="C8:D8"/>
    <mergeCell ref="E8:F8"/>
    <mergeCell ref="K8:L8"/>
    <mergeCell ref="G8:H8"/>
    <mergeCell ref="K7:L7"/>
    <mergeCell ref="M8:N8"/>
    <mergeCell ref="I8:J8"/>
    <mergeCell ref="O8:P8"/>
    <mergeCell ref="Q8:R8"/>
    <mergeCell ref="T8:V8"/>
  </mergeCells>
  <pageMargins left="0.78740157480314965" right="0.15748031496062992" top="0.78740157480314965" bottom="0.59055118110236227" header="0.39370078740157483" footer="0.39370078740157483"/>
  <pageSetup paperSize="9" scale="33" firstPageNumber="5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BS-E </vt:lpstr>
      <vt:lpstr>PL-E 3 </vt:lpstr>
      <vt:lpstr>PL-E  9</vt:lpstr>
      <vt:lpstr>CS - conso-E </vt:lpstr>
      <vt:lpstr>CS - separate-E </vt:lpstr>
      <vt:lpstr>CF-E  </vt:lpstr>
      <vt:lpstr>Sheet2</vt:lpstr>
      <vt:lpstr>BS-T (Segment)</vt:lpstr>
      <vt:lpstr>PL-T (Segment)</vt:lpstr>
      <vt:lpstr>PL-T (Segment) (2)</vt:lpstr>
      <vt:lpstr>'CS - conso-E '!aom</vt:lpstr>
      <vt:lpstr>'BS-E '!Print_Area</vt:lpstr>
      <vt:lpstr>'BS-T (Segment)'!Print_Area</vt:lpstr>
      <vt:lpstr>'CF-E  '!Print_Area</vt:lpstr>
      <vt:lpstr>'CS - conso-E '!Print_Area</vt:lpstr>
      <vt:lpstr>'CS - separate-E '!Print_Area</vt:lpstr>
      <vt:lpstr>'PL-E  9'!Print_Area</vt:lpstr>
      <vt:lpstr>'PL-E 3 '!Print_Area</vt:lpstr>
      <vt:lpstr>'PL-T (Segment)'!Print_Area</vt:lpstr>
      <vt:lpstr>'PL-T (Segment) (2)'!Print_Area</vt:lpstr>
      <vt:lpstr>'BS-E '!Print_Titles</vt:lpstr>
      <vt:lpstr>'BS-T (Segment)'!Print_Titles</vt:lpstr>
      <vt:lpstr>'CF-E  '!Print_Titles</vt:lpstr>
      <vt:lpstr>'CS - conso-E '!งบการเงิน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</dc:creator>
  <cp:lastModifiedBy>Wanpen</cp:lastModifiedBy>
  <cp:lastPrinted>2017-11-10T11:11:51Z</cp:lastPrinted>
  <dcterms:created xsi:type="dcterms:W3CDTF">2017-04-18T03:05:55Z</dcterms:created>
  <dcterms:modified xsi:type="dcterms:W3CDTF">2017-11-13T07:21:36Z</dcterms:modified>
</cp:coreProperties>
</file>