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6.xml" ContentType="application/vnd.openxmlformats-officedocument.spreadsheetml.externalLink+xml"/>
  <Default Extension="emf" ContentType="image/x-emf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20115" windowHeight="6915" tabRatio="890"/>
  </bookViews>
  <sheets>
    <sheet name="BS-T" sheetId="2" r:id="rId1"/>
    <sheet name="PL-T 3" sheetId="5" r:id="rId2"/>
    <sheet name="PL-T 9" sheetId="35" r:id="rId3"/>
    <sheet name="Sheet2" sheetId="38" state="hidden" r:id="rId4"/>
    <sheet name="CS - conso-T" sheetId="14" r:id="rId5"/>
    <sheet name="CS - separate-T" sheetId="15" r:id="rId6"/>
    <sheet name="CF-T" sheetId="21" r:id="rId7"/>
    <sheet name="BS-T (Segment)" sheetId="34" state="hidden" r:id="rId8"/>
    <sheet name="PL-T (Segment)" sheetId="31" state="hidden" r:id="rId9"/>
    <sheet name="PL-T (Segment) (2)" sheetId="32" state="hidden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____thi3" localSheetId="7">#REF!</definedName>
    <definedName name="____thi3" localSheetId="8">#REF!</definedName>
    <definedName name="____thi3" localSheetId="9">#REF!</definedName>
    <definedName name="____thi3" localSheetId="2">#REF!</definedName>
    <definedName name="____thi3">#REF!</definedName>
    <definedName name="___thi3" localSheetId="7">#REF!</definedName>
    <definedName name="___thi3" localSheetId="8">#REF!</definedName>
    <definedName name="___thi3" localSheetId="9">#REF!</definedName>
    <definedName name="___thi3" localSheetId="2">#REF!</definedName>
    <definedName name="___thi3">#REF!</definedName>
    <definedName name="__thi3" localSheetId="7">#REF!</definedName>
    <definedName name="__thi3" localSheetId="8">#REF!</definedName>
    <definedName name="__thi3" localSheetId="9">#REF!</definedName>
    <definedName name="__thi3" localSheetId="2">#REF!</definedName>
    <definedName name="__thi3">#REF!</definedName>
    <definedName name="_xlnm._FilterDatabase" localSheetId="6" hidden="1">'CF-T'!$A$9:$K$112</definedName>
    <definedName name="_thi3" localSheetId="7">#REF!</definedName>
    <definedName name="_thi3" localSheetId="8">#REF!</definedName>
    <definedName name="_thi3" localSheetId="9">#REF!</definedName>
    <definedName name="_thi3" localSheetId="2">#REF!</definedName>
    <definedName name="_thi3">#REF!</definedName>
    <definedName name="A" localSheetId="7">'[1]11922'!#REF!</definedName>
    <definedName name="A" localSheetId="8">'[1]11922'!#REF!</definedName>
    <definedName name="A" localSheetId="9">'[1]11922'!#REF!</definedName>
    <definedName name="A" localSheetId="2">'[1]11922'!#REF!</definedName>
    <definedName name="A">'[1]11922'!#REF!</definedName>
    <definedName name="aom" localSheetId="4">'CS - conso-T'!$A$1:$AB$19</definedName>
    <definedName name="BSsheet" localSheetId="7">#REF!</definedName>
    <definedName name="BSsheet" localSheetId="8">#REF!</definedName>
    <definedName name="BSsheet" localSheetId="9">#REF!</definedName>
    <definedName name="BSsheet" localSheetId="2">#REF!</definedName>
    <definedName name="BSsheet">#REF!</definedName>
    <definedName name="Cover" localSheetId="7">#REF!</definedName>
    <definedName name="Cover" localSheetId="8">#REF!</definedName>
    <definedName name="Cover" localSheetId="9">#REF!</definedName>
    <definedName name="Cover" localSheetId="2">#REF!</definedName>
    <definedName name="Cover">#REF!</definedName>
    <definedName name="d" localSheetId="7">#REF!</definedName>
    <definedName name="d" localSheetId="2">#REF!</definedName>
    <definedName name="d">#REF!</definedName>
    <definedName name="_xlnm.Database" localSheetId="7">#REF!</definedName>
    <definedName name="_xlnm.Database" localSheetId="8">#REF!</definedName>
    <definedName name="_xlnm.Database" localSheetId="9">#REF!</definedName>
    <definedName name="_xlnm.Database" localSheetId="2">#REF!</definedName>
    <definedName name="_xlnm.Database">#REF!</definedName>
    <definedName name="Notes" localSheetId="7">#REF!</definedName>
    <definedName name="Notes" localSheetId="8">#REF!</definedName>
    <definedName name="Notes" localSheetId="9">#REF!</definedName>
    <definedName name="Notes" localSheetId="2">#REF!</definedName>
    <definedName name="Notes">#REF!</definedName>
    <definedName name="PLstment" localSheetId="7">#REF!</definedName>
    <definedName name="PLstment" localSheetId="8">#REF!</definedName>
    <definedName name="PLstment" localSheetId="9">#REF!</definedName>
    <definedName name="PLstment" localSheetId="2">#REF!</definedName>
    <definedName name="PLstment">#REF!</definedName>
    <definedName name="_xlnm.Print_Area" localSheetId="0">'BS-T'!$A$1:$O$72</definedName>
    <definedName name="_xlnm.Print_Area" localSheetId="7">'BS-T (Segment)'!$A$1:$T$14</definedName>
    <definedName name="_xlnm.Print_Area" localSheetId="6">'CF-T'!$A$1:$K$76</definedName>
    <definedName name="_xlnm.Print_Area" localSheetId="4">'CS - conso-T'!$A$1:$AB$28</definedName>
    <definedName name="_xlnm.Print_Area" localSheetId="5">'CS - separate-T'!$A$1:$R$25</definedName>
    <definedName name="_xlnm.Print_Area" localSheetId="8">'PL-T (Segment)'!$A$1:$P$40</definedName>
    <definedName name="_xlnm.Print_Area" localSheetId="9">'PL-T (Segment) (2)'!$A$1:$P$11</definedName>
    <definedName name="_xlnm.Print_Area" localSheetId="1">'PL-T 3'!$A$1:$K$43</definedName>
    <definedName name="_xlnm.Print_Area" localSheetId="2">'PL-T 9'!$A$1:$K$44</definedName>
    <definedName name="Print_Area_MI" localSheetId="7">#REF!</definedName>
    <definedName name="Print_Area_MI" localSheetId="8">#REF!</definedName>
    <definedName name="Print_Area_MI" localSheetId="9">#REF!</definedName>
    <definedName name="Print_Area_MI" localSheetId="2">#REF!</definedName>
    <definedName name="Print_Area_MI">#REF!</definedName>
    <definedName name="_xlnm.Print_Titles" localSheetId="0">'BS-T'!$1:$8</definedName>
    <definedName name="_xlnm.Print_Titles" localSheetId="7">'BS-T (Segment)'!$1:$5</definedName>
    <definedName name="_xlnm.Print_Titles" localSheetId="6">'CF-T'!$1:$10</definedName>
    <definedName name="Report" localSheetId="7">#REF!</definedName>
    <definedName name="Report" localSheetId="8">#REF!</definedName>
    <definedName name="Report" localSheetId="9">#REF!</definedName>
    <definedName name="Report" localSheetId="2">#REF!</definedName>
    <definedName name="Report">#REF!</definedName>
    <definedName name="ss" localSheetId="7">#REF!</definedName>
    <definedName name="ss" localSheetId="8">#REF!</definedName>
    <definedName name="ss" localSheetId="9">#REF!</definedName>
    <definedName name="ss" localSheetId="2">#REF!</definedName>
    <definedName name="ss">#REF!</definedName>
    <definedName name="t" localSheetId="7">#REF!</definedName>
    <definedName name="t" localSheetId="8">#REF!</definedName>
    <definedName name="t" localSheetId="9">#REF!</definedName>
    <definedName name="t" localSheetId="2">#REF!</definedName>
    <definedName name="t">#REF!</definedName>
    <definedName name="thi" localSheetId="7">#REF!</definedName>
    <definedName name="thi" localSheetId="8">#REF!</definedName>
    <definedName name="thi" localSheetId="9">#REF!</definedName>
    <definedName name="thi" localSheetId="2">#REF!</definedName>
    <definedName name="thi">#REF!</definedName>
    <definedName name="thit" localSheetId="7">#REF!</definedName>
    <definedName name="thit" localSheetId="8">#REF!</definedName>
    <definedName name="thit" localSheetId="9">#REF!</definedName>
    <definedName name="thit" localSheetId="2">#REF!</definedName>
    <definedName name="thit">#REF!</definedName>
    <definedName name="thitiwan" localSheetId="7">#REF!</definedName>
    <definedName name="thitiwan" localSheetId="8">#REF!</definedName>
    <definedName name="thitiwan" localSheetId="9">#REF!</definedName>
    <definedName name="thitiwan" localSheetId="2">#REF!</definedName>
    <definedName name="thitiwan">#REF!</definedName>
    <definedName name="งบการเงิน" localSheetId="4">'CS - conso-T'!$A$1:$IE$65521</definedName>
  </definedNames>
  <calcPr calcId="125725"/>
</workbook>
</file>

<file path=xl/calcChain.xml><?xml version="1.0" encoding="utf-8"?>
<calcChain xmlns="http://schemas.openxmlformats.org/spreadsheetml/2006/main">
  <c r="B10" i="38"/>
  <c r="C10" s="1"/>
  <c r="B9"/>
  <c r="B6"/>
  <c r="C6" s="1"/>
  <c r="B5"/>
  <c r="E6"/>
  <c r="F6" s="1"/>
  <c r="E5"/>
  <c r="P202" i="32" l="1"/>
  <c r="O202" l="1"/>
  <c r="V201"/>
  <c r="T201"/>
  <c r="R201"/>
  <c r="H11"/>
  <c r="G11"/>
  <c r="F11"/>
  <c r="E11"/>
  <c r="D11"/>
  <c r="C11"/>
  <c r="K11" l="1"/>
  <c r="H9"/>
  <c r="G9"/>
  <c r="F9"/>
  <c r="L9" s="1"/>
  <c r="K9" s="1"/>
  <c r="E9"/>
  <c r="P205" i="31"/>
  <c r="V204"/>
  <c r="T204"/>
  <c r="R204"/>
  <c r="J30" l="1"/>
  <c r="I30"/>
  <c r="H27" l="1"/>
  <c r="G27"/>
  <c r="F27"/>
  <c r="E27"/>
  <c r="H13" l="1"/>
  <c r="H31" s="1"/>
  <c r="G13" l="1"/>
  <c r="G31" s="1"/>
  <c r="F13" l="1"/>
  <c r="F31" s="1"/>
  <c r="E13" l="1"/>
  <c r="E31" s="1"/>
  <c r="D13" l="1"/>
  <c r="C13"/>
  <c r="H12"/>
  <c r="H30" s="1"/>
  <c r="G12"/>
  <c r="G30" s="1"/>
  <c r="F12"/>
  <c r="F30" s="1"/>
  <c r="E12"/>
  <c r="E30" s="1"/>
  <c r="D12"/>
  <c r="C12"/>
  <c r="C30" s="1"/>
  <c r="H11"/>
  <c r="H29" s="1"/>
  <c r="G11"/>
  <c r="G29" s="1"/>
  <c r="F11"/>
  <c r="F29" s="1"/>
  <c r="E11"/>
  <c r="D11"/>
  <c r="C11"/>
  <c r="D30" l="1"/>
  <c r="C14"/>
  <c r="C32" s="1"/>
  <c r="C29"/>
  <c r="D31"/>
  <c r="L13"/>
  <c r="E29"/>
  <c r="E14"/>
  <c r="E32" s="1"/>
  <c r="L12"/>
  <c r="K12" s="1"/>
  <c r="C31"/>
  <c r="K13"/>
  <c r="D29"/>
  <c r="D14"/>
  <c r="D32" s="1"/>
  <c r="L11"/>
  <c r="K11"/>
  <c r="H9"/>
  <c r="G9"/>
  <c r="F9"/>
  <c r="L9" s="1"/>
  <c r="K9" s="1"/>
  <c r="E9"/>
  <c r="N13" i="34" l="1"/>
  <c r="M13"/>
  <c r="L13"/>
  <c r="K13" l="1"/>
  <c r="J13"/>
  <c r="I13"/>
  <c r="H13"/>
  <c r="G13"/>
  <c r="F13"/>
  <c r="E13"/>
  <c r="N12"/>
  <c r="M12"/>
  <c r="L12"/>
  <c r="K12"/>
  <c r="J12"/>
  <c r="I12"/>
  <c r="H12"/>
  <c r="G12"/>
  <c r="F12"/>
  <c r="E12"/>
  <c r="N11"/>
  <c r="M11"/>
  <c r="L11"/>
  <c r="K11"/>
  <c r="J11"/>
  <c r="I11"/>
  <c r="H11"/>
  <c r="G11"/>
  <c r="F11"/>
  <c r="E11"/>
  <c r="N10"/>
  <c r="M10"/>
  <c r="L10"/>
  <c r="K10"/>
  <c r="J10"/>
  <c r="I10"/>
  <c r="H10"/>
  <c r="G10"/>
  <c r="F10"/>
  <c r="E10"/>
  <c r="N9"/>
  <c r="M9"/>
  <c r="L9"/>
  <c r="K9"/>
  <c r="J9"/>
  <c r="I9"/>
  <c r="H9"/>
  <c r="G9"/>
  <c r="F9"/>
  <c r="E9"/>
  <c r="N8"/>
  <c r="M8"/>
  <c r="L8"/>
  <c r="K8"/>
  <c r="J8"/>
  <c r="I8"/>
  <c r="H8"/>
  <c r="G8"/>
  <c r="F8"/>
  <c r="E8"/>
  <c r="N7"/>
  <c r="M7"/>
  <c r="L7"/>
  <c r="K7"/>
  <c r="J7"/>
  <c r="I7"/>
  <c r="H7"/>
  <c r="G7"/>
  <c r="F7"/>
  <c r="E7"/>
  <c r="K14" l="1"/>
  <c r="G14"/>
  <c r="F14" s="1"/>
  <c r="E14" s="1"/>
  <c r="N14"/>
  <c r="H14"/>
  <c r="L14"/>
  <c r="J14"/>
  <c r="I14" s="1"/>
  <c r="M14"/>
  <c r="H14" i="31" l="1"/>
  <c r="G14" l="1"/>
  <c r="H32"/>
  <c r="F14" l="1"/>
  <c r="F32" s="1"/>
  <c r="G32"/>
  <c r="L14" l="1"/>
  <c r="K14"/>
  <c r="L11" i="32"/>
  <c r="O16" i="31" l="1"/>
  <c r="I16" s="1"/>
  <c r="I34" s="1"/>
  <c r="P16"/>
  <c r="J16" s="1"/>
  <c r="J34" s="1"/>
  <c r="S7" i="34" l="1"/>
  <c r="O11" i="32"/>
  <c r="I11" s="1"/>
  <c r="M11" s="1"/>
  <c r="O11" i="31"/>
  <c r="T8" i="34"/>
  <c r="P8" s="1"/>
  <c r="R8" s="1"/>
  <c r="P17" i="31"/>
  <c r="J17" s="1"/>
  <c r="J35" s="1"/>
  <c r="P13"/>
  <c r="J13" s="1"/>
  <c r="S9" i="34"/>
  <c r="O9" s="1"/>
  <c r="Q9" s="1"/>
  <c r="E9" i="38"/>
  <c r="G9"/>
  <c r="T12" i="34"/>
  <c r="P12" s="1"/>
  <c r="R12" s="1"/>
  <c r="D9" i="38"/>
  <c r="C9" s="1"/>
  <c r="I21" i="31"/>
  <c r="I39" s="1"/>
  <c r="S10" i="34"/>
  <c r="O10" s="1"/>
  <c r="Q10" s="1"/>
  <c r="P11" i="32"/>
  <c r="J11" s="1"/>
  <c r="N11" s="1"/>
  <c r="P11" i="31"/>
  <c r="P15"/>
  <c r="J15" s="1"/>
  <c r="J33" s="1"/>
  <c r="D5" i="38"/>
  <c r="C5" s="1"/>
  <c r="S8" i="34"/>
  <c r="O8" s="1"/>
  <c r="Q8" s="1"/>
  <c r="O13" i="31"/>
  <c r="I13" s="1"/>
  <c r="G5" i="38"/>
  <c r="F5" s="1"/>
  <c r="O18" i="31"/>
  <c r="I18" s="1"/>
  <c r="I36" s="1"/>
  <c r="T13" i="34"/>
  <c r="P13" s="1"/>
  <c r="R13" s="1"/>
  <c r="P19" i="31"/>
  <c r="J19" s="1"/>
  <c r="J37" s="1"/>
  <c r="O17"/>
  <c r="I17" s="1"/>
  <c r="I35" s="1"/>
  <c r="J21"/>
  <c r="J39" s="1"/>
  <c r="S12" i="34"/>
  <c r="O12" s="1"/>
  <c r="Q12" s="1"/>
  <c r="O19" i="31"/>
  <c r="I19" s="1"/>
  <c r="I37" s="1"/>
  <c r="T7" i="34"/>
  <c r="T11"/>
  <c r="P11" s="1"/>
  <c r="R11" s="1"/>
  <c r="O15" i="31"/>
  <c r="I15" s="1"/>
  <c r="I33" s="1"/>
  <c r="T9" i="34"/>
  <c r="P9" s="1"/>
  <c r="R9" s="1"/>
  <c r="E10" i="38"/>
  <c r="F10" s="1"/>
  <c r="S13" i="34"/>
  <c r="O13" s="1"/>
  <c r="Q13" s="1"/>
  <c r="S11"/>
  <c r="O11" s="1"/>
  <c r="Q11" s="1"/>
  <c r="P18" i="31"/>
  <c r="J18" s="1"/>
  <c r="J36" s="1"/>
  <c r="T10" i="34"/>
  <c r="P10" s="1"/>
  <c r="R10" s="1"/>
  <c r="F9" i="38" l="1"/>
  <c r="I31" i="31"/>
  <c r="M13"/>
  <c r="N13"/>
  <c r="J31"/>
  <c r="P7" i="34"/>
  <c r="T14"/>
  <c r="O14" i="31"/>
  <c r="O20" s="1"/>
  <c r="I11"/>
  <c r="P14"/>
  <c r="P20" s="1"/>
  <c r="O205" s="1"/>
  <c r="J11"/>
  <c r="O7" i="34"/>
  <c r="S14"/>
  <c r="P14" l="1"/>
  <c r="R7"/>
  <c r="R14" s="1"/>
  <c r="Q7"/>
  <c r="Q14" s="1"/>
  <c r="O14"/>
  <c r="J14" i="31"/>
  <c r="N11"/>
  <c r="N14" s="1"/>
  <c r="J29"/>
  <c r="I14"/>
  <c r="M11"/>
  <c r="M14" s="1"/>
  <c r="I29"/>
  <c r="I32" l="1"/>
  <c r="I20"/>
  <c r="J20"/>
  <c r="J32"/>
  <c r="J38" l="1"/>
  <c r="J40" s="1"/>
  <c r="J22"/>
  <c r="I38"/>
  <c r="I40" s="1"/>
  <c r="I22"/>
</calcChain>
</file>

<file path=xl/comments1.xml><?xml version="1.0" encoding="utf-8"?>
<comments xmlns="http://schemas.openxmlformats.org/spreadsheetml/2006/main">
  <authors>
    <author>Chitchuta</author>
  </authors>
  <commentList>
    <comment ref="K64" authorId="0">
      <text>
        <r>
          <rPr>
            <b/>
            <sz val="9"/>
            <color indexed="81"/>
            <rFont val="Tahoma"/>
            <family val="2"/>
          </rPr>
          <t>Chitchuta:</t>
        </r>
        <r>
          <rPr>
            <sz val="9"/>
            <color indexed="81"/>
            <rFont val="Tahoma"/>
            <family val="2"/>
          </rPr>
          <t xml:space="preserve">
-1</t>
        </r>
      </text>
    </comment>
  </commentList>
</comments>
</file>

<file path=xl/comments2.xml><?xml version="1.0" encoding="utf-8"?>
<comments xmlns="http://schemas.openxmlformats.org/spreadsheetml/2006/main">
  <authors>
    <author>supaporn.m</author>
    <author>Chitchuta</author>
  </authors>
  <commentList>
    <comment ref="K10" authorId="0">
      <text>
        <r>
          <rPr>
            <b/>
            <sz val="9"/>
            <color indexed="81"/>
            <rFont val="Tahoma"/>
            <family val="2"/>
          </rPr>
          <t>supaporn.m:</t>
        </r>
        <r>
          <rPr>
            <sz val="9"/>
            <color indexed="81"/>
            <rFont val="Tahoma"/>
            <family val="2"/>
          </rPr>
          <t xml:space="preserve">
-0.01</t>
        </r>
      </text>
    </comment>
    <comment ref="L10" authorId="0">
      <text>
        <r>
          <rPr>
            <b/>
            <sz val="9"/>
            <color indexed="81"/>
            <rFont val="Tahoma"/>
            <family val="2"/>
          </rPr>
          <t>supaporn.m:</t>
        </r>
        <r>
          <rPr>
            <sz val="9"/>
            <color indexed="81"/>
            <rFont val="Tahoma"/>
            <family val="2"/>
          </rPr>
          <t xml:space="preserve">
+0.01</t>
        </r>
      </text>
    </comment>
    <comment ref="H11" authorId="0">
      <text>
        <r>
          <rPr>
            <b/>
            <sz val="9"/>
            <color indexed="81"/>
            <rFont val="Tahoma"/>
            <family val="2"/>
          </rPr>
          <t>supaporn.m:</t>
        </r>
        <r>
          <rPr>
            <sz val="9"/>
            <color indexed="81"/>
            <rFont val="Tahoma"/>
            <family val="2"/>
          </rPr>
          <t xml:space="preserve">
-0.01</t>
        </r>
      </text>
    </comment>
    <comment ref="E12" authorId="0">
      <text>
        <r>
          <rPr>
            <b/>
            <sz val="9"/>
            <color indexed="81"/>
            <rFont val="Tahoma"/>
            <family val="2"/>
          </rPr>
          <t>supaporn.m:</t>
        </r>
        <r>
          <rPr>
            <sz val="9"/>
            <color indexed="81"/>
            <rFont val="Tahoma"/>
            <family val="2"/>
          </rPr>
          <t xml:space="preserve">
-0.01</t>
        </r>
      </text>
    </comment>
    <comment ref="F12" authorId="0">
      <text>
        <r>
          <rPr>
            <b/>
            <sz val="9"/>
            <color indexed="81"/>
            <rFont val="Tahoma"/>
            <family val="2"/>
          </rPr>
          <t>supaporn.m:</t>
        </r>
        <r>
          <rPr>
            <sz val="9"/>
            <color indexed="81"/>
            <rFont val="Tahoma"/>
            <family val="2"/>
          </rPr>
          <t xml:space="preserve">
+0.01</t>
        </r>
      </text>
    </comment>
    <comment ref="S13" authorId="1">
      <text>
        <r>
          <rPr>
            <b/>
            <sz val="9"/>
            <color indexed="81"/>
            <rFont val="Tahoma"/>
            <family val="2"/>
          </rPr>
          <t>Chitchuta:</t>
        </r>
        <r>
          <rPr>
            <sz val="9"/>
            <color indexed="81"/>
            <rFont val="Tahoma"/>
            <family val="2"/>
          </rPr>
          <t xml:space="preserve">
0.01</t>
        </r>
      </text>
    </comment>
  </commentList>
</comments>
</file>

<file path=xl/sharedStrings.xml><?xml version="1.0" encoding="utf-8"?>
<sst xmlns="http://schemas.openxmlformats.org/spreadsheetml/2006/main" count="475" uniqueCount="288">
  <si>
    <t>Consolidated financial statements</t>
  </si>
  <si>
    <t>บริษัท บิวเดอสมาร์ท จำกัด (มหาชน) และบริษัทย่อย</t>
  </si>
  <si>
    <t>งบแสดงฐานะการเงิน</t>
  </si>
  <si>
    <t>หน่วย: บาท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</si>
  <si>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</si>
  <si>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</si>
  <si>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</si>
  <si>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</si>
  <si>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</si>
  <si>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</si>
  <si>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- สุทธิ</t>
  </si>
  <si>
    <t>เงินให้กู้ยืมระยะสั้นกิจการที่เกี่ยวข้องกัน</t>
  </si>
  <si>
    <t>สินค้าคงเหลือ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</si>
  <si>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</si>
  <si>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</si>
  <si>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</si>
  <si>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 - สุทธิ</t>
  </si>
  <si>
    <t>อสังหาริมทรัพย์เพื่อการลงทุน</t>
  </si>
  <si>
    <t>เงินฝากธนาคารติดภาระค้ำประกัน</t>
  </si>
  <si>
    <t>สินทรัพย์ไม่มีตัวตน - สุทธิ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</si>
  <si>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</si>
  <si>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</si>
  <si>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</si>
  <si>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</si>
  <si>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</si>
  <si>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</si>
  <si>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</si>
  <si>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</si>
  <si>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ภาษีเงินได้นิติบุคคลค้างจ่าย</t>
  </si>
  <si>
    <t>เงินมัดจำรับล่วงหน้า</t>
  </si>
  <si>
    <t>หุ้นกู้ระยะสั้น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</si>
  <si>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</si>
  <si>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</si>
  <si>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</si>
  <si>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</si>
  <si>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</si>
  <si>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</si>
  <si>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</si>
  <si>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</si>
  <si>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</si>
  <si>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ทุนที่ออกและชำระแล้ว</t>
  </si>
  <si>
    <t>ส่วนเกินมูลค่าหุ้นสามัญ</t>
  </si>
  <si>
    <t>กำไรสะสม</t>
  </si>
  <si>
    <t>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</si>
  <si>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</si>
  <si>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</si>
  <si>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</si>
  <si>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</si>
  <si>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</si>
  <si>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</si>
  <si>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Revenues from sales and services</t>
  </si>
  <si>
    <t>Cost of sales and services</t>
  </si>
  <si>
    <t>Other incomes</t>
  </si>
  <si>
    <t>Selling expenses</t>
  </si>
  <si>
    <t>Administrative expenses</t>
  </si>
  <si>
    <t>Finance costs</t>
  </si>
  <si>
    <t xml:space="preserve">Profit for the period </t>
  </si>
  <si>
    <t>งบกำไรขาดทุนและกำไรขาดทุนเบ็ดเสร็จอื่น</t>
  </si>
  <si>
    <t>"ยังไม่ได้ตรวจสอบ"</t>
  </si>
  <si>
    <t>"สอบทานแล้ว"</t>
  </si>
  <si>
    <t>2559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</si>
  <si>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</si>
  <si>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</si>
  <si>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</si>
  <si>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รายได้อื่น</t>
  </si>
  <si>
    <t>หนี้สูญได้รับคืน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</si>
  <si>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</si>
  <si>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</si>
  <si>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</si>
  <si>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</si>
  <si>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</si>
  <si>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กำไรสุทธิสำหรับงวด</t>
  </si>
  <si>
    <t>ผลต่างของอัตราแลกเปลี่ยนจากการแปลงค่างบการเงิน</t>
  </si>
  <si>
    <t>กำไรเบ็ดเสร็จรวมสำหรับงวด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</si>
  <si>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</si>
  <si>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</si>
  <si>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จำนวนหุ้นสามัญถัวเฉลี่ยถ่วงน้ำหนัก (พันหุ้น)</t>
  </si>
  <si>
    <t>"ตรวจสอบแล้ว"</t>
  </si>
  <si>
    <t>2560</t>
  </si>
  <si>
    <t>งบกระแสเงินสด</t>
  </si>
  <si>
    <t>กระแสเงินสดจากกิจกรรมดำเนินงาน:</t>
  </si>
  <si>
    <t>ค่าเสื่อมราคาและค่าตัดจำหน่าย</t>
  </si>
  <si>
    <t>ค่าใช้จ่ายผลประโยชน์พนักงาน</t>
  </si>
  <si>
    <t>กำไรจากกิจกรรมดำเนินงานก่อนการเปลี่ยนแปลง</t>
  </si>
  <si>
    <t>ในสินทรัพย์และหนี้สินดำเนินงาน</t>
  </si>
  <si>
    <t>ลูกหนี้การค้าและลูกหนี้อื่น</t>
  </si>
  <si>
    <t>สินค้าคงเหลือ</t>
  </si>
  <si>
    <t>กระแสเงินสดจากกิจกรรมลงทุน</t>
  </si>
  <si>
    <t>เงินสดรับจากการลดทุนในบริษัทย่อย</t>
  </si>
  <si>
    <t>เงินสดรับจากการขายเงินลงทุนในบริษัทย่อย</t>
  </si>
  <si>
    <t>กระแสเงินสดจากกิจกรรมจัดหาเงิน</t>
  </si>
  <si>
    <t>เงินสดรับค่าหุ้นเพิ่มทุน</t>
  </si>
  <si>
    <t>เงินสดจ่ายเงินปันผล</t>
  </si>
  <si>
    <t>ข้อมูลเพิ่มเติมประกอบงบกระแสเงินสด</t>
  </si>
  <si>
    <t>B3</t>
  </si>
  <si>
    <t>C1</t>
  </si>
  <si>
    <t>D1</t>
  </si>
  <si>
    <t>เงินกู้ยืมระยะยาวที่ถึงกำหนดชำระภายในหนึ่งปี</t>
  </si>
  <si>
    <t>A3.5</t>
  </si>
  <si>
    <t>D3.2</t>
  </si>
  <si>
    <t>D3.4</t>
  </si>
  <si>
    <t>A4.1</t>
  </si>
  <si>
    <t>เงินกู้ยืมระยะสั้น-กิจการที่เกี่ยวข้องกัน</t>
  </si>
  <si>
    <t>E1</t>
  </si>
  <si>
    <t>A4.2</t>
  </si>
  <si>
    <t>E3.5</t>
  </si>
  <si>
    <t>E3.7</t>
  </si>
  <si>
    <t>D4.1</t>
  </si>
  <si>
    <t>D4.2</t>
  </si>
  <si>
    <t>F1</t>
  </si>
  <si>
    <t>ขาดทุนจากการประมาณการตามหลักคณิตศาสตร์ประกันภัย - สุทธิจากภาษีเงินได้</t>
  </si>
  <si>
    <t>ณ วันที่ 31 มีนาคม พ.ศ. 2560</t>
  </si>
  <si>
    <t>กำไร(ขาดทุน)สุทธิสำหรับงวด</t>
  </si>
  <si>
    <t>กำไร(ขาดทุน)เบ็ดเสร็จรวมสำหรับงวด</t>
  </si>
  <si>
    <t>สำหรับงวดสามเดือนสิ้นสุดวันที่ 31 มีนาคม พ.ศ. 2560</t>
  </si>
  <si>
    <t>งบแสดงการเปลี่ยนแปลงส่วนของผู้ถือหุ้น</t>
  </si>
  <si>
    <t>ทุนเรือนหุ้นที่ออกและ</t>
  </si>
  <si>
    <t>ส่วนเกิน</t>
  </si>
  <si>
    <t>สำรองเพื่อการจ่าย</t>
  </si>
  <si>
    <t>ส่วนได้เสียที่ไม่มี</t>
  </si>
  <si>
    <t>รวมส่วน</t>
  </si>
  <si>
    <t>ชำระแล้ว</t>
  </si>
  <si>
    <t>มูลค่าหุ้นสามัญ</t>
  </si>
  <si>
    <t>ที่ใช้หุ้นเป็นเกณฑ์</t>
  </si>
  <si>
    <t>การคณิตศาสตร์ประกันภัย</t>
  </si>
  <si>
    <t>อำนาจควบคุม</t>
  </si>
  <si>
    <t>ของผู้ถือหุ้น</t>
  </si>
  <si>
    <t>จัดสรรเป็นสำรองตามกฎหมาย</t>
  </si>
  <si>
    <t>การเปลี่ยนแปลงในส่วนของผู้ถือหุ้นสำหรับงวด :</t>
  </si>
  <si>
    <t>การแปลงค่างบการเงิน</t>
  </si>
  <si>
    <t>31 ธันวาคม พ.ศ. 2559</t>
  </si>
  <si>
    <t xml:space="preserve">   ที่ถึงกำหนดชำระภายในหนึ่งปี</t>
  </si>
  <si>
    <t>หุ้นสามัญ 2,047,361,510 หุ้น มูลค่าหุ้นละ 0.10 บาท</t>
  </si>
  <si>
    <t>หุ้นสามัญ 1,695,980,676 หุ้น มูลค่าหุ้นละ 0.10 บาท</t>
  </si>
  <si>
    <t>รวม</t>
  </si>
  <si>
    <t>ยอดคงเหลือ ณ วันที่ 1 มกราคม พ.ศ. 2560</t>
  </si>
  <si>
    <t>WPL</t>
  </si>
  <si>
    <t>ดอกเบี้ยรับ</t>
  </si>
  <si>
    <t>เงินสดรับดอกเบี้ยรับ</t>
  </si>
  <si>
    <t>D4</t>
  </si>
  <si>
    <t>E3.E</t>
  </si>
  <si>
    <t>E7</t>
  </si>
  <si>
    <t>D1.R</t>
  </si>
  <si>
    <t>B4.1</t>
  </si>
  <si>
    <t>E7.1</t>
  </si>
  <si>
    <t>จัดสรรแล้ว</t>
  </si>
  <si>
    <t>ส่วนของบริษัทใหญ่</t>
  </si>
  <si>
    <t>D4.3</t>
  </si>
  <si>
    <t>สินทรัพย์ดำเนินงาน(เพิ่มขึ้น)ลดลง</t>
  </si>
  <si>
    <t>หนี้สินดำเนินงานเพิ่มขึ้น(ลดลง)</t>
  </si>
  <si>
    <t>เงินสดจ่ายเพื่อซื้อสินทรัพย์ถาวร</t>
  </si>
  <si>
    <t>เงินสดจ่ายเพื่อซื้อโปรแกรมสำเร็จรูป</t>
  </si>
  <si>
    <t>จ่ายชำระต้นทุนทางการเงิน</t>
  </si>
  <si>
    <t xml:space="preserve">เงินสดและรายการเทียบเท่าเงินสดเพิ่มขึ้น(ลดลง)สุทธิ         </t>
  </si>
  <si>
    <t>รายการที่ไม่ใช่เงินสด</t>
  </si>
  <si>
    <t>สินทรัพย์ถาวรที่ได้มาภายใต้สัญญาเช่าทางการเงิน</t>
  </si>
  <si>
    <t>ส่วนปรับปรุงอาคารและอุปกรณ์ - สุทธิ</t>
  </si>
  <si>
    <t>4, 6</t>
  </si>
  <si>
    <t>หนี้สินระยะยาวภายใต้สัญญาเช่าการเงิน</t>
  </si>
  <si>
    <t>ภาระผูกพันผลประโยชน์พนักงาน</t>
  </si>
  <si>
    <t>E3.8</t>
  </si>
  <si>
    <t>เงินประกันผลงาน</t>
  </si>
  <si>
    <t>Income tax expenses</t>
  </si>
  <si>
    <t>กำไร(ขาดทุน)เบ็ดเสร็จอื่นสำหรับงวด</t>
  </si>
  <si>
    <t>รายการที่อาจจะถูกจัดประเภทรายการใหม่เข้าไปไว้ในกำไรหรือขาดทุนในภายหลัง</t>
  </si>
  <si>
    <t>ของหน่วยงานในต่างประเทศ</t>
  </si>
  <si>
    <t>การแบ่งปันกำไร(ขาดทุน)</t>
  </si>
  <si>
    <t>การแบ่งปันกำไร(ขาดทุน)เบ็ดเสร็จรวม</t>
  </si>
  <si>
    <t>Reversal allowance for doubtful accounts</t>
  </si>
  <si>
    <t>ค่าเผื่อหนี้สงสัยจะสูญโอนกลับ</t>
  </si>
  <si>
    <t>รวมองค์ประกอบ</t>
  </si>
  <si>
    <t>อื่นของส่วนของ</t>
  </si>
  <si>
    <t>ผู้ถือหุ้น</t>
  </si>
  <si>
    <t>เงินสดรับจากการดำเนินงาน</t>
  </si>
  <si>
    <t>ยอดคงเหลือ ณ วันที่ 1 มกราคม พ.ศ. 2559</t>
  </si>
  <si>
    <t>หนี้สงสัยจะสูญโอนกลับ</t>
  </si>
  <si>
    <t>หน่วย: พันบาท</t>
  </si>
  <si>
    <t>Diff</t>
  </si>
  <si>
    <t>ขายวัสดุก่อสร้าง</t>
  </si>
  <si>
    <t>ขายสินค้าพร้อมติดตั้ง</t>
  </si>
  <si>
    <t>ให้เช่าและให้บริการ</t>
  </si>
  <si>
    <t>ตัดรายการระหว่างส่วนงาน</t>
  </si>
  <si>
    <t>รายได้ระหว่างส่วนงาน</t>
  </si>
  <si>
    <t xml:space="preserve"> ประเทศไทย </t>
  </si>
  <si>
    <t>ต่างประเทศ</t>
  </si>
  <si>
    <t>Unit: Thousand Baht</t>
  </si>
  <si>
    <t>Sales of construction materials</t>
  </si>
  <si>
    <t>Selling and installing</t>
  </si>
  <si>
    <t>Elimination of inter-segment revenues</t>
  </si>
  <si>
    <t>Intersegment revenues</t>
  </si>
  <si>
    <t>Segment gross profit</t>
  </si>
  <si>
    <t>Profit (loss) before income tax expense</t>
  </si>
  <si>
    <t>ส่วนกลาง</t>
  </si>
  <si>
    <t>ตัดรายการระหว่างกัน</t>
  </si>
  <si>
    <t>สินทรัพย์ภาษีเงินได้รอการตัดบัญชี - สุทธิ</t>
  </si>
  <si>
    <t>โอนภาระผูกพันผลประโยชน์พนักงานภายในกลุ่มบริษัท</t>
  </si>
  <si>
    <t>การเพิ่มขึ้นซึ่งส่วนได้เสียที่ไม่มีอำนาจควบคุม</t>
  </si>
  <si>
    <t xml:space="preserve">   โดยอำนาจควบคุมไม่เปลี่ยนแปลง</t>
  </si>
  <si>
    <t>เงินสดสุทธิได้มาจากกิจกรรมดำเนินงาน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</si>
  <si>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</si>
  <si>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</si>
  <si>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 xml:space="preserve">ส่วนที่เป็นของส่วนได้เสียที่ไม่มีอำนาจควบคุม </t>
  </si>
  <si>
    <t xml:space="preserve">    เพิ่มทุนจดทะเบียน</t>
  </si>
  <si>
    <t>เงินสดจ่ายเงินให้กู้ยืมระยะสั้นแก่กิจการที่เกี่ยวข้องกัน</t>
  </si>
  <si>
    <t>เงินสดจ่ายล่วงหน้าให้แก่บริษัทย่อย</t>
  </si>
  <si>
    <t>เงินสดจ่ายเพื่อการลงทุนในบริษัทย่อย</t>
  </si>
  <si>
    <t>จ่ายชำระเงินกู้ยืมระยะยาวจากสถาบันการเงิน</t>
  </si>
  <si>
    <t>เงินปันผลจ่าย</t>
  </si>
  <si>
    <t xml:space="preserve">    เงินปันผลจ่าย</t>
  </si>
  <si>
    <t>เพิ่มทุนจดทะเบียน</t>
  </si>
  <si>
    <t xml:space="preserve">กำไร(ขาดทุน)เบ็ดเสร็จอื่น </t>
  </si>
  <si>
    <t>กำไร(ขาดทุน)ต่อหุ้น</t>
  </si>
  <si>
    <t>ส่วนเกินทุนจากการ</t>
  </si>
  <si>
    <t>ตีราคาสินทรัพย์</t>
  </si>
  <si>
    <t>หนี้สินระยะยาวภายใต้สัญญาเช่าการเงิน - สุทธิ</t>
  </si>
  <si>
    <t>C1.P</t>
  </si>
  <si>
    <t>E4.1</t>
  </si>
  <si>
    <t>B4.C</t>
  </si>
  <si>
    <t>รายการปรับกระทบกำไรเป็นเงินสดรับ(จ่าย)จากกิจกรรมดำเนินงาน</t>
  </si>
  <si>
    <t>เงินสดสุทธิใช้ไปในกิจกรรมลงทุน</t>
  </si>
  <si>
    <t>งวดสามเดือนสิ้นสุดวันที่ 30 มิถุนายน พ.ศ. 2560</t>
  </si>
  <si>
    <t>งวดหกเดือนสิ้นสุดวันที่ 30 มิถุนายน พ.ศ. 2560</t>
  </si>
  <si>
    <t>ตามรายงานไว้</t>
  </si>
  <si>
    <t>จำนวนที่จัดประเภท</t>
  </si>
  <si>
    <t>ตามที่จัดประเภทใหม่</t>
  </si>
  <si>
    <t>Non</t>
  </si>
  <si>
    <t>B6</t>
  </si>
  <si>
    <t>3, 11</t>
  </si>
  <si>
    <t>3, 12</t>
  </si>
  <si>
    <t>D4.A</t>
  </si>
  <si>
    <t>กำไรจากการปรับมูลค่ายุติธรรม</t>
  </si>
  <si>
    <t>หนี้สินภาษีเงินได้รอการตัดบัญชี - สุทธิ</t>
  </si>
  <si>
    <t>จ่ายภาษีเงินได้</t>
  </si>
  <si>
    <t>จ่ายชำระหนี้สินระยะยาวภายใต้สัญญาเช่าการเงิน</t>
  </si>
  <si>
    <t>ผลต่างอัตราแลกเปลี่ยนจากการแปลงค่างบการเงิน</t>
  </si>
  <si>
    <t>โครงการที่อยู่อาศัยเพื่อผู้เกษียณอายุระหว่างพัฒนา</t>
  </si>
  <si>
    <t>เงินสดจ่ายเพื่อโครงการที่อยู่อาศัยเพื่อผู้เกษียณอายุระหว่างพัฒนา</t>
  </si>
  <si>
    <t>ของอสังหาริมทรัพย์เพื่อการลงทุน</t>
  </si>
  <si>
    <t>E3.11</t>
  </si>
  <si>
    <t>อาคารและอุปกรณ์ - สุทธิ</t>
  </si>
  <si>
    <t>อสังหาริมทรัพย์เพื่อการลงทุน - สุทธิ</t>
  </si>
  <si>
    <t>กำไรจากการปรับมูลค่ายุติธรรมของอสังหาริมทรัพย์เพื่อการลงทุน</t>
  </si>
  <si>
    <t>หนี้สินจากเงินที่ต้องคืนให้กับผู้เช่า</t>
  </si>
  <si>
    <t>กำไรที่ยังไม่เกิดขึ้นจริงจากอัตราแลกเปลี่ยน - สุทธิ</t>
  </si>
  <si>
    <t>ณ วันที่ 30 กันยายน พ.ศ. 2560</t>
  </si>
  <si>
    <t>30 กันยายน พ.ศ. 2560</t>
  </si>
  <si>
    <t>สำหรับงวดสามเดือนสิ้นสุดวันที่ 30 กันยายน พ.ศ. 2560</t>
  </si>
  <si>
    <t>สำหรับงวดเก้าเดือนสิ้นสุดวันที่ 30 กันยายน พ.ศ. 2560</t>
  </si>
  <si>
    <t>ยอดคงเหลือ ณ วันที่ 30 กันยายน พ.ศ. 2560</t>
  </si>
  <si>
    <t>ยอดคงเหลือ ณ วันที่ 30 กันยายน พ.ศ. 2559</t>
  </si>
  <si>
    <t>B2.1</t>
  </si>
  <si>
    <t>รายการที่จะไม่ถูกจัดประเภทรายการใหม่เข้าไปไว้ในกำไรหรือขาดทุน</t>
  </si>
  <si>
    <t>โอนไปกำไรสะสม</t>
  </si>
  <si>
    <t>ขาดทุนเบ็ดเสร็จรวมสำหรับงวด</t>
  </si>
  <si>
    <t>3, 13</t>
  </si>
  <si>
    <t>4, 16</t>
  </si>
  <si>
    <t>4, 26</t>
  </si>
  <si>
    <t>เงินลงทุนในตราสารหนี้ที่จะถือจนครบกำหนด - สุทธิ</t>
  </si>
  <si>
    <t>ขาดทุนเบ็ดเสร็จอื่นสำหรับงวด</t>
  </si>
  <si>
    <t>B3.2</t>
  </si>
  <si>
    <t>เงินสดรับจากการขายสินทรัพย์ถาวร</t>
  </si>
  <si>
    <t>เงินฝากธนาคารติดภาระค้ำประกันเพิ่มขึ้น</t>
  </si>
  <si>
    <t>เงินกู้ยืมระยะสั้นจากสถาบันการเงินเพิ่มขึ้น(ลดลง)</t>
  </si>
  <si>
    <t>B3.3</t>
  </si>
  <si>
    <t>เงินสดจ่ายเพื่อซื้อเงินลงทุนในตราสารหนี้ที่จะถือจนครบกำหนด</t>
  </si>
  <si>
    <t>กำไร(ขาดทุน)เบ็ดเสร็จอื่น</t>
  </si>
  <si>
    <t>ผลขาดทุนจากการประมาณ</t>
  </si>
  <si>
    <t xml:space="preserve">    โอนไปกำไรสะสม</t>
  </si>
  <si>
    <t>จัดสรรแล้ว - สำรองตามกฎหมาย</t>
  </si>
  <si>
    <t>ผลขาดทุนจากการประมาณการคณิตศาสตร์ประกันภัย</t>
  </si>
  <si>
    <t>รวมองค์ประกอบอื่นของส่วนของผู้ถือหุ้น</t>
  </si>
  <si>
    <t>ทุนเรือนหุ้นที่ออกและชำระแล้ว</t>
  </si>
  <si>
    <t>(กำไร)ขาดทุนจากการจำหน่ายสินทรัพย์</t>
  </si>
  <si>
    <t xml:space="preserve">ขาดทุนเบ็ดเสร็จอื่น - </t>
  </si>
  <si>
    <t>หนี้สงสัยจะสูญ(โอนกลับ)</t>
  </si>
  <si>
    <t xml:space="preserve">    กำไรเบ็ดเสร็จรวมสำหรับงวด</t>
  </si>
  <si>
    <t xml:space="preserve">    จัดสรรเป็นสำรองตามกฎหมาย</t>
  </si>
  <si>
    <t>กำไรสุทธิก่อนภาษีเงินได้</t>
  </si>
  <si>
    <t>เงินสดรับชำระคืนเงินให้กู้ยืมระยะสั้นแก่กิจการที่เกี่ยวข้องกัน</t>
  </si>
  <si>
    <t>B2.10</t>
  </si>
  <si>
    <t>ค่าเผื่อการด้อยค่าเงินลงทุนในบริษัทย่อย</t>
  </si>
  <si>
    <t>ค่าเผื่อมูลค่าสินค้าล้าสมัย(โอนกลับ)</t>
  </si>
  <si>
    <t>กำไร(ขาดทุน)ต่อหุ้นขั้นพื้นฐาน (บาท)</t>
  </si>
  <si>
    <t>เงินสดสุทธิได้มาจากกิจกรรมจัดหาเงิน</t>
  </si>
  <si>
    <t>ขาดทุนจากการด้อยค่าเงินลงทุนในบริษัทย่อย</t>
  </si>
  <si>
    <t>ต้นทุนการกู้ยืมที่เกี่ยวข้องกับการได้มาของ</t>
  </si>
  <si>
    <t xml:space="preserve">   โครงการที่อยู่อาศัยเพื่อผู้เกษียณอายุระหว่างพัฒนา</t>
  </si>
  <si>
    <t>กำไร(ขาดทุน)ก่อนภาษีเงินได้</t>
  </si>
</sst>
</file>

<file path=xl/styles.xml><?xml version="1.0" encoding="utf-8"?>
<styleSheet xmlns="http://schemas.openxmlformats.org/spreadsheetml/2006/main">
  <numFmts count="29"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-&quot;£&quot;* #,##0.00_-;\-&quot;£&quot;* #,##0.00_-;_-&quot;£&quot;* &quot;-&quot;??_-;_-@_-"/>
    <numFmt numFmtId="165" formatCode="_(* #,##0.00_);_(* \(#,##0.00\);_(* &quot;-&quot;??_);_(@_)"/>
    <numFmt numFmtId="166" formatCode="_-* #,##0_-;\-* #,##0_-;_-* &quot;-&quot;??_-;_-@_-"/>
    <numFmt numFmtId="167" formatCode="_(* #,##0_);_(* \(#,##0\);_(* &quot;-&quot;??_);_(@_)"/>
    <numFmt numFmtId="168" formatCode="#,##0.00;\(#,##0.00\)"/>
    <numFmt numFmtId="169" formatCode="_-* #,##0.00_-;\-* #,##0.00_-;_-* &quot;-&quot;_-;_-@_-"/>
    <numFmt numFmtId="170" formatCode="\t&quot;฿&quot;#,##0.00_);[Red]\(\t&quot;฿&quot;#,##0.00\)"/>
    <numFmt numFmtId="171" formatCode="&quot;$&quot;#,##0_);[Red]\(&quot;$&quot;#,##0\)"/>
    <numFmt numFmtId="172" formatCode="_(&quot;$&quot;* #,##0.00_);_(&quot;$&quot;* \(#,##0.00\);_(&quot;$&quot;* &quot;-&quot;??_);_(@_)"/>
    <numFmt numFmtId="173" formatCode="0.0%"/>
    <numFmt numFmtId="174" formatCode="_(* #,##0_);_(* \(#,##0\);_(* &quot;-&quot;_);_(@_)"/>
    <numFmt numFmtId="175" formatCode="#,##0;[Red]\(#,##0\)"/>
    <numFmt numFmtId="176" formatCode="\t&quot;฿&quot;#,##0_);[Red]\(\t&quot;฿&quot;#,##0\)"/>
    <numFmt numFmtId="177" formatCode="#,##0;\(#,##0\)"/>
    <numFmt numFmtId="178" formatCode="#,##0.00\ &quot;F&quot;;\-#,##0.00\ &quot;F&quot;"/>
    <numFmt numFmtId="179" formatCode="_-* #,##0.00_-;\(#,##0.00\)_-;_-* &quot;-&quot;_-;_-@_-"/>
    <numFmt numFmtId="180" formatCode="0.00_)"/>
    <numFmt numFmtId="181" formatCode="dd\-mmm\-yy_)"/>
    <numFmt numFmtId="182" formatCode="#,##0\ &quot;F&quot;;[Red]\-#,##0\ &quot;F&quot;"/>
    <numFmt numFmtId="183" formatCode="#,##0\ &quot;FB&quot;;\-#,##0\ &quot;FB&quot;"/>
    <numFmt numFmtId="184" formatCode="General_)"/>
    <numFmt numFmtId="185" formatCode="_ * #,##0.00_ ;_ * \-#,##0.00_ ;_ * &quot;-&quot;??_ ;_ @_ "/>
    <numFmt numFmtId="186" formatCode="_-* #,##0_-;\(#,##0\)_-;_-* &quot;-&quot;_-;_-@_-"/>
    <numFmt numFmtId="188" formatCode="_-* #,##0.000_-;\-* #,##0.000_-;_-* &quot;-&quot;??_-;_-@_-"/>
    <numFmt numFmtId="189" formatCode="_(* #,##0.000_);_ \(#,##0.000\);_(* &quot;-&quot;_);_(@_)"/>
    <numFmt numFmtId="190" formatCode="_(* #,##0.000_);_(* \(#,##0.000\);_(* &quot;-&quot;??_);_(@_)"/>
  </numFmts>
  <fonts count="74">
    <font>
      <sz val="14"/>
      <name val="CordiaUPC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sz val="14"/>
      <name val="Cordia New"/>
      <family val="2"/>
    </font>
    <font>
      <sz val="14"/>
      <name val="Angsana New"/>
      <family val="1"/>
    </font>
    <font>
      <sz val="14"/>
      <name val="CordiaUPC"/>
      <family val="2"/>
      <charset val="222"/>
    </font>
    <font>
      <b/>
      <sz val="14"/>
      <name val="Angsana New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2"/>
      <name val="Times New Roman"/>
      <family val="1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2"/>
      <name val="Tms Rmn"/>
      <charset val="222"/>
    </font>
    <font>
      <sz val="9"/>
      <color theme="1"/>
      <name val="Calibri"/>
      <family val="2"/>
      <charset val="129"/>
      <scheme val="minor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4"/>
      <name val="AngsanaUPC"/>
      <family val="1"/>
      <charset val="222"/>
    </font>
    <font>
      <sz val="8"/>
      <name val="Arial"/>
      <family val="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u/>
      <sz val="14"/>
      <color indexed="12"/>
      <name val="Cordia New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sz val="14"/>
      <name val="CordiaUPC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</font>
    <font>
      <sz val="11"/>
      <name val="Arial"/>
      <family val="2"/>
    </font>
    <font>
      <sz val="8"/>
      <color indexed="11"/>
      <name val="Tahoma"/>
      <family val="2"/>
      <charset val="222"/>
    </font>
    <font>
      <sz val="10"/>
      <name val="Helv"/>
      <family val="2"/>
    </font>
    <font>
      <b/>
      <sz val="11"/>
      <color indexed="10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62"/>
      <name val="Cambria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17"/>
      <name val="Calibri"/>
      <family val="2"/>
      <charset val="222"/>
    </font>
    <font>
      <sz val="12"/>
      <name val="Helv"/>
    </font>
    <font>
      <sz val="11"/>
      <color indexed="62"/>
      <name val="Calibri"/>
      <family val="2"/>
      <charset val="222"/>
    </font>
    <font>
      <sz val="11"/>
      <color indexed="19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sz val="11"/>
      <color theme="1"/>
      <name val="Calibri"/>
      <family val="3"/>
      <charset val="129"/>
      <scheme val="minor"/>
    </font>
    <font>
      <sz val="12"/>
      <name val="宋体"/>
      <charset val="134"/>
    </font>
    <font>
      <sz val="9"/>
      <color theme="1"/>
      <name val="Calibri"/>
      <family val="3"/>
      <charset val="129"/>
      <scheme val="minor"/>
    </font>
    <font>
      <sz val="12"/>
      <name val="Angsana New"/>
      <family val="1"/>
    </font>
    <font>
      <sz val="12"/>
      <name val="Angsana New"/>
      <family val="1"/>
      <charset val="222"/>
    </font>
    <font>
      <u/>
      <sz val="14"/>
      <name val="Angsana New"/>
      <family val="1"/>
    </font>
    <font>
      <b/>
      <sz val="15"/>
      <name val="Angsana New"/>
      <family val="1"/>
    </font>
    <font>
      <b/>
      <sz val="12"/>
      <name val="Angsana New"/>
      <family val="1"/>
    </font>
    <font>
      <sz val="14"/>
      <color rgb="FFFF0000"/>
      <name val="Angsana New"/>
      <family val="1"/>
    </font>
    <font>
      <b/>
      <sz val="14"/>
      <color rgb="FF000000"/>
      <name val="Angsana New"/>
      <family val="1"/>
    </font>
    <font>
      <sz val="14"/>
      <color rgb="FF000000"/>
      <name val="Angsana New"/>
      <family val="1"/>
    </font>
    <font>
      <b/>
      <sz val="14"/>
      <color indexed="8"/>
      <name val="Angsana New"/>
      <family val="1"/>
    </font>
    <font>
      <sz val="14"/>
      <color indexed="8"/>
      <name val="Angsana New"/>
      <family val="1"/>
    </font>
    <font>
      <b/>
      <i/>
      <sz val="14"/>
      <name val="Angsana New"/>
      <family val="1"/>
    </font>
    <font>
      <sz val="10"/>
      <name val="ApFont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b/>
      <sz val="14"/>
      <color rgb="FFFF0000"/>
      <name val="Angsana New"/>
      <family val="1"/>
      <charset val="222"/>
    </font>
    <font>
      <sz val="14"/>
      <color rgb="FFFF0000"/>
      <name val="Angsana New"/>
      <family val="1"/>
      <charset val="222"/>
    </font>
    <font>
      <b/>
      <sz val="14"/>
      <color rgb="FF0070C0"/>
      <name val="Angsana New"/>
      <family val="1"/>
    </font>
    <font>
      <b/>
      <sz val="16"/>
      <color rgb="FFFF0000"/>
      <name val="Angsana New"/>
      <family val="1"/>
    </font>
    <font>
      <u/>
      <sz val="14"/>
      <name val="Angsana New"/>
      <family val="1"/>
      <charset val="222"/>
    </font>
    <font>
      <b/>
      <u/>
      <sz val="14"/>
      <color rgb="FF000000"/>
      <name val="Angsana New"/>
      <family val="1"/>
    </font>
    <font>
      <b/>
      <sz val="14"/>
      <color theme="0"/>
      <name val="Angsana New"/>
      <family val="1"/>
      <charset val="222"/>
    </font>
  </fonts>
  <fills count="31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auto="1"/>
      </top>
      <bottom/>
      <diagonal/>
    </border>
  </borders>
  <cellStyleXfs count="305">
    <xf numFmtId="0" fontId="0" fillId="0" borderId="0"/>
    <xf numFmtId="43" fontId="9" fillId="0" borderId="0" applyFont="0" applyFill="0" applyBorder="0" applyAlignment="0" applyProtection="0"/>
    <xf numFmtId="0" fontId="7" fillId="0" borderId="0"/>
    <xf numFmtId="43" fontId="8" fillId="0" borderId="0" applyFont="0" applyFill="0" applyBorder="0" applyAlignment="0" applyProtection="0"/>
    <xf numFmtId="0" fontId="8" fillId="0" borderId="0"/>
    <xf numFmtId="0" fontId="13" fillId="0" borderId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7" borderId="0" applyNumberFormat="0" applyBorder="0" applyAlignment="0" applyProtection="0"/>
    <xf numFmtId="0" fontId="14" fillId="9" borderId="0" applyNumberFormat="0" applyBorder="0" applyAlignment="0" applyProtection="0"/>
    <xf numFmtId="0" fontId="14" fillId="6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9" borderId="0" applyNumberFormat="0" applyBorder="0" applyAlignment="0" applyProtection="0"/>
    <xf numFmtId="0" fontId="14" fillId="7" borderId="0" applyNumberFormat="0" applyBorder="0" applyAlignment="0" applyProtection="0"/>
    <xf numFmtId="0" fontId="15" fillId="9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1" borderId="0" applyNumberFormat="0" applyBorder="0" applyAlignment="0" applyProtection="0"/>
    <xf numFmtId="0" fontId="15" fillId="9" borderId="0" applyNumberFormat="0" applyBorder="0" applyAlignment="0" applyProtection="0"/>
    <xf numFmtId="0" fontId="15" fillId="6" borderId="0" applyNumberFormat="0" applyBorder="0" applyAlignment="0" applyProtection="0"/>
    <xf numFmtId="0" fontId="16" fillId="0" borderId="0" applyNumberFormat="0" applyFill="0" applyBorder="0" applyAlignment="0" applyProtection="0"/>
    <xf numFmtId="41" fontId="1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7" fillId="0" borderId="0" applyFont="0" applyFill="0" applyBorder="0" applyAlignment="0" applyProtection="0"/>
    <xf numFmtId="172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7" fillId="0" borderId="0" applyFont="0" applyFill="0" applyBorder="0" applyAlignment="0" applyProtection="0"/>
    <xf numFmtId="174" fontId="18" fillId="0" borderId="0" applyFont="0" applyFill="0" applyBorder="0" applyAlignment="0" applyProtection="0"/>
    <xf numFmtId="175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8" fillId="0" borderId="0" applyFont="0" applyFill="0" applyBorder="0" applyAlignment="0" applyProtection="0"/>
    <xf numFmtId="176" fontId="18" fillId="0" borderId="0" applyFont="0" applyFill="0" applyBorder="0" applyAlignment="0" applyProtection="0"/>
    <xf numFmtId="176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7" fillId="0" borderId="0" applyFont="0" applyFill="0" applyBorder="0" applyAlignment="0" applyProtection="0"/>
    <xf numFmtId="41" fontId="19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77" fontId="21" fillId="0" borderId="0"/>
    <xf numFmtId="178" fontId="22" fillId="0" borderId="0"/>
    <xf numFmtId="172" fontId="18" fillId="0" borderId="0" applyFont="0" applyFill="0" applyBorder="0" applyAlignment="0" applyProtection="0"/>
    <xf numFmtId="44" fontId="9" fillId="0" borderId="0" applyFont="0" applyFill="0" applyBorder="0" applyAlignment="0" applyProtection="0"/>
    <xf numFmtId="180" fontId="22" fillId="0" borderId="0"/>
    <xf numFmtId="181" fontId="22" fillId="0" borderId="0"/>
    <xf numFmtId="182" fontId="22" fillId="0" borderId="0"/>
    <xf numFmtId="173" fontId="22" fillId="0" borderId="0"/>
    <xf numFmtId="38" fontId="23" fillId="14" borderId="0" applyNumberFormat="0" applyBorder="0" applyAlignment="0" applyProtection="0"/>
    <xf numFmtId="38" fontId="24" fillId="14" borderId="0" applyNumberFormat="0" applyBorder="0" applyAlignment="0" applyProtection="0"/>
    <xf numFmtId="0" fontId="25" fillId="0" borderId="9" applyNumberFormat="0" applyAlignment="0" applyProtection="0">
      <alignment horizontal="left" vertical="center"/>
    </xf>
    <xf numFmtId="0" fontId="25" fillId="0" borderId="3">
      <alignment horizontal="left" vertical="center"/>
    </xf>
    <xf numFmtId="0" fontId="26" fillId="0" borderId="0" applyNumberFormat="0" applyFill="0" applyBorder="0" applyAlignment="0" applyProtection="0">
      <alignment vertical="top"/>
      <protection locked="0"/>
    </xf>
    <xf numFmtId="10" fontId="23" fillId="15" borderId="8" applyNumberFormat="0" applyBorder="0" applyAlignment="0" applyProtection="0"/>
    <xf numFmtId="10" fontId="23" fillId="16" borderId="8" applyNumberFormat="0" applyBorder="0" applyAlignment="0" applyProtection="0"/>
    <xf numFmtId="10" fontId="24" fillId="15" borderId="8" applyNumberFormat="0" applyBorder="0" applyAlignment="0" applyProtection="0"/>
    <xf numFmtId="37" fontId="27" fillId="0" borderId="0"/>
    <xf numFmtId="183" fontId="22" fillId="0" borderId="0"/>
    <xf numFmtId="0" fontId="9" fillId="0" borderId="0"/>
    <xf numFmtId="0" fontId="28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0"/>
    <xf numFmtId="0" fontId="18" fillId="0" borderId="0"/>
    <xf numFmtId="0" fontId="18" fillId="0" borderId="0"/>
    <xf numFmtId="0" fontId="20" fillId="0" borderId="0"/>
    <xf numFmtId="0" fontId="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" fillId="0" borderId="0"/>
    <xf numFmtId="0" fontId="18" fillId="0" borderId="0"/>
    <xf numFmtId="0" fontId="18" fillId="0" borderId="0"/>
    <xf numFmtId="0" fontId="7" fillId="0" borderId="0"/>
    <xf numFmtId="0" fontId="9" fillId="0" borderId="0"/>
    <xf numFmtId="0" fontId="18" fillId="0" borderId="0"/>
    <xf numFmtId="0" fontId="3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1" fillId="0" borderId="0"/>
    <xf numFmtId="0" fontId="18" fillId="0" borderId="0"/>
    <xf numFmtId="0" fontId="18" fillId="0" borderId="0"/>
    <xf numFmtId="0" fontId="18" fillId="0" borderId="0"/>
    <xf numFmtId="0" fontId="32" fillId="0" borderId="0"/>
    <xf numFmtId="0" fontId="32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" fillId="0" borderId="0"/>
    <xf numFmtId="0" fontId="18" fillId="0" borderId="0"/>
    <xf numFmtId="0" fontId="7" fillId="0" borderId="0"/>
    <xf numFmtId="0" fontId="33" fillId="0" borderId="0" pivotButton="1"/>
    <xf numFmtId="0" fontId="18" fillId="0" borderId="0"/>
    <xf numFmtId="0" fontId="7" fillId="0" borderId="0"/>
    <xf numFmtId="0" fontId="18" fillId="0" borderId="0"/>
    <xf numFmtId="0" fontId="7" fillId="0" borderId="0"/>
    <xf numFmtId="0" fontId="7" fillId="0" borderId="0"/>
    <xf numFmtId="0" fontId="4" fillId="2" borderId="1" applyNumberFormat="0" applyFont="0" applyAlignment="0" applyProtection="0"/>
    <xf numFmtId="41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8" fillId="0" borderId="0" applyFont="0" applyFill="0" applyBorder="0" applyAlignment="0" applyProtection="0"/>
    <xf numFmtId="1" fontId="18" fillId="0" borderId="7" applyNumberFormat="0" applyFill="0" applyAlignment="0" applyProtection="0">
      <alignment horizontal="center" vertical="center"/>
    </xf>
    <xf numFmtId="1" fontId="18" fillId="0" borderId="7" applyNumberFormat="0" applyFill="0" applyAlignment="0" applyProtection="0">
      <alignment horizontal="center" vertical="center"/>
    </xf>
    <xf numFmtId="1" fontId="18" fillId="0" borderId="7" applyNumberFormat="0" applyFill="0" applyAlignment="0" applyProtection="0">
      <alignment horizontal="center" vertical="center"/>
    </xf>
    <xf numFmtId="0" fontId="34" fillId="0" borderId="0"/>
    <xf numFmtId="0" fontId="35" fillId="17" borderId="10" applyNumberFormat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66" fontId="7" fillId="0" borderId="0" applyFont="0" applyFill="0" applyBorder="0" applyAlignment="0" applyProtection="0"/>
    <xf numFmtId="0" fontId="18" fillId="0" borderId="0" applyFont="0" applyFill="0" applyBorder="0" applyAlignment="0" applyProtection="0"/>
    <xf numFmtId="166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65" fontId="22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39" fillId="18" borderId="11" applyNumberFormat="0" applyAlignment="0" applyProtection="0"/>
    <xf numFmtId="0" fontId="36" fillId="0" borderId="12" applyNumberFormat="0" applyFill="0" applyAlignment="0" applyProtection="0"/>
    <xf numFmtId="0" fontId="40" fillId="9" borderId="0" applyNumberFormat="0" applyBorder="0" applyAlignment="0" applyProtection="0"/>
    <xf numFmtId="0" fontId="7" fillId="0" borderId="0"/>
    <xf numFmtId="0" fontId="18" fillId="0" borderId="0"/>
    <xf numFmtId="184" fontId="41" fillId="0" borderId="0"/>
    <xf numFmtId="0" fontId="42" fillId="10" borderId="10" applyNumberFormat="0" applyAlignment="0" applyProtection="0"/>
    <xf numFmtId="0" fontId="43" fillId="10" borderId="0" applyNumberFormat="0" applyBorder="0" applyAlignment="0" applyProtection="0"/>
    <xf numFmtId="9" fontId="7" fillId="0" borderId="0" applyFont="0" applyFill="0" applyBorder="0" applyAlignment="0" applyProtection="0"/>
    <xf numFmtId="0" fontId="44" fillId="0" borderId="13" applyNumberFormat="0" applyFill="0" applyAlignment="0" applyProtection="0"/>
    <xf numFmtId="0" fontId="4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21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46" fillId="17" borderId="14" applyNumberFormat="0" applyAlignment="0" applyProtection="0"/>
    <xf numFmtId="0" fontId="9" fillId="7" borderId="15" applyNumberFormat="0" applyFont="0" applyAlignment="0" applyProtection="0"/>
    <xf numFmtId="0" fontId="47" fillId="0" borderId="16" applyNumberFormat="0" applyFill="0" applyAlignment="0" applyProtection="0"/>
    <xf numFmtId="0" fontId="48" fillId="0" borderId="17" applyNumberFormat="0" applyFill="0" applyAlignment="0" applyProtection="0"/>
    <xf numFmtId="0" fontId="49" fillId="0" borderId="18" applyNumberFormat="0" applyFill="0" applyAlignment="0" applyProtection="0"/>
    <xf numFmtId="0" fontId="49" fillId="0" borderId="0" applyNumberFormat="0" applyFill="0" applyBorder="0" applyAlignment="0" applyProtection="0"/>
    <xf numFmtId="9" fontId="50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/>
    <xf numFmtId="185" fontId="51" fillId="0" borderId="0" applyFont="0" applyFill="0" applyBorder="0" applyAlignment="0" applyProtection="0"/>
    <xf numFmtId="0" fontId="52" fillId="0" borderId="0">
      <alignment vertical="center"/>
    </xf>
    <xf numFmtId="0" fontId="17" fillId="0" borderId="0">
      <alignment vertical="center"/>
    </xf>
    <xf numFmtId="0" fontId="50" fillId="0" borderId="0"/>
    <xf numFmtId="0" fontId="51" fillId="0" borderId="0"/>
    <xf numFmtId="9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8" fillId="0" borderId="0"/>
    <xf numFmtId="0" fontId="3" fillId="2" borderId="1" applyNumberFormat="0" applyFont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1" fillId="0" borderId="0"/>
    <xf numFmtId="0" fontId="64" fillId="0" borderId="0"/>
    <xf numFmtId="0" fontId="18" fillId="0" borderId="0"/>
    <xf numFmtId="0" fontId="18" fillId="0" borderId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0" fontId="20" fillId="0" borderId="0"/>
    <xf numFmtId="165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9" fillId="0" borderId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1" fillId="0" borderId="0"/>
    <xf numFmtId="43" fontId="1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9" fillId="0" borderId="0"/>
    <xf numFmtId="0" fontId="20" fillId="0" borderId="0"/>
    <xf numFmtId="0" fontId="1" fillId="0" borderId="0"/>
    <xf numFmtId="0" fontId="1" fillId="0" borderId="0"/>
    <xf numFmtId="0" fontId="18" fillId="0" borderId="0"/>
    <xf numFmtId="0" fontId="1" fillId="2" borderId="1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>
      <alignment vertical="center"/>
    </xf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2" borderId="1" applyNumberFormat="0" applyFont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</cellStyleXfs>
  <cellXfs count="424">
    <xf numFmtId="0" fontId="0" fillId="0" borderId="0" xfId="0"/>
    <xf numFmtId="0" fontId="5" fillId="3" borderId="0" xfId="0" applyFont="1" applyFill="1" applyAlignment="1"/>
    <xf numFmtId="0" fontId="6" fillId="3" borderId="0" xfId="0" applyFont="1" applyFill="1" applyAlignment="1"/>
    <xf numFmtId="0" fontId="6" fillId="3" borderId="0" xfId="0" applyFont="1" applyFill="1" applyAlignment="1" applyProtection="1">
      <protection locked="0"/>
    </xf>
    <xf numFmtId="165" fontId="6" fillId="3" borderId="0" xfId="0" applyNumberFormat="1" applyFont="1" applyFill="1" applyAlignment="1"/>
    <xf numFmtId="165" fontId="6" fillId="3" borderId="0" xfId="1" applyNumberFormat="1" applyFont="1" applyFill="1" applyAlignment="1"/>
    <xf numFmtId="0" fontId="6" fillId="3" borderId="0" xfId="0" applyFont="1" applyFill="1" applyAlignment="1">
      <alignment horizontal="center"/>
    </xf>
    <xf numFmtId="43" fontId="6" fillId="3" borderId="0" xfId="1" applyNumberFormat="1" applyFont="1" applyFill="1" applyAlignment="1"/>
    <xf numFmtId="43" fontId="6" fillId="3" borderId="0" xfId="1" applyNumberFormat="1" applyFont="1" applyFill="1" applyBorder="1" applyAlignment="1"/>
    <xf numFmtId="165" fontId="6" fillId="3" borderId="0" xfId="1" applyNumberFormat="1" applyFont="1" applyFill="1" applyBorder="1" applyAlignment="1"/>
    <xf numFmtId="43" fontId="5" fillId="3" borderId="0" xfId="1" applyNumberFormat="1" applyFont="1" applyFill="1" applyBorder="1" applyAlignment="1"/>
    <xf numFmtId="165" fontId="5" fillId="3" borderId="0" xfId="1" applyNumberFormat="1" applyFont="1" applyFill="1" applyBorder="1" applyAlignment="1"/>
    <xf numFmtId="43" fontId="6" fillId="3" borderId="0" xfId="1" applyFont="1" applyFill="1" applyAlignment="1"/>
    <xf numFmtId="165" fontId="8" fillId="3" borderId="0" xfId="1" applyNumberFormat="1" applyFont="1" applyFill="1" applyBorder="1"/>
    <xf numFmtId="165" fontId="8" fillId="3" borderId="2" xfId="1" applyNumberFormat="1" applyFont="1" applyFill="1" applyBorder="1"/>
    <xf numFmtId="0" fontId="5" fillId="3" borderId="0" xfId="0" applyFont="1" applyFill="1" applyAlignment="1" applyProtection="1">
      <protection locked="0"/>
    </xf>
    <xf numFmtId="0" fontId="10" fillId="3" borderId="0" xfId="0" applyFont="1" applyFill="1" applyAlignment="1"/>
    <xf numFmtId="165" fontId="6" fillId="3" borderId="2" xfId="1" applyNumberFormat="1" applyFont="1" applyFill="1" applyBorder="1" applyAlignment="1"/>
    <xf numFmtId="43" fontId="8" fillId="3" borderId="0" xfId="1" applyFont="1" applyFill="1"/>
    <xf numFmtId="0" fontId="8" fillId="0" borderId="0" xfId="120" applyFont="1" applyFill="1"/>
    <xf numFmtId="0" fontId="10" fillId="0" borderId="0" xfId="120" applyFont="1" applyFill="1" applyBorder="1" applyAlignment="1">
      <alignment horizontal="left"/>
    </xf>
    <xf numFmtId="0" fontId="10" fillId="0" borderId="0" xfId="120" applyFont="1" applyFill="1" applyBorder="1"/>
    <xf numFmtId="0" fontId="10" fillId="0" borderId="0" xfId="120" applyFont="1" applyFill="1" applyBorder="1" applyAlignment="1">
      <alignment horizontal="center"/>
    </xf>
    <xf numFmtId="0" fontId="10" fillId="0" borderId="0" xfId="120" applyFont="1" applyFill="1"/>
    <xf numFmtId="0" fontId="8" fillId="0" borderId="0" xfId="120" applyFont="1" applyFill="1" applyAlignment="1">
      <alignment horizontal="left"/>
    </xf>
    <xf numFmtId="0" fontId="10" fillId="0" borderId="0" xfId="120" applyFont="1" applyFill="1" applyAlignment="1">
      <alignment horizontal="left"/>
    </xf>
    <xf numFmtId="167" fontId="10" fillId="0" borderId="0" xfId="120" applyNumberFormat="1" applyFont="1" applyFill="1"/>
    <xf numFmtId="0" fontId="5" fillId="3" borderId="0" xfId="116" applyFont="1" applyFill="1" applyBorder="1" applyAlignment="1"/>
    <xf numFmtId="0" fontId="8" fillId="3" borderId="0" xfId="120" applyFont="1" applyFill="1" applyBorder="1"/>
    <xf numFmtId="0" fontId="8" fillId="3" borderId="0" xfId="120" applyFont="1" applyFill="1"/>
    <xf numFmtId="0" fontId="10" fillId="3" borderId="0" xfId="120" applyFont="1" applyFill="1" applyBorder="1" applyAlignment="1">
      <alignment horizontal="left"/>
    </xf>
    <xf numFmtId="0" fontId="10" fillId="3" borderId="0" xfId="120" applyFont="1" applyFill="1" applyAlignment="1" applyProtection="1">
      <alignment vertical="center"/>
      <protection locked="0"/>
    </xf>
    <xf numFmtId="0" fontId="10" fillId="3" borderId="0" xfId="120" applyFont="1" applyFill="1"/>
    <xf numFmtId="0" fontId="10" fillId="3" borderId="0" xfId="120" applyFont="1" applyFill="1" applyBorder="1"/>
    <xf numFmtId="0" fontId="10" fillId="3" borderId="0" xfId="120" applyFont="1" applyFill="1" applyBorder="1" applyAlignment="1">
      <alignment horizontal="center"/>
    </xf>
    <xf numFmtId="41" fontId="55" fillId="3" borderId="0" xfId="120" applyNumberFormat="1" applyFont="1" applyFill="1" applyBorder="1" applyAlignment="1">
      <alignment horizontal="center"/>
    </xf>
    <xf numFmtId="0" fontId="55" fillId="3" borderId="0" xfId="120" applyFont="1" applyFill="1" applyBorder="1" applyAlignment="1">
      <alignment horizontal="center"/>
    </xf>
    <xf numFmtId="0" fontId="8" fillId="3" borderId="0" xfId="120" applyFont="1" applyFill="1" applyBorder="1" applyAlignment="1">
      <alignment horizontal="center"/>
    </xf>
    <xf numFmtId="166" fontId="8" fillId="3" borderId="0" xfId="44" applyNumberFormat="1" applyFont="1" applyFill="1" applyBorder="1" applyAlignment="1">
      <alignment horizontal="center"/>
    </xf>
    <xf numFmtId="167" fontId="8" fillId="3" borderId="0" xfId="120" applyNumberFormat="1" applyFont="1" applyFill="1" applyBorder="1" applyAlignment="1">
      <alignment horizontal="center"/>
    </xf>
    <xf numFmtId="0" fontId="8" fillId="3" borderId="0" xfId="120" applyFont="1" applyFill="1" applyAlignment="1">
      <alignment horizontal="left"/>
    </xf>
    <xf numFmtId="167" fontId="8" fillId="3" borderId="0" xfId="44" applyNumberFormat="1" applyFont="1" applyFill="1" applyBorder="1"/>
    <xf numFmtId="167" fontId="8" fillId="3" borderId="0" xfId="120" applyNumberFormat="1" applyFont="1" applyFill="1" applyBorder="1"/>
    <xf numFmtId="167" fontId="8" fillId="3" borderId="0" xfId="120" applyNumberFormat="1" applyFont="1" applyFill="1"/>
    <xf numFmtId="0" fontId="10" fillId="3" borderId="0" xfId="120" applyFont="1" applyFill="1" applyAlignment="1">
      <alignment horizontal="left"/>
    </xf>
    <xf numFmtId="165" fontId="10" fillId="3" borderId="0" xfId="120" applyNumberFormat="1" applyFont="1" applyFill="1"/>
    <xf numFmtId="165" fontId="8" fillId="3" borderId="0" xfId="120" applyNumberFormat="1" applyFont="1" applyFill="1"/>
    <xf numFmtId="167" fontId="8" fillId="3" borderId="0" xfId="120" applyNumberFormat="1" applyFont="1" applyFill="1" applyBorder="1" applyAlignment="1"/>
    <xf numFmtId="167" fontId="8" fillId="3" borderId="0" xfId="116" applyNumberFormat="1" applyFont="1" applyFill="1" applyBorder="1" applyAlignment="1"/>
    <xf numFmtId="167" fontId="8" fillId="0" borderId="0" xfId="120" applyNumberFormat="1" applyFont="1" applyFill="1"/>
    <xf numFmtId="0" fontId="8" fillId="3" borderId="0" xfId="120" applyFont="1" applyFill="1" applyAlignment="1">
      <alignment horizontal="left" indent="1"/>
    </xf>
    <xf numFmtId="0" fontId="53" fillId="3" borderId="0" xfId="116" applyFont="1" applyFill="1" applyAlignment="1"/>
    <xf numFmtId="165" fontId="8" fillId="3" borderId="0" xfId="120" applyNumberFormat="1" applyFont="1" applyFill="1" applyBorder="1"/>
    <xf numFmtId="0" fontId="56" fillId="3" borderId="0" xfId="116" applyFont="1" applyFill="1" applyAlignment="1">
      <alignment vertical="center"/>
    </xf>
    <xf numFmtId="167" fontId="8" fillId="3" borderId="0" xfId="44" applyNumberFormat="1" applyFont="1" applyFill="1"/>
    <xf numFmtId="41" fontId="8" fillId="3" borderId="0" xfId="44" applyNumberFormat="1" applyFont="1" applyFill="1"/>
    <xf numFmtId="169" fontId="8" fillId="3" borderId="0" xfId="44" applyNumberFormat="1" applyFont="1" applyFill="1"/>
    <xf numFmtId="41" fontId="8" fillId="3" borderId="0" xfId="120" applyNumberFormat="1" applyFont="1" applyFill="1"/>
    <xf numFmtId="0" fontId="5" fillId="0" borderId="0" xfId="120" applyFont="1" applyFill="1" applyBorder="1" applyAlignment="1">
      <alignment horizontal="center"/>
    </xf>
    <xf numFmtId="0" fontId="6" fillId="0" borderId="0" xfId="120" applyFont="1" applyFill="1"/>
    <xf numFmtId="0" fontId="6" fillId="0" borderId="0" xfId="120" applyFont="1" applyFill="1" applyAlignment="1"/>
    <xf numFmtId="0" fontId="8" fillId="0" borderId="0" xfId="120" applyFont="1" applyFill="1" applyBorder="1"/>
    <xf numFmtId="0" fontId="10" fillId="3" borderId="0" xfId="0" applyFont="1" applyFill="1" applyAlignment="1" applyProtection="1">
      <protection locked="0"/>
    </xf>
    <xf numFmtId="165" fontId="10" fillId="3" borderId="0" xfId="1" applyNumberFormat="1" applyFont="1" applyFill="1" applyBorder="1" applyAlignment="1"/>
    <xf numFmtId="165" fontId="10" fillId="3" borderId="0" xfId="1" applyNumberFormat="1" applyFont="1" applyFill="1" applyBorder="1"/>
    <xf numFmtId="165" fontId="10" fillId="3" borderId="4" xfId="1" applyNumberFormat="1" applyFont="1" applyFill="1" applyBorder="1" applyAlignment="1"/>
    <xf numFmtId="165" fontId="10" fillId="3" borderId="4" xfId="1" applyNumberFormat="1" applyFont="1" applyFill="1" applyBorder="1"/>
    <xf numFmtId="165" fontId="10" fillId="3" borderId="3" xfId="1" applyNumberFormat="1" applyFont="1" applyFill="1" applyBorder="1" applyAlignment="1"/>
    <xf numFmtId="0" fontId="10" fillId="3" borderId="0" xfId="120" applyFont="1" applyFill="1" applyProtection="1">
      <protection locked="0"/>
    </xf>
    <xf numFmtId="177" fontId="10" fillId="3" borderId="0" xfId="120" applyNumberFormat="1" applyFont="1" applyFill="1" applyAlignment="1" applyProtection="1">
      <alignment horizontal="right" vertical="center"/>
      <protection locked="0"/>
    </xf>
    <xf numFmtId="177" fontId="10" fillId="3" borderId="0" xfId="120" applyNumberFormat="1" applyFont="1" applyFill="1" applyBorder="1" applyAlignment="1" applyProtection="1">
      <alignment horizontal="right" vertical="center"/>
      <protection locked="0"/>
    </xf>
    <xf numFmtId="37" fontId="10" fillId="3" borderId="0" xfId="120" applyNumberFormat="1" applyFont="1" applyFill="1" applyBorder="1" applyAlignment="1" applyProtection="1">
      <alignment horizontal="center" vertical="center"/>
      <protection locked="0"/>
    </xf>
    <xf numFmtId="167" fontId="10" fillId="3" borderId="0" xfId="44" applyNumberFormat="1" applyFont="1" applyFill="1" applyBorder="1"/>
    <xf numFmtId="167" fontId="10" fillId="3" borderId="0" xfId="120" applyNumberFormat="1" applyFont="1" applyFill="1"/>
    <xf numFmtId="167" fontId="10" fillId="3" borderId="0" xfId="120" applyNumberFormat="1" applyFont="1" applyFill="1" applyBorder="1" applyAlignment="1"/>
    <xf numFmtId="0" fontId="57" fillId="3" borderId="0" xfId="116" applyFont="1" applyFill="1" applyAlignment="1"/>
    <xf numFmtId="0" fontId="5" fillId="3" borderId="0" xfId="116" applyFont="1" applyFill="1" applyAlignment="1"/>
    <xf numFmtId="43" fontId="10" fillId="0" borderId="0" xfId="44" applyFont="1" applyFill="1" applyAlignment="1">
      <alignment horizontal="left"/>
    </xf>
    <xf numFmtId="165" fontId="8" fillId="0" borderId="0" xfId="1" applyNumberFormat="1" applyFont="1" applyFill="1" applyBorder="1"/>
    <xf numFmtId="165" fontId="8" fillId="3" borderId="0" xfId="1" applyNumberFormat="1" applyFont="1" applyFill="1" applyBorder="1" applyAlignment="1">
      <alignment horizontal="right"/>
    </xf>
    <xf numFmtId="43" fontId="10" fillId="0" borderId="0" xfId="44" applyFont="1" applyFill="1" applyBorder="1" applyAlignment="1"/>
    <xf numFmtId="165" fontId="8" fillId="0" borderId="0" xfId="44" applyNumberFormat="1" applyFont="1" applyFill="1" applyBorder="1" applyAlignment="1">
      <alignment horizontal="right"/>
    </xf>
    <xf numFmtId="0" fontId="8" fillId="0" borderId="0" xfId="120" applyFont="1"/>
    <xf numFmtId="186" fontId="8" fillId="0" borderId="0" xfId="120" applyNumberFormat="1" applyFont="1"/>
    <xf numFmtId="0" fontId="6" fillId="3" borderId="0" xfId="116" applyFont="1" applyFill="1"/>
    <xf numFmtId="0" fontId="10" fillId="0" borderId="0" xfId="120" applyFont="1" applyFill="1" applyAlignment="1"/>
    <xf numFmtId="0" fontId="10" fillId="0" borderId="0" xfId="116" applyFont="1" applyFill="1" applyAlignment="1">
      <alignment horizontal="center" vertical="center"/>
    </xf>
    <xf numFmtId="0" fontId="10" fillId="0" borderId="0" xfId="120" applyFont="1"/>
    <xf numFmtId="165" fontId="10" fillId="3" borderId="6" xfId="1" applyNumberFormat="1" applyFont="1" applyFill="1" applyBorder="1" applyAlignment="1"/>
    <xf numFmtId="165" fontId="8" fillId="0" borderId="6" xfId="44" applyNumberFormat="1" applyFont="1" applyFill="1" applyBorder="1" applyAlignment="1">
      <alignment horizontal="right"/>
    </xf>
    <xf numFmtId="0" fontId="10" fillId="3" borderId="0" xfId="116" applyFont="1" applyFill="1" applyAlignment="1"/>
    <xf numFmtId="0" fontId="10" fillId="0" borderId="0" xfId="116" applyFont="1" applyFill="1" applyAlignment="1">
      <alignment horizontal="right"/>
    </xf>
    <xf numFmtId="0" fontId="10" fillId="0" borderId="0" xfId="120" applyFont="1" applyFill="1" applyBorder="1" applyAlignment="1">
      <alignment horizontal="left" indent="1"/>
    </xf>
    <xf numFmtId="165" fontId="10" fillId="3" borderId="0" xfId="1" applyNumberFormat="1" applyFont="1" applyFill="1" applyBorder="1" applyAlignment="1">
      <alignment horizontal="right"/>
    </xf>
    <xf numFmtId="165" fontId="10" fillId="0" borderId="0" xfId="120" applyNumberFormat="1" applyFont="1" applyFill="1" applyBorder="1" applyAlignment="1">
      <alignment horizontal="left"/>
    </xf>
    <xf numFmtId="165" fontId="10" fillId="3" borderId="0" xfId="120" applyNumberFormat="1" applyFont="1" applyFill="1" applyBorder="1" applyAlignment="1">
      <alignment horizontal="left"/>
    </xf>
    <xf numFmtId="165" fontId="10" fillId="3" borderId="3" xfId="44" applyNumberFormat="1" applyFont="1" applyFill="1" applyBorder="1" applyAlignment="1" applyProtection="1">
      <alignment horizontal="center" vertical="center"/>
      <protection locked="0"/>
    </xf>
    <xf numFmtId="165" fontId="10" fillId="3" borderId="0" xfId="120" applyNumberFormat="1" applyFont="1" applyFill="1" applyBorder="1" applyAlignment="1">
      <alignment horizontal="center"/>
    </xf>
    <xf numFmtId="165" fontId="10" fillId="3" borderId="0" xfId="1" applyNumberFormat="1" applyFont="1" applyFill="1"/>
    <xf numFmtId="165" fontId="54" fillId="3" borderId="0" xfId="1" applyNumberFormat="1" applyFont="1" applyFill="1" applyAlignment="1">
      <alignment horizontal="right"/>
    </xf>
    <xf numFmtId="165" fontId="10" fillId="3" borderId="0" xfId="120" applyNumberFormat="1" applyFont="1" applyFill="1" applyBorder="1" applyAlignment="1">
      <alignment horizontal="right"/>
    </xf>
    <xf numFmtId="165" fontId="8" fillId="3" borderId="0" xfId="44" applyNumberFormat="1" applyFont="1" applyFill="1"/>
    <xf numFmtId="165" fontId="6" fillId="0" borderId="0" xfId="1" applyNumberFormat="1" applyFont="1" applyFill="1" applyBorder="1"/>
    <xf numFmtId="165" fontId="8" fillId="3" borderId="0" xfId="1" applyNumberFormat="1" applyFont="1" applyFill="1"/>
    <xf numFmtId="165" fontId="10" fillId="3" borderId="0" xfId="1" applyNumberFormat="1" applyFont="1" applyFill="1" applyAlignment="1"/>
    <xf numFmtId="165" fontId="53" fillId="3" borderId="0" xfId="1" applyNumberFormat="1" applyFont="1" applyFill="1" applyAlignment="1">
      <alignment horizontal="center"/>
    </xf>
    <xf numFmtId="43" fontId="5" fillId="3" borderId="0" xfId="1" applyNumberFormat="1" applyFont="1" applyFill="1" applyAlignment="1"/>
    <xf numFmtId="43" fontId="5" fillId="3" borderId="0" xfId="0" applyNumberFormat="1" applyFont="1" applyFill="1" applyAlignment="1"/>
    <xf numFmtId="43" fontId="5" fillId="3" borderId="0" xfId="0" applyNumberFormat="1" applyFont="1" applyFill="1" applyAlignment="1" applyProtection="1">
      <protection locked="0"/>
    </xf>
    <xf numFmtId="43" fontId="6" fillId="3" borderId="0" xfId="0" applyNumberFormat="1" applyFont="1" applyFill="1" applyAlignment="1"/>
    <xf numFmtId="43" fontId="10" fillId="3" borderId="3" xfId="1" applyNumberFormat="1" applyFont="1" applyFill="1" applyBorder="1" applyAlignment="1"/>
    <xf numFmtId="43" fontId="5" fillId="3" borderId="0" xfId="0" applyNumberFormat="1" applyFont="1" applyFill="1" applyBorder="1" applyAlignment="1"/>
    <xf numFmtId="0" fontId="6" fillId="3" borderId="0" xfId="120" applyFont="1" applyFill="1" applyBorder="1"/>
    <xf numFmtId="0" fontId="5" fillId="3" borderId="0" xfId="120" applyFont="1" applyFill="1"/>
    <xf numFmtId="0" fontId="5" fillId="3" borderId="0" xfId="120" applyFont="1" applyFill="1" applyBorder="1"/>
    <xf numFmtId="0" fontId="6" fillId="3" borderId="0" xfId="120" applyFont="1" applyFill="1"/>
    <xf numFmtId="0" fontId="6" fillId="3" borderId="0" xfId="116" applyFont="1" applyFill="1" applyAlignment="1"/>
    <xf numFmtId="165" fontId="6" fillId="3" borderId="0" xfId="1" applyNumberFormat="1" applyFont="1" applyFill="1" applyAlignment="1">
      <alignment horizontal="right"/>
    </xf>
    <xf numFmtId="165" fontId="6" fillId="3" borderId="0" xfId="1" applyNumberFormat="1" applyFont="1" applyFill="1"/>
    <xf numFmtId="165" fontId="6" fillId="3" borderId="0" xfId="1" applyNumberFormat="1" applyFont="1" applyFill="1" applyBorder="1"/>
    <xf numFmtId="165" fontId="6" fillId="3" borderId="0" xfId="1" applyNumberFormat="1" applyFont="1" applyFill="1" applyBorder="1" applyAlignment="1">
      <alignment horizontal="right"/>
    </xf>
    <xf numFmtId="165" fontId="10" fillId="25" borderId="0" xfId="120" applyNumberFormat="1" applyFont="1" applyFill="1"/>
    <xf numFmtId="0" fontId="6" fillId="3" borderId="0" xfId="120" applyFont="1" applyFill="1" applyAlignment="1">
      <alignment horizontal="left" indent="1"/>
    </xf>
    <xf numFmtId="0" fontId="8" fillId="3" borderId="0" xfId="0" applyFont="1" applyFill="1" applyAlignment="1"/>
    <xf numFmtId="0" fontId="8" fillId="0" borderId="0" xfId="0" applyFont="1" applyFill="1" applyAlignment="1">
      <alignment vertical="center"/>
    </xf>
    <xf numFmtId="37" fontId="10" fillId="0" borderId="0" xfId="0" applyNumberFormat="1" applyFont="1" applyFill="1"/>
    <xf numFmtId="0" fontId="8" fillId="0" borderId="0" xfId="0" applyFont="1" applyFill="1" applyAlignment="1">
      <alignment horizontal="left" vertical="center"/>
    </xf>
    <xf numFmtId="37" fontId="61" fillId="0" borderId="0" xfId="0" applyNumberFormat="1" applyFont="1" applyFill="1"/>
    <xf numFmtId="37" fontId="62" fillId="0" borderId="0" xfId="0" applyNumberFormat="1" applyFont="1" applyFill="1"/>
    <xf numFmtId="0" fontId="10" fillId="0" borderId="0" xfId="0" applyFont="1" applyFill="1" applyAlignment="1"/>
    <xf numFmtId="0" fontId="8" fillId="0" borderId="0" xfId="0" applyFont="1" applyFill="1" applyAlignment="1"/>
    <xf numFmtId="0" fontId="8" fillId="0" borderId="0" xfId="0" applyFont="1" applyFill="1" applyBorder="1" applyAlignment="1"/>
    <xf numFmtId="0" fontId="63" fillId="0" borderId="0" xfId="0" applyFont="1" applyFill="1"/>
    <xf numFmtId="0" fontId="5" fillId="0" borderId="0" xfId="120" applyFont="1" applyFill="1" applyBorder="1" applyAlignment="1"/>
    <xf numFmtId="177" fontId="10" fillId="3" borderId="0" xfId="169" applyNumberFormat="1" applyFont="1" applyFill="1" applyBorder="1" applyAlignment="1" applyProtection="1">
      <alignment horizontal="center" vertical="center"/>
      <protection locked="0"/>
    </xf>
    <xf numFmtId="0" fontId="5" fillId="3" borderId="0" xfId="116" applyFont="1" applyFill="1" applyAlignment="1">
      <alignment horizontal="left"/>
    </xf>
    <xf numFmtId="0" fontId="10" fillId="3" borderId="0" xfId="120" applyFont="1" applyFill="1" applyBorder="1" applyAlignment="1">
      <alignment horizontal="left"/>
    </xf>
    <xf numFmtId="0" fontId="10" fillId="0" borderId="0" xfId="120" applyFont="1" applyFill="1" applyBorder="1" applyAlignment="1">
      <alignment horizontal="left"/>
    </xf>
    <xf numFmtId="0" fontId="66" fillId="3" borderId="3" xfId="0" quotePrefix="1" applyFont="1" applyFill="1" applyBorder="1" applyAlignment="1">
      <alignment horizontal="center" wrapText="1"/>
    </xf>
    <xf numFmtId="0" fontId="66" fillId="3" borderId="3" xfId="0" applyFont="1" applyFill="1" applyBorder="1" applyAlignment="1">
      <alignment horizontal="center" wrapText="1"/>
    </xf>
    <xf numFmtId="0" fontId="67" fillId="3" borderId="0" xfId="116" applyFont="1" applyFill="1" applyAlignment="1">
      <alignment horizontal="left"/>
    </xf>
    <xf numFmtId="0" fontId="67" fillId="3" borderId="0" xfId="120" applyFont="1" applyFill="1" applyBorder="1" applyAlignment="1">
      <alignment horizontal="left"/>
    </xf>
    <xf numFmtId="0" fontId="67" fillId="0" borderId="0" xfId="120" applyFont="1" applyFill="1" applyBorder="1" applyAlignment="1">
      <alignment horizontal="left"/>
    </xf>
    <xf numFmtId="165" fontId="67" fillId="0" borderId="0" xfId="120" applyNumberFormat="1" applyFont="1" applyFill="1" applyBorder="1" applyAlignment="1">
      <alignment horizontal="left"/>
    </xf>
    <xf numFmtId="165" fontId="67" fillId="3" borderId="0" xfId="120" applyNumberFormat="1" applyFont="1" applyFill="1" applyBorder="1" applyAlignment="1">
      <alignment horizontal="left"/>
    </xf>
    <xf numFmtId="165" fontId="67" fillId="3" borderId="3" xfId="44" applyNumberFormat="1" applyFont="1" applyFill="1" applyBorder="1" applyAlignment="1" applyProtection="1">
      <alignment horizontal="center" vertical="center"/>
      <protection locked="0"/>
    </xf>
    <xf numFmtId="165" fontId="67" fillId="3" borderId="0" xfId="120" applyNumberFormat="1" applyFont="1" applyFill="1" applyBorder="1" applyAlignment="1">
      <alignment horizontal="center"/>
    </xf>
    <xf numFmtId="165" fontId="68" fillId="3" borderId="0" xfId="1" applyNumberFormat="1" applyFont="1" applyFill="1" applyBorder="1"/>
    <xf numFmtId="165" fontId="68" fillId="3" borderId="0" xfId="44" applyNumberFormat="1" applyFont="1" applyFill="1"/>
    <xf numFmtId="165" fontId="68" fillId="3" borderId="0" xfId="120" applyNumberFormat="1" applyFont="1" applyFill="1"/>
    <xf numFmtId="0" fontId="8" fillId="26" borderId="0" xfId="120" applyFont="1" applyFill="1"/>
    <xf numFmtId="165" fontId="8" fillId="26" borderId="0" xfId="1" applyNumberFormat="1" applyFont="1" applyFill="1" applyBorder="1"/>
    <xf numFmtId="165" fontId="10" fillId="3" borderId="6" xfId="1" applyNumberFormat="1" applyFont="1" applyFill="1" applyBorder="1"/>
    <xf numFmtId="165" fontId="67" fillId="3" borderId="6" xfId="1" applyNumberFormat="1" applyFont="1" applyFill="1" applyBorder="1"/>
    <xf numFmtId="0" fontId="66" fillId="3" borderId="3" xfId="0" quotePrefix="1" applyFont="1" applyFill="1" applyBorder="1" applyAlignment="1">
      <alignment horizontal="center"/>
    </xf>
    <xf numFmtId="0" fontId="66" fillId="3" borderId="3" xfId="0" applyFont="1" applyFill="1" applyBorder="1" applyAlignment="1">
      <alignment horizontal="center"/>
    </xf>
    <xf numFmtId="0" fontId="59" fillId="3" borderId="3" xfId="0" applyFont="1" applyFill="1" applyBorder="1" applyAlignment="1">
      <alignment horizontal="center" wrapText="1"/>
    </xf>
    <xf numFmtId="43" fontId="5" fillId="3" borderId="0" xfId="1" applyFont="1" applyFill="1" applyAlignment="1"/>
    <xf numFmtId="0" fontId="67" fillId="3" borderId="0" xfId="0" applyFont="1" applyFill="1" applyAlignment="1"/>
    <xf numFmtId="43" fontId="67" fillId="3" borderId="2" xfId="0" applyNumberFormat="1" applyFont="1" applyFill="1" applyBorder="1" applyAlignment="1" applyProtection="1">
      <alignment horizontal="center"/>
      <protection locked="0"/>
    </xf>
    <xf numFmtId="0" fontId="67" fillId="3" borderId="3" xfId="0" applyFont="1" applyFill="1" applyBorder="1" applyAlignment="1">
      <alignment horizontal="center" wrapText="1"/>
    </xf>
    <xf numFmtId="43" fontId="67" fillId="3" borderId="0" xfId="1" applyNumberFormat="1" applyFont="1" applyFill="1" applyBorder="1" applyAlignment="1"/>
    <xf numFmtId="43" fontId="68" fillId="3" borderId="0" xfId="1" applyFont="1" applyFill="1" applyAlignment="1"/>
    <xf numFmtId="43" fontId="67" fillId="3" borderId="3" xfId="1" applyNumberFormat="1" applyFont="1" applyFill="1" applyBorder="1" applyAlignment="1"/>
    <xf numFmtId="0" fontId="68" fillId="3" borderId="0" xfId="0" applyFont="1" applyFill="1" applyAlignment="1"/>
    <xf numFmtId="43" fontId="8" fillId="3" borderId="0" xfId="1" applyFont="1" applyFill="1" applyAlignment="1"/>
    <xf numFmtId="165" fontId="58" fillId="3" borderId="0" xfId="1" applyNumberFormat="1" applyFont="1" applyFill="1" applyBorder="1"/>
    <xf numFmtId="165" fontId="69" fillId="3" borderId="0" xfId="1" applyNumberFormat="1" applyFont="1" applyFill="1" applyBorder="1"/>
    <xf numFmtId="43" fontId="58" fillId="4" borderId="0" xfId="1" applyFont="1" applyFill="1" applyAlignment="1"/>
    <xf numFmtId="43" fontId="70" fillId="3" borderId="3" xfId="1" applyNumberFormat="1" applyFont="1" applyFill="1" applyBorder="1" applyAlignment="1"/>
    <xf numFmtId="43" fontId="6" fillId="4" borderId="0" xfId="1" applyFont="1" applyFill="1" applyAlignment="1"/>
    <xf numFmtId="0" fontId="10" fillId="3" borderId="0" xfId="116" applyFont="1" applyFill="1" applyAlignment="1">
      <alignment horizontal="right"/>
    </xf>
    <xf numFmtId="0" fontId="10" fillId="3" borderId="0" xfId="120" applyFont="1" applyFill="1" applyBorder="1" applyAlignment="1">
      <alignment horizontal="left"/>
    </xf>
    <xf numFmtId="0" fontId="10" fillId="0" borderId="0" xfId="120" applyFont="1" applyFill="1" applyBorder="1" applyAlignment="1">
      <alignment horizontal="left"/>
    </xf>
    <xf numFmtId="0" fontId="6" fillId="0" borderId="0" xfId="120" applyFont="1" applyFill="1" applyBorder="1"/>
    <xf numFmtId="0" fontId="5" fillId="0" borderId="0" xfId="120" applyFont="1" applyFill="1"/>
    <xf numFmtId="0" fontId="5" fillId="0" borderId="0" xfId="120" applyFont="1" applyFill="1" applyBorder="1"/>
    <xf numFmtId="165" fontId="6" fillId="3" borderId="0" xfId="1" applyNumberFormat="1" applyFont="1" applyFill="1" applyBorder="1" applyAlignment="1">
      <alignment horizontal="center"/>
    </xf>
    <xf numFmtId="43" fontId="10" fillId="0" borderId="0" xfId="44" applyFont="1" applyFill="1" applyBorder="1" applyAlignment="1">
      <alignment horizontal="center"/>
    </xf>
    <xf numFmtId="43" fontId="10" fillId="0" borderId="0" xfId="44" applyFont="1" applyFill="1" applyAlignment="1">
      <alignment horizontal="center"/>
    </xf>
    <xf numFmtId="0" fontId="10" fillId="3" borderId="0" xfId="120" applyFont="1" applyFill="1" applyBorder="1" applyAlignment="1">
      <alignment horizontal="left"/>
    </xf>
    <xf numFmtId="165" fontId="10" fillId="3" borderId="3" xfId="1" applyNumberFormat="1" applyFont="1" applyFill="1" applyBorder="1"/>
    <xf numFmtId="188" fontId="8" fillId="3" borderId="5" xfId="1" applyNumberFormat="1" applyFont="1" applyFill="1" applyBorder="1"/>
    <xf numFmtId="188" fontId="8" fillId="3" borderId="0" xfId="1" applyNumberFormat="1" applyFont="1" applyFill="1"/>
    <xf numFmtId="167" fontId="8" fillId="3" borderId="5" xfId="1" applyNumberFormat="1" applyFont="1" applyFill="1" applyBorder="1"/>
    <xf numFmtId="167" fontId="8" fillId="3" borderId="0" xfId="1" applyNumberFormat="1" applyFont="1" applyFill="1"/>
    <xf numFmtId="165" fontId="8" fillId="3" borderId="0" xfId="44" applyNumberFormat="1" applyFont="1" applyFill="1" applyBorder="1" applyAlignment="1">
      <alignment horizontal="right"/>
    </xf>
    <xf numFmtId="0" fontId="8" fillId="3" borderId="0" xfId="120" applyFont="1" applyFill="1" applyBorder="1" applyAlignment="1">
      <alignment horizontal="left" indent="1"/>
    </xf>
    <xf numFmtId="165" fontId="8" fillId="3" borderId="0" xfId="1" applyNumberFormat="1" applyFont="1" applyFill="1" applyBorder="1" applyAlignment="1"/>
    <xf numFmtId="165" fontId="10" fillId="3" borderId="0" xfId="120" applyNumberFormat="1" applyFont="1" applyFill="1" applyBorder="1" applyAlignment="1"/>
    <xf numFmtId="165" fontId="10" fillId="3" borderId="4" xfId="120" applyNumberFormat="1" applyFont="1" applyFill="1" applyBorder="1"/>
    <xf numFmtId="43" fontId="6" fillId="3" borderId="0" xfId="1" applyNumberFormat="1" applyFont="1" applyFill="1" applyAlignment="1" applyProtection="1">
      <protection locked="0"/>
    </xf>
    <xf numFmtId="43" fontId="6" fillId="3" borderId="5" xfId="1" applyNumberFormat="1" applyFont="1" applyFill="1" applyBorder="1" applyAlignment="1"/>
    <xf numFmtId="43" fontId="6" fillId="3" borderId="2" xfId="1" applyNumberFormat="1" applyFont="1" applyFill="1" applyBorder="1" applyAlignment="1"/>
    <xf numFmtId="43" fontId="5" fillId="3" borderId="0" xfId="1" quotePrefix="1" applyNumberFormat="1" applyFont="1" applyFill="1" applyAlignment="1" applyProtection="1">
      <alignment horizontal="center"/>
      <protection locked="0"/>
    </xf>
    <xf numFmtId="43" fontId="5" fillId="3" borderId="0" xfId="0" applyNumberFormat="1" applyFont="1" applyFill="1" applyBorder="1" applyAlignment="1">
      <alignment horizontal="center"/>
    </xf>
    <xf numFmtId="43" fontId="5" fillId="3" borderId="0" xfId="1" applyNumberFormat="1" applyFont="1" applyFill="1" applyAlignment="1" applyProtection="1">
      <alignment horizontal="center"/>
      <protection locked="0"/>
    </xf>
    <xf numFmtId="43" fontId="5" fillId="3" borderId="2" xfId="1" applyNumberFormat="1" applyFont="1" applyFill="1" applyBorder="1" applyAlignment="1" applyProtection="1">
      <alignment horizontal="center"/>
      <protection locked="0"/>
    </xf>
    <xf numFmtId="0" fontId="6" fillId="3" borderId="0" xfId="2" applyFont="1" applyFill="1" applyBorder="1" applyAlignment="1" applyProtection="1">
      <alignment horizontal="center"/>
      <protection locked="0"/>
    </xf>
    <xf numFmtId="43" fontId="6" fillId="3" borderId="0" xfId="1" applyNumberFormat="1" applyFont="1" applyFill="1" applyBorder="1" applyAlignment="1" applyProtection="1">
      <alignment horizontal="center"/>
      <protection locked="0"/>
    </xf>
    <xf numFmtId="43" fontId="5" fillId="3" borderId="3" xfId="1" applyNumberFormat="1" applyFont="1" applyFill="1" applyBorder="1" applyAlignment="1"/>
    <xf numFmtId="165" fontId="5" fillId="3" borderId="3" xfId="1" applyNumberFormat="1" applyFont="1" applyFill="1" applyBorder="1" applyAlignment="1"/>
    <xf numFmtId="43" fontId="6" fillId="3" borderId="0" xfId="1" applyNumberFormat="1" applyFont="1" applyFill="1" applyBorder="1"/>
    <xf numFmtId="43" fontId="5" fillId="3" borderId="4" xfId="1" applyNumberFormat="1" applyFont="1" applyFill="1" applyBorder="1" applyAlignment="1"/>
    <xf numFmtId="165" fontId="5" fillId="3" borderId="4" xfId="1" applyNumberFormat="1" applyFont="1" applyFill="1" applyBorder="1"/>
    <xf numFmtId="43" fontId="5" fillId="3" borderId="6" xfId="1" applyNumberFormat="1" applyFont="1" applyFill="1" applyBorder="1" applyAlignment="1"/>
    <xf numFmtId="165" fontId="5" fillId="3" borderId="0" xfId="1" applyNumberFormat="1" applyFont="1" applyFill="1" applyBorder="1"/>
    <xf numFmtId="165" fontId="5" fillId="3" borderId="0" xfId="120" applyNumberFormat="1" applyFont="1" applyFill="1" applyBorder="1" applyAlignment="1">
      <alignment horizontal="left"/>
    </xf>
    <xf numFmtId="0" fontId="5" fillId="3" borderId="0" xfId="120" applyFont="1" applyFill="1" applyBorder="1" applyAlignment="1">
      <alignment horizontal="left"/>
    </xf>
    <xf numFmtId="165" fontId="5" fillId="3" borderId="0" xfId="120" applyNumberFormat="1" applyFont="1" applyFill="1" applyBorder="1" applyAlignment="1">
      <alignment horizontal="right"/>
    </xf>
    <xf numFmtId="177" fontId="5" fillId="3" borderId="0" xfId="120" applyNumberFormat="1" applyFont="1" applyFill="1" applyAlignment="1" applyProtection="1">
      <alignment horizontal="right" vertical="center"/>
      <protection locked="0"/>
    </xf>
    <xf numFmtId="165" fontId="5" fillId="3" borderId="3" xfId="44" applyNumberFormat="1" applyFont="1" applyFill="1" applyBorder="1" applyAlignment="1" applyProtection="1">
      <alignment horizontal="center" vertical="center"/>
      <protection locked="0"/>
    </xf>
    <xf numFmtId="37" fontId="5" fillId="3" borderId="0" xfId="120" applyNumberFormat="1" applyFont="1" applyFill="1" applyBorder="1" applyAlignment="1" applyProtection="1">
      <alignment horizontal="center" vertical="center"/>
      <protection locked="0"/>
    </xf>
    <xf numFmtId="165" fontId="5" fillId="3" borderId="0" xfId="120" applyNumberFormat="1" applyFont="1" applyFill="1" applyBorder="1" applyAlignment="1">
      <alignment horizontal="center"/>
    </xf>
    <xf numFmtId="41" fontId="71" fillId="3" borderId="0" xfId="120" applyNumberFormat="1" applyFont="1" applyFill="1" applyBorder="1" applyAlignment="1">
      <alignment horizontal="center"/>
    </xf>
    <xf numFmtId="0" fontId="71" fillId="3" borderId="0" xfId="120" applyFont="1" applyFill="1" applyBorder="1" applyAlignment="1">
      <alignment horizontal="center"/>
    </xf>
    <xf numFmtId="165" fontId="6" fillId="3" borderId="2" xfId="1" applyNumberFormat="1" applyFont="1" applyFill="1" applyBorder="1"/>
    <xf numFmtId="165" fontId="5" fillId="3" borderId="0" xfId="1" applyNumberFormat="1" applyFont="1" applyFill="1"/>
    <xf numFmtId="165" fontId="5" fillId="3" borderId="6" xfId="1" applyNumberFormat="1" applyFont="1" applyFill="1" applyBorder="1" applyAlignment="1"/>
    <xf numFmtId="165" fontId="5" fillId="3" borderId="0" xfId="1" applyNumberFormat="1" applyFont="1" applyFill="1" applyAlignment="1"/>
    <xf numFmtId="165" fontId="5" fillId="3" borderId="3" xfId="1" applyNumberFormat="1" applyFont="1" applyFill="1" applyBorder="1"/>
    <xf numFmtId="165" fontId="5" fillId="3" borderId="4" xfId="1" applyNumberFormat="1" applyFont="1" applyFill="1" applyBorder="1" applyAlignment="1"/>
    <xf numFmtId="165" fontId="54" fillId="3" borderId="0" xfId="1" applyNumberFormat="1" applyFont="1" applyFill="1" applyAlignment="1">
      <alignment horizontal="center"/>
    </xf>
    <xf numFmtId="167" fontId="6" fillId="3" borderId="0" xfId="1" applyNumberFormat="1" applyFont="1" applyFill="1"/>
    <xf numFmtId="167" fontId="6" fillId="3" borderId="5" xfId="1" applyNumberFormat="1" applyFont="1" applyFill="1" applyBorder="1"/>
    <xf numFmtId="165" fontId="6" fillId="3" borderId="0" xfId="44" applyNumberFormat="1" applyFont="1" applyFill="1"/>
    <xf numFmtId="167" fontId="6" fillId="3" borderId="0" xfId="44" applyNumberFormat="1" applyFont="1" applyFill="1"/>
    <xf numFmtId="41" fontId="6" fillId="3" borderId="0" xfId="44" applyNumberFormat="1" applyFont="1" applyFill="1"/>
    <xf numFmtId="169" fontId="6" fillId="3" borderId="0" xfId="44" applyNumberFormat="1" applyFont="1" applyFill="1"/>
    <xf numFmtId="165" fontId="6" fillId="3" borderId="0" xfId="120" applyNumberFormat="1" applyFont="1" applyFill="1"/>
    <xf numFmtId="41" fontId="6" fillId="3" borderId="0" xfId="120" applyNumberFormat="1" applyFont="1" applyFill="1"/>
    <xf numFmtId="43" fontId="5" fillId="0" borderId="0" xfId="44" applyFont="1" applyFill="1" applyAlignment="1">
      <alignment horizontal="left"/>
    </xf>
    <xf numFmtId="0" fontId="5" fillId="0" borderId="0" xfId="116" applyFont="1" applyFill="1" applyAlignment="1">
      <alignment horizontal="right"/>
    </xf>
    <xf numFmtId="43" fontId="5" fillId="0" borderId="0" xfId="44" applyFont="1" applyFill="1" applyBorder="1" applyAlignment="1"/>
    <xf numFmtId="0" fontId="5" fillId="0" borderId="0" xfId="120" applyFont="1" applyFill="1" applyAlignment="1"/>
    <xf numFmtId="43" fontId="5" fillId="0" borderId="0" xfId="44" applyFont="1" applyFill="1" applyBorder="1" applyAlignment="1">
      <alignment horizontal="center"/>
    </xf>
    <xf numFmtId="43" fontId="5" fillId="0" borderId="0" xfId="44" applyFont="1" applyFill="1" applyBorder="1" applyAlignment="1">
      <alignment wrapText="1"/>
    </xf>
    <xf numFmtId="167" fontId="5" fillId="0" borderId="0" xfId="236" applyNumberFormat="1" applyFont="1" applyFill="1" applyBorder="1" applyAlignment="1">
      <alignment horizontal="center"/>
    </xf>
    <xf numFmtId="0" fontId="5" fillId="0" borderId="0" xfId="120" applyFont="1" applyFill="1" applyAlignment="1">
      <alignment horizontal="center"/>
    </xf>
    <xf numFmtId="165" fontId="5" fillId="0" borderId="0" xfId="236" applyNumberFormat="1" applyFont="1" applyFill="1" applyAlignment="1">
      <alignment horizontal="center"/>
    </xf>
    <xf numFmtId="0" fontId="5" fillId="0" borderId="2" xfId="120" applyFont="1" applyFill="1" applyBorder="1" applyAlignment="1">
      <alignment horizontal="center"/>
    </xf>
    <xf numFmtId="43" fontId="5" fillId="0" borderId="2" xfId="44" applyFont="1" applyFill="1" applyBorder="1" applyAlignment="1">
      <alignment horizontal="center"/>
    </xf>
    <xf numFmtId="0" fontId="5" fillId="0" borderId="2" xfId="116" applyFont="1" applyFill="1" applyBorder="1" applyAlignment="1">
      <alignment horizontal="center" vertical="center"/>
    </xf>
    <xf numFmtId="167" fontId="5" fillId="0" borderId="2" xfId="236" applyNumberFormat="1" applyFont="1" applyFill="1" applyBorder="1" applyAlignment="1">
      <alignment horizontal="center"/>
    </xf>
    <xf numFmtId="165" fontId="5" fillId="0" borderId="2" xfId="236" applyNumberFormat="1" applyFont="1" applyFill="1" applyBorder="1" applyAlignment="1">
      <alignment horizontal="center"/>
    </xf>
    <xf numFmtId="43" fontId="6" fillId="0" borderId="0" xfId="120" applyNumberFormat="1" applyFont="1" applyFill="1" applyBorder="1" applyAlignment="1"/>
    <xf numFmtId="43" fontId="6" fillId="0" borderId="0" xfId="120" applyNumberFormat="1" applyFont="1" applyFill="1" applyAlignment="1"/>
    <xf numFmtId="43" fontId="6" fillId="0" borderId="0" xfId="44" applyNumberFormat="1" applyFont="1" applyFill="1" applyBorder="1" applyAlignment="1">
      <alignment horizontal="right"/>
    </xf>
    <xf numFmtId="165" fontId="5" fillId="3" borderId="0" xfId="1" applyNumberFormat="1" applyFont="1" applyFill="1" applyBorder="1" applyAlignment="1">
      <alignment horizontal="center"/>
    </xf>
    <xf numFmtId="165" fontId="5" fillId="3" borderId="0" xfId="1" applyNumberFormat="1" applyFont="1" applyFill="1" applyBorder="1" applyAlignment="1">
      <alignment horizontal="right"/>
    </xf>
    <xf numFmtId="165" fontId="6" fillId="3" borderId="0" xfId="120" applyNumberFormat="1" applyFont="1" applyFill="1" applyBorder="1" applyAlignment="1"/>
    <xf numFmtId="165" fontId="6" fillId="3" borderId="0" xfId="120" applyNumberFormat="1" applyFont="1" applyFill="1" applyAlignment="1"/>
    <xf numFmtId="165" fontId="6" fillId="3" borderId="0" xfId="44" applyNumberFormat="1" applyFont="1" applyFill="1" applyBorder="1" applyAlignment="1">
      <alignment horizontal="right"/>
    </xf>
    <xf numFmtId="0" fontId="6" fillId="3" borderId="0" xfId="120" applyFont="1" applyFill="1" applyBorder="1" applyAlignment="1">
      <alignment horizontal="left" indent="1"/>
    </xf>
    <xf numFmtId="0" fontId="6" fillId="3" borderId="0" xfId="120" applyFont="1" applyFill="1" applyAlignment="1">
      <alignment horizontal="center"/>
    </xf>
    <xf numFmtId="165" fontId="5" fillId="3" borderId="4" xfId="120" applyNumberFormat="1" applyFont="1" applyFill="1" applyBorder="1" applyAlignment="1"/>
    <xf numFmtId="165" fontId="5" fillId="3" borderId="0" xfId="120" applyNumberFormat="1" applyFont="1" applyFill="1" applyBorder="1" applyAlignment="1"/>
    <xf numFmtId="165" fontId="5" fillId="3" borderId="0" xfId="120" applyNumberFormat="1" applyFont="1" applyFill="1" applyAlignment="1"/>
    <xf numFmtId="0" fontId="6" fillId="0" borderId="0" xfId="120" applyFont="1" applyFill="1" applyBorder="1" applyAlignment="1">
      <alignment horizontal="left" indent="1"/>
    </xf>
    <xf numFmtId="165" fontId="6" fillId="0" borderId="0" xfId="1" applyNumberFormat="1" applyFont="1" applyFill="1" applyBorder="1" applyAlignment="1">
      <alignment horizontal="right"/>
    </xf>
    <xf numFmtId="165" fontId="5" fillId="0" borderId="0" xfId="1" applyNumberFormat="1" applyFont="1" applyFill="1" applyBorder="1"/>
    <xf numFmtId="165" fontId="5" fillId="0" borderId="0" xfId="1" applyNumberFormat="1" applyFont="1" applyFill="1" applyBorder="1" applyAlignment="1"/>
    <xf numFmtId="165" fontId="6" fillId="0" borderId="0" xfId="1" applyNumberFormat="1" applyFont="1" applyFill="1" applyBorder="1" applyAlignment="1"/>
    <xf numFmtId="165" fontId="6" fillId="0" borderId="0" xfId="1" applyNumberFormat="1" applyFont="1" applyFill="1" applyBorder="1" applyAlignment="1">
      <alignment horizontal="center"/>
    </xf>
    <xf numFmtId="165" fontId="6" fillId="0" borderId="2" xfId="1" applyNumberFormat="1" applyFont="1" applyFill="1" applyBorder="1" applyAlignment="1"/>
    <xf numFmtId="165" fontId="5" fillId="0" borderId="4" xfId="1" applyNumberFormat="1" applyFont="1" applyFill="1" applyBorder="1" applyAlignment="1">
      <alignment horizontal="right"/>
    </xf>
    <xf numFmtId="165" fontId="5" fillId="0" borderId="0" xfId="1" applyNumberFormat="1" applyFont="1" applyFill="1" applyBorder="1" applyAlignment="1">
      <alignment horizontal="right"/>
    </xf>
    <xf numFmtId="179" fontId="6" fillId="0" borderId="0" xfId="120" applyNumberFormat="1" applyFont="1" applyFill="1" applyBorder="1" applyAlignment="1"/>
    <xf numFmtId="179" fontId="6" fillId="0" borderId="0" xfId="120" applyNumberFormat="1" applyFont="1" applyFill="1" applyAlignment="1"/>
    <xf numFmtId="41" fontId="6" fillId="0" borderId="0" xfId="44" applyNumberFormat="1" applyFont="1" applyFill="1" applyBorder="1" applyAlignment="1">
      <alignment horizontal="right"/>
    </xf>
    <xf numFmtId="43" fontId="6" fillId="0" borderId="0" xfId="1" applyFont="1" applyFill="1" applyBorder="1" applyAlignment="1"/>
    <xf numFmtId="43" fontId="6" fillId="0" borderId="0" xfId="44" applyFont="1" applyFill="1" applyAlignment="1"/>
    <xf numFmtId="43" fontId="6" fillId="0" borderId="0" xfId="1" applyFont="1" applyFill="1" applyAlignment="1"/>
    <xf numFmtId="0" fontId="5" fillId="3" borderId="0" xfId="120" applyFont="1" applyFill="1" applyBorder="1" applyAlignment="1">
      <alignment horizontal="center"/>
    </xf>
    <xf numFmtId="165" fontId="6" fillId="3" borderId="2" xfId="1" applyNumberFormat="1" applyFont="1" applyFill="1" applyBorder="1" applyAlignment="1">
      <alignment horizontal="right"/>
    </xf>
    <xf numFmtId="0" fontId="6" fillId="3" borderId="0" xfId="120" applyFont="1" applyFill="1" applyBorder="1" applyAlignment="1">
      <alignment horizontal="left"/>
    </xf>
    <xf numFmtId="165" fontId="5" fillId="3" borderId="3" xfId="1" applyNumberFormat="1" applyFont="1" applyFill="1" applyBorder="1" applyAlignment="1">
      <alignment horizontal="right"/>
    </xf>
    <xf numFmtId="165" fontId="5" fillId="3" borderId="4" xfId="1" applyNumberFormat="1" applyFont="1" applyFill="1" applyBorder="1" applyAlignment="1">
      <alignment horizontal="right"/>
    </xf>
    <xf numFmtId="43" fontId="10" fillId="3" borderId="0" xfId="44" applyFont="1" applyFill="1" applyBorder="1" applyAlignment="1"/>
    <xf numFmtId="43" fontId="10" fillId="3" borderId="0" xfId="44" applyFont="1" applyFill="1" applyAlignment="1">
      <alignment horizontal="left"/>
    </xf>
    <xf numFmtId="0" fontId="10" fillId="3" borderId="2" xfId="120" applyFont="1" applyFill="1" applyBorder="1" applyAlignment="1">
      <alignment horizontal="center"/>
    </xf>
    <xf numFmtId="0" fontId="6" fillId="3" borderId="0" xfId="0" applyFont="1" applyFill="1" applyAlignment="1">
      <alignment horizontal="left" vertical="center"/>
    </xf>
    <xf numFmtId="165" fontId="10" fillId="0" borderId="0" xfId="1" applyNumberFormat="1" applyFont="1" applyFill="1" applyBorder="1" applyAlignment="1"/>
    <xf numFmtId="0" fontId="8" fillId="0" borderId="0" xfId="120" applyFont="1" applyFill="1" applyBorder="1" applyAlignment="1">
      <alignment horizontal="left" vertical="center"/>
    </xf>
    <xf numFmtId="165" fontId="8" fillId="0" borderId="0" xfId="1" applyNumberFormat="1" applyFont="1" applyFill="1" applyBorder="1" applyAlignment="1"/>
    <xf numFmtId="189" fontId="8" fillId="3" borderId="5" xfId="1" applyNumberFormat="1" applyFont="1" applyFill="1" applyBorder="1"/>
    <xf numFmtId="43" fontId="5" fillId="3" borderId="6" xfId="0" applyNumberFormat="1" applyFont="1" applyFill="1" applyBorder="1" applyAlignment="1"/>
    <xf numFmtId="165" fontId="6" fillId="27" borderId="0" xfId="120" applyNumberFormat="1" applyFont="1" applyFill="1" applyBorder="1" applyAlignment="1"/>
    <xf numFmtId="165" fontId="6" fillId="27" borderId="0" xfId="1" applyNumberFormat="1" applyFont="1" applyFill="1" applyBorder="1" applyAlignment="1"/>
    <xf numFmtId="0" fontId="5" fillId="27" borderId="0" xfId="116" applyFont="1" applyFill="1" applyAlignment="1"/>
    <xf numFmtId="43" fontId="5" fillId="27" borderId="0" xfId="44" applyFont="1" applyFill="1" applyAlignment="1">
      <alignment horizontal="left"/>
    </xf>
    <xf numFmtId="0" fontId="5" fillId="27" borderId="0" xfId="120" applyFont="1" applyFill="1" applyAlignment="1">
      <alignment horizontal="center"/>
    </xf>
    <xf numFmtId="0" fontId="5" fillId="27" borderId="2" xfId="120" applyFont="1" applyFill="1" applyBorder="1" applyAlignment="1">
      <alignment horizontal="center"/>
    </xf>
    <xf numFmtId="43" fontId="6" fillId="27" borderId="0" xfId="120" applyNumberFormat="1" applyFont="1" applyFill="1" applyBorder="1" applyAlignment="1"/>
    <xf numFmtId="165" fontId="5" fillId="27" borderId="0" xfId="1" applyNumberFormat="1" applyFont="1" applyFill="1" applyBorder="1" applyAlignment="1"/>
    <xf numFmtId="165" fontId="5" fillId="27" borderId="4" xfId="120" applyNumberFormat="1" applyFont="1" applyFill="1" applyBorder="1" applyAlignment="1"/>
    <xf numFmtId="165" fontId="5" fillId="27" borderId="0" xfId="1" applyNumberFormat="1" applyFont="1" applyFill="1" applyBorder="1" applyAlignment="1">
      <alignment horizontal="right"/>
    </xf>
    <xf numFmtId="165" fontId="6" fillId="27" borderId="0" xfId="1" applyNumberFormat="1" applyFont="1" applyFill="1" applyBorder="1"/>
    <xf numFmtId="0" fontId="6" fillId="27" borderId="0" xfId="120" applyFont="1" applyFill="1"/>
    <xf numFmtId="165" fontId="5" fillId="27" borderId="4" xfId="1" applyNumberFormat="1" applyFont="1" applyFill="1" applyBorder="1" applyAlignment="1">
      <alignment horizontal="right"/>
    </xf>
    <xf numFmtId="0" fontId="6" fillId="27" borderId="0" xfId="120" applyFont="1" applyFill="1" applyAlignment="1"/>
    <xf numFmtId="165" fontId="10" fillId="0" borderId="0" xfId="1" applyNumberFormat="1" applyFont="1" applyFill="1" applyBorder="1"/>
    <xf numFmtId="165" fontId="10" fillId="0" borderId="0" xfId="1" applyNumberFormat="1" applyFont="1" applyFill="1" applyBorder="1" applyAlignment="1">
      <alignment horizontal="right"/>
    </xf>
    <xf numFmtId="190" fontId="6" fillId="3" borderId="5" xfId="1" applyNumberFormat="1" applyFont="1" applyFill="1" applyBorder="1"/>
    <xf numFmtId="190" fontId="6" fillId="3" borderId="0" xfId="1" applyNumberFormat="1" applyFont="1" applyFill="1"/>
    <xf numFmtId="165" fontId="6" fillId="3" borderId="19" xfId="1" applyNumberFormat="1" applyFont="1" applyFill="1" applyBorder="1" applyAlignment="1">
      <alignment horizontal="right"/>
    </xf>
    <xf numFmtId="0" fontId="5" fillId="3" borderId="0" xfId="237" applyFont="1" applyFill="1"/>
    <xf numFmtId="0" fontId="8" fillId="3" borderId="0" xfId="0" applyFont="1" applyFill="1" applyAlignment="1">
      <alignment wrapText="1"/>
    </xf>
    <xf numFmtId="0" fontId="8" fillId="3" borderId="0" xfId="0" applyFont="1" applyFill="1"/>
    <xf numFmtId="0" fontId="59" fillId="3" borderId="0" xfId="0" applyFont="1" applyFill="1" applyAlignment="1">
      <alignment horizontal="center" wrapText="1"/>
    </xf>
    <xf numFmtId="0" fontId="72" fillId="3" borderId="0" xfId="0" applyFont="1" applyFill="1" applyAlignment="1">
      <alignment wrapText="1"/>
    </xf>
    <xf numFmtId="0" fontId="59" fillId="3" borderId="0" xfId="0" applyFont="1" applyFill="1" applyAlignment="1">
      <alignment wrapText="1"/>
    </xf>
    <xf numFmtId="0" fontId="60" fillId="3" borderId="0" xfId="0" applyFont="1" applyFill="1" applyAlignment="1">
      <alignment wrapText="1"/>
    </xf>
    <xf numFmtId="43" fontId="8" fillId="3" borderId="0" xfId="1" applyFont="1" applyFill="1" applyAlignment="1">
      <alignment wrapText="1"/>
    </xf>
    <xf numFmtId="0" fontId="8" fillId="24" borderId="0" xfId="120" applyFont="1" applyFill="1"/>
    <xf numFmtId="0" fontId="8" fillId="24" borderId="0" xfId="120" applyFont="1" applyFill="1" applyAlignment="1">
      <alignment horizontal="left"/>
    </xf>
    <xf numFmtId="165" fontId="6" fillId="24" borderId="0" xfId="1" applyNumberFormat="1" applyFont="1" applyFill="1" applyBorder="1"/>
    <xf numFmtId="165" fontId="6" fillId="24" borderId="0" xfId="1" applyNumberFormat="1" applyFont="1" applyFill="1"/>
    <xf numFmtId="167" fontId="8" fillId="24" borderId="0" xfId="120" applyNumberFormat="1" applyFont="1" applyFill="1"/>
    <xf numFmtId="165" fontId="5" fillId="3" borderId="0" xfId="1" applyNumberFormat="1" applyFont="1" applyFill="1" applyBorder="1" applyAlignment="1">
      <alignment horizontal="left"/>
    </xf>
    <xf numFmtId="165" fontId="6" fillId="3" borderId="0" xfId="120" applyNumberFormat="1" applyFont="1" applyFill="1" applyBorder="1" applyAlignment="1">
      <alignment horizontal="center"/>
    </xf>
    <xf numFmtId="165" fontId="71" fillId="3" borderId="0" xfId="120" applyNumberFormat="1" applyFont="1" applyFill="1" applyBorder="1" applyAlignment="1">
      <alignment horizontal="center"/>
    </xf>
    <xf numFmtId="165" fontId="6" fillId="3" borderId="0" xfId="120" applyNumberFormat="1" applyFont="1" applyFill="1" applyBorder="1"/>
    <xf numFmtId="165" fontId="6" fillId="3" borderId="0" xfId="44" applyNumberFormat="1" applyFont="1" applyFill="1" applyBorder="1"/>
    <xf numFmtId="165" fontId="5" fillId="3" borderId="0" xfId="169" applyNumberFormat="1" applyFont="1" applyFill="1" applyBorder="1" applyAlignment="1" applyProtection="1">
      <alignment horizontal="center" vertical="center"/>
      <protection locked="0"/>
    </xf>
    <xf numFmtId="165" fontId="5" fillId="3" borderId="0" xfId="120" applyNumberFormat="1" applyFont="1" applyFill="1" applyBorder="1" applyAlignment="1" applyProtection="1">
      <alignment horizontal="center" vertical="center"/>
      <protection locked="0"/>
    </xf>
    <xf numFmtId="165" fontId="5" fillId="3" borderId="0" xfId="120" applyNumberFormat="1" applyFont="1" applyFill="1" applyAlignment="1" applyProtection="1">
      <alignment horizontal="right" vertical="center"/>
      <protection locked="0"/>
    </xf>
    <xf numFmtId="165" fontId="5" fillId="3" borderId="3" xfId="1" applyNumberFormat="1" applyFont="1" applyFill="1" applyBorder="1" applyAlignment="1" applyProtection="1">
      <alignment horizontal="center" vertical="center"/>
      <protection locked="0"/>
    </xf>
    <xf numFmtId="0" fontId="5" fillId="3" borderId="0" xfId="120" applyFont="1" applyFill="1" applyBorder="1" applyAlignment="1">
      <alignment horizontal="left"/>
    </xf>
    <xf numFmtId="0" fontId="6" fillId="29" borderId="0" xfId="0" applyFont="1" applyFill="1" applyAlignment="1"/>
    <xf numFmtId="43" fontId="6" fillId="29" borderId="0" xfId="1" applyNumberFormat="1" applyFont="1" applyFill="1" applyAlignment="1"/>
    <xf numFmtId="43" fontId="6" fillId="29" borderId="0" xfId="0" applyNumberFormat="1" applyFont="1" applyFill="1" applyAlignment="1"/>
    <xf numFmtId="165" fontId="6" fillId="0" borderId="0" xfId="120" applyNumberFormat="1" applyFont="1" applyFill="1" applyAlignment="1"/>
    <xf numFmtId="0" fontId="6" fillId="25" borderId="0" xfId="0" applyFont="1" applyFill="1" applyAlignment="1"/>
    <xf numFmtId="43" fontId="6" fillId="25" borderId="0" xfId="1" applyNumberFormat="1" applyFont="1" applyFill="1" applyAlignment="1"/>
    <xf numFmtId="43" fontId="6" fillId="25" borderId="0" xfId="0" applyNumberFormat="1" applyFont="1" applyFill="1" applyAlignment="1"/>
    <xf numFmtId="43" fontId="10" fillId="3" borderId="0" xfId="44" applyFont="1" applyFill="1" applyBorder="1" applyAlignment="1">
      <alignment horizontal="center"/>
    </xf>
    <xf numFmtId="0" fontId="10" fillId="3" borderId="0" xfId="120" applyFont="1" applyFill="1" applyBorder="1" applyAlignment="1">
      <alignment horizontal="left"/>
    </xf>
    <xf numFmtId="43" fontId="10" fillId="0" borderId="0" xfId="44" applyFont="1" applyFill="1" applyAlignment="1">
      <alignment horizontal="center"/>
    </xf>
    <xf numFmtId="0" fontId="5" fillId="3" borderId="0" xfId="120" applyFont="1" applyFill="1" applyBorder="1" applyAlignment="1">
      <alignment horizontal="left"/>
    </xf>
    <xf numFmtId="165" fontId="6" fillId="25" borderId="0" xfId="1" applyNumberFormat="1" applyFont="1" applyFill="1" applyBorder="1"/>
    <xf numFmtId="165" fontId="6" fillId="25" borderId="0" xfId="1" applyNumberFormat="1" applyFont="1" applyFill="1"/>
    <xf numFmtId="165" fontId="6" fillId="30" borderId="0" xfId="1" applyNumberFormat="1" applyFont="1" applyFill="1" applyBorder="1"/>
    <xf numFmtId="0" fontId="5" fillId="25" borderId="0" xfId="120" applyFont="1" applyFill="1"/>
    <xf numFmtId="0" fontId="6" fillId="25" borderId="0" xfId="120" applyFont="1" applyFill="1"/>
    <xf numFmtId="0" fontId="73" fillId="28" borderId="0" xfId="120" applyFont="1" applyFill="1" applyBorder="1" applyAlignment="1">
      <alignment horizontal="left"/>
    </xf>
    <xf numFmtId="0" fontId="73" fillId="28" borderId="0" xfId="120" applyFont="1" applyFill="1" applyBorder="1" applyAlignment="1">
      <alignment horizontal="center"/>
    </xf>
    <xf numFmtId="0" fontId="73" fillId="28" borderId="0" xfId="120" applyFont="1" applyFill="1" applyBorder="1"/>
    <xf numFmtId="0" fontId="73" fillId="28" borderId="0" xfId="120" applyFont="1" applyFill="1"/>
    <xf numFmtId="0" fontId="73" fillId="28" borderId="0" xfId="116" applyFont="1" applyFill="1"/>
    <xf numFmtId="0" fontId="73" fillId="28" borderId="0" xfId="116" applyFont="1" applyFill="1" applyAlignment="1"/>
    <xf numFmtId="0" fontId="73" fillId="28" borderId="0" xfId="120" applyFont="1" applyFill="1" applyAlignment="1">
      <alignment horizontal="left" indent="1"/>
    </xf>
    <xf numFmtId="168" fontId="73" fillId="28" borderId="0" xfId="44" applyNumberFormat="1" applyFont="1" applyFill="1" applyBorder="1"/>
    <xf numFmtId="0" fontId="10" fillId="25" borderId="0" xfId="116" applyFont="1" applyFill="1" applyAlignment="1"/>
    <xf numFmtId="43" fontId="10" fillId="25" borderId="0" xfId="44" applyFont="1" applyFill="1" applyAlignment="1">
      <alignment horizontal="left"/>
    </xf>
    <xf numFmtId="0" fontId="10" fillId="25" borderId="0" xfId="120" applyFont="1" applyFill="1" applyAlignment="1">
      <alignment horizontal="center"/>
    </xf>
    <xf numFmtId="0" fontId="10" fillId="25" borderId="2" xfId="120" applyFont="1" applyFill="1" applyBorder="1" applyAlignment="1">
      <alignment horizontal="center"/>
    </xf>
    <xf numFmtId="165" fontId="8" fillId="25" borderId="0" xfId="44" applyNumberFormat="1" applyFont="1" applyFill="1" applyBorder="1" applyAlignment="1">
      <alignment horizontal="right"/>
    </xf>
    <xf numFmtId="165" fontId="10" fillId="25" borderId="0" xfId="1" applyNumberFormat="1" applyFont="1" applyFill="1" applyBorder="1" applyAlignment="1"/>
    <xf numFmtId="165" fontId="8" fillId="25" borderId="0" xfId="120" applyNumberFormat="1" applyFont="1" applyFill="1"/>
    <xf numFmtId="165" fontId="8" fillId="25" borderId="0" xfId="1" applyNumberFormat="1" applyFont="1" applyFill="1" applyBorder="1" applyAlignment="1"/>
    <xf numFmtId="165" fontId="10" fillId="25" borderId="4" xfId="120" applyNumberFormat="1" applyFont="1" applyFill="1" applyBorder="1"/>
    <xf numFmtId="165" fontId="10" fillId="25" borderId="4" xfId="1" applyNumberFormat="1" applyFont="1" applyFill="1" applyBorder="1" applyAlignment="1"/>
    <xf numFmtId="0" fontId="8" fillId="25" borderId="0" xfId="120" applyFont="1" applyFill="1"/>
    <xf numFmtId="0" fontId="10" fillId="0" borderId="2" xfId="120" applyFont="1" applyFill="1" applyBorder="1" applyAlignment="1">
      <alignment horizontal="center" wrapText="1"/>
    </xf>
    <xf numFmtId="0" fontId="10" fillId="0" borderId="6" xfId="120" applyFont="1" applyFill="1" applyBorder="1" applyAlignment="1"/>
    <xf numFmtId="0" fontId="10" fillId="3" borderId="2" xfId="120" applyFont="1" applyFill="1" applyBorder="1" applyAlignment="1">
      <alignment horizontal="center" wrapText="1"/>
    </xf>
    <xf numFmtId="43" fontId="10" fillId="0" borderId="2" xfId="44" applyFont="1" applyFill="1" applyBorder="1" applyAlignment="1">
      <alignment horizontal="center" wrapText="1"/>
    </xf>
    <xf numFmtId="43" fontId="5" fillId="3" borderId="0" xfId="44" applyFont="1" applyFill="1" applyAlignment="1">
      <alignment horizontal="left"/>
    </xf>
    <xf numFmtId="43" fontId="5" fillId="3" borderId="0" xfId="44" applyFont="1" applyFill="1" applyBorder="1" applyAlignment="1"/>
    <xf numFmtId="43" fontId="5" fillId="3" borderId="0" xfId="44" applyFont="1" applyFill="1" applyBorder="1" applyAlignment="1">
      <alignment horizontal="center"/>
    </xf>
    <xf numFmtId="0" fontId="5" fillId="3" borderId="2" xfId="120" applyFont="1" applyFill="1" applyBorder="1" applyAlignment="1">
      <alignment horizontal="center"/>
    </xf>
    <xf numFmtId="0" fontId="10" fillId="3" borderId="0" xfId="120" applyFont="1" applyFill="1" applyAlignment="1" applyProtection="1">
      <alignment horizontal="center" vertical="center"/>
      <protection locked="0"/>
    </xf>
    <xf numFmtId="0" fontId="10" fillId="3" borderId="2" xfId="169" applyFont="1" applyFill="1" applyBorder="1" applyAlignment="1" applyProtection="1">
      <alignment horizontal="center" vertical="center"/>
      <protection locked="0"/>
    </xf>
    <xf numFmtId="0" fontId="8" fillId="3" borderId="0" xfId="120" applyFont="1" applyFill="1" applyAlignment="1">
      <alignment horizontal="center"/>
    </xf>
    <xf numFmtId="0" fontId="5" fillId="3" borderId="0" xfId="0" applyFont="1" applyFill="1" applyAlignment="1" applyProtection="1">
      <alignment horizontal="center"/>
      <protection locked="0"/>
    </xf>
    <xf numFmtId="0" fontId="5" fillId="3" borderId="0" xfId="2" applyFont="1" applyFill="1" applyBorder="1" applyAlignment="1" applyProtection="1">
      <alignment horizontal="center"/>
      <protection locked="0"/>
    </xf>
    <xf numFmtId="0" fontId="5" fillId="3" borderId="2" xfId="2" applyFont="1" applyFill="1" applyBorder="1" applyAlignment="1" applyProtection="1">
      <alignment horizontal="center"/>
      <protection locked="0"/>
    </xf>
    <xf numFmtId="43" fontId="5" fillId="3" borderId="0" xfId="1" applyNumberFormat="1" applyFont="1" applyFill="1" applyBorder="1" applyAlignment="1">
      <alignment horizontal="center"/>
    </xf>
    <xf numFmtId="0" fontId="6" fillId="3" borderId="0" xfId="0" applyNumberFormat="1" applyFont="1" applyFill="1" applyAlignment="1">
      <alignment horizontal="center"/>
    </xf>
    <xf numFmtId="43" fontId="6" fillId="3" borderId="0" xfId="1" applyNumberFormat="1" applyFont="1" applyFill="1" applyBorder="1" applyAlignment="1">
      <alignment horizontal="center"/>
    </xf>
    <xf numFmtId="0" fontId="6" fillId="3" borderId="0" xfId="1" applyNumberFormat="1" applyFont="1" applyFill="1" applyBorder="1" applyAlignment="1">
      <alignment horizontal="center"/>
    </xf>
    <xf numFmtId="0" fontId="10" fillId="0" borderId="19" xfId="120" applyFont="1" applyFill="1" applyBorder="1" applyAlignment="1">
      <alignment horizontal="center"/>
    </xf>
    <xf numFmtId="0" fontId="10" fillId="0" borderId="2" xfId="120" applyFont="1" applyFill="1" applyBorder="1" applyAlignment="1">
      <alignment horizontal="center"/>
    </xf>
    <xf numFmtId="0" fontId="8" fillId="30" borderId="0" xfId="120" applyFont="1" applyFill="1"/>
    <xf numFmtId="0" fontId="8" fillId="30" borderId="0" xfId="120" applyFont="1" applyFill="1" applyAlignment="1">
      <alignment horizontal="center"/>
    </xf>
    <xf numFmtId="0" fontId="8" fillId="30" borderId="0" xfId="120" applyFont="1" applyFill="1" applyAlignment="1">
      <alignment horizontal="left"/>
    </xf>
    <xf numFmtId="165" fontId="8" fillId="30" borderId="0" xfId="1" applyNumberFormat="1" applyFont="1" applyFill="1" applyBorder="1"/>
    <xf numFmtId="0" fontId="6" fillId="30" borderId="0" xfId="120" applyFont="1" applyFill="1" applyAlignment="1">
      <alignment horizontal="left" indent="1"/>
    </xf>
    <xf numFmtId="43" fontId="5" fillId="3" borderId="2" xfId="0" applyNumberFormat="1" applyFont="1" applyFill="1" applyBorder="1" applyAlignment="1" applyProtection="1">
      <alignment horizontal="center"/>
      <protection locked="0"/>
    </xf>
    <xf numFmtId="43" fontId="5" fillId="3" borderId="3" xfId="0" applyNumberFormat="1" applyFont="1" applyFill="1" applyBorder="1" applyAlignment="1">
      <alignment horizontal="center"/>
    </xf>
    <xf numFmtId="177" fontId="10" fillId="3" borderId="3" xfId="169" applyNumberFormat="1" applyFont="1" applyFill="1" applyBorder="1" applyAlignment="1" applyProtection="1">
      <alignment horizontal="center" vertical="center"/>
      <protection locked="0"/>
    </xf>
    <xf numFmtId="0" fontId="5" fillId="3" borderId="0" xfId="116" applyFont="1" applyFill="1" applyAlignment="1">
      <alignment horizontal="left"/>
    </xf>
    <xf numFmtId="0" fontId="10" fillId="3" borderId="0" xfId="120" applyFont="1" applyFill="1" applyBorder="1" applyAlignment="1">
      <alignment horizontal="left"/>
    </xf>
    <xf numFmtId="0" fontId="10" fillId="0" borderId="0" xfId="120" applyFont="1" applyFill="1" applyBorder="1" applyAlignment="1">
      <alignment horizontal="left"/>
    </xf>
    <xf numFmtId="177" fontId="10" fillId="3" borderId="2" xfId="120" applyNumberFormat="1" applyFont="1" applyFill="1" applyBorder="1" applyAlignment="1" applyProtection="1">
      <alignment horizontal="center" vertical="center"/>
      <protection locked="0"/>
    </xf>
    <xf numFmtId="177" fontId="5" fillId="3" borderId="3" xfId="169" applyNumberFormat="1" applyFont="1" applyFill="1" applyBorder="1" applyAlignment="1" applyProtection="1">
      <alignment horizontal="center" vertical="center"/>
      <protection locked="0"/>
    </xf>
    <xf numFmtId="177" fontId="5" fillId="3" borderId="2" xfId="120" applyNumberFormat="1" applyFont="1" applyFill="1" applyBorder="1" applyAlignment="1" applyProtection="1">
      <alignment horizontal="center" vertical="center"/>
      <protection locked="0"/>
    </xf>
    <xf numFmtId="0" fontId="59" fillId="3" borderId="0" xfId="0" applyFont="1" applyFill="1" applyAlignment="1">
      <alignment horizontal="center" wrapText="1"/>
    </xf>
    <xf numFmtId="43" fontId="5" fillId="0" borderId="2" xfId="44" applyFont="1" applyFill="1" applyBorder="1" applyAlignment="1">
      <alignment horizontal="center"/>
    </xf>
    <xf numFmtId="0" fontId="5" fillId="0" borderId="2" xfId="120" applyFont="1" applyFill="1" applyBorder="1" applyAlignment="1">
      <alignment horizontal="center"/>
    </xf>
    <xf numFmtId="43" fontId="5" fillId="0" borderId="3" xfId="44" applyFont="1" applyFill="1" applyBorder="1" applyAlignment="1">
      <alignment horizontal="center" wrapText="1"/>
    </xf>
    <xf numFmtId="43" fontId="5" fillId="0" borderId="3" xfId="44" applyFont="1" applyFill="1" applyBorder="1" applyAlignment="1">
      <alignment horizontal="center"/>
    </xf>
    <xf numFmtId="0" fontId="10" fillId="0" borderId="2" xfId="120" applyFont="1" applyFill="1" applyBorder="1" applyAlignment="1">
      <alignment horizontal="center"/>
    </xf>
    <xf numFmtId="0" fontId="10" fillId="0" borderId="3" xfId="120" applyFont="1" applyFill="1" applyBorder="1" applyAlignment="1">
      <alignment horizontal="center"/>
    </xf>
    <xf numFmtId="43" fontId="10" fillId="0" borderId="2" xfId="44" applyFont="1" applyFill="1" applyBorder="1" applyAlignment="1">
      <alignment horizontal="center"/>
    </xf>
    <xf numFmtId="43" fontId="10" fillId="0" borderId="3" xfId="44" applyFont="1" applyFill="1" applyBorder="1" applyAlignment="1">
      <alignment horizontal="center"/>
    </xf>
    <xf numFmtId="0" fontId="5" fillId="3" borderId="0" xfId="120" applyFont="1" applyFill="1" applyBorder="1" applyAlignment="1">
      <alignment horizontal="left"/>
    </xf>
    <xf numFmtId="165" fontId="5" fillId="3" borderId="2" xfId="120" applyNumberFormat="1" applyFont="1" applyFill="1" applyBorder="1" applyAlignment="1" applyProtection="1">
      <alignment horizontal="center" vertical="center"/>
      <protection locked="0"/>
    </xf>
    <xf numFmtId="165" fontId="5" fillId="3" borderId="3" xfId="169" applyNumberFormat="1" applyFont="1" applyFill="1" applyBorder="1" applyAlignment="1" applyProtection="1">
      <alignment horizontal="center" vertical="center"/>
      <protection locked="0"/>
    </xf>
    <xf numFmtId="43" fontId="67" fillId="3" borderId="2" xfId="0" applyNumberFormat="1" applyFont="1" applyFill="1" applyBorder="1" applyAlignment="1">
      <alignment horizontal="center"/>
    </xf>
    <xf numFmtId="43" fontId="10" fillId="3" borderId="2" xfId="0" applyNumberFormat="1" applyFont="1" applyFill="1" applyBorder="1" applyAlignment="1" applyProtection="1">
      <alignment horizontal="center"/>
      <protection locked="0"/>
    </xf>
    <xf numFmtId="43" fontId="10" fillId="3" borderId="2" xfId="0" applyNumberFormat="1" applyFont="1" applyFill="1" applyBorder="1" applyAlignment="1">
      <alignment horizontal="center"/>
    </xf>
    <xf numFmtId="0" fontId="59" fillId="3" borderId="3" xfId="0" applyFont="1" applyFill="1" applyBorder="1" applyAlignment="1">
      <alignment horizontal="center" wrapText="1"/>
    </xf>
    <xf numFmtId="0" fontId="66" fillId="3" borderId="3" xfId="0" applyFont="1" applyFill="1" applyBorder="1" applyAlignment="1">
      <alignment horizontal="center"/>
    </xf>
    <xf numFmtId="0" fontId="65" fillId="3" borderId="0" xfId="0" applyFont="1" applyFill="1" applyBorder="1" applyAlignment="1">
      <alignment horizontal="center" vertical="top"/>
    </xf>
    <xf numFmtId="0" fontId="59" fillId="3" borderId="3" xfId="0" applyFont="1" applyFill="1" applyBorder="1" applyAlignment="1">
      <alignment horizontal="center" vertical="top"/>
    </xf>
    <xf numFmtId="0" fontId="65" fillId="3" borderId="0" xfId="0" applyFont="1" applyFill="1" applyBorder="1" applyAlignment="1">
      <alignment horizontal="center" vertical="top" wrapText="1"/>
    </xf>
    <xf numFmtId="0" fontId="59" fillId="3" borderId="0" xfId="0" applyFont="1" applyFill="1" applyBorder="1" applyAlignment="1">
      <alignment horizontal="center" vertical="top" wrapText="1"/>
    </xf>
    <xf numFmtId="177" fontId="10" fillId="3" borderId="0" xfId="120" applyNumberFormat="1" applyFont="1" applyFill="1" applyBorder="1" applyAlignment="1" applyProtection="1">
      <alignment horizontal="center" vertical="center"/>
      <protection locked="0"/>
    </xf>
    <xf numFmtId="177" fontId="10" fillId="3" borderId="0" xfId="169" applyNumberFormat="1" applyFont="1" applyFill="1" applyBorder="1" applyAlignment="1" applyProtection="1">
      <alignment horizontal="center" vertical="center"/>
      <protection locked="0"/>
    </xf>
    <xf numFmtId="177" fontId="67" fillId="3" borderId="3" xfId="169" applyNumberFormat="1" applyFont="1" applyFill="1" applyBorder="1" applyAlignment="1" applyProtection="1">
      <alignment horizontal="center" vertical="center"/>
      <protection locked="0"/>
    </xf>
    <xf numFmtId="177" fontId="67" fillId="3" borderId="2" xfId="120" applyNumberFormat="1" applyFont="1" applyFill="1" applyBorder="1" applyAlignment="1" applyProtection="1">
      <alignment horizontal="center" vertical="center"/>
      <protection locked="0"/>
    </xf>
    <xf numFmtId="0" fontId="10" fillId="0" borderId="3" xfId="0" applyFont="1" applyBorder="1" applyAlignment="1">
      <alignment horizontal="center"/>
    </xf>
  </cellXfs>
  <cellStyles count="305">
    <cellStyle name="0,0_x000d__x000a_NA_x000d__x000a_" xfId="5"/>
    <cellStyle name="20% - ส่วนที่ถูกเน้น1" xfId="6"/>
    <cellStyle name="20% - ส่วนที่ถูกเน้น2" xfId="7"/>
    <cellStyle name="20% - ส่วนที่ถูกเน้น3" xfId="8"/>
    <cellStyle name="20% - ส่วนที่ถูกเน้น4" xfId="9"/>
    <cellStyle name="20% - ส่วนที่ถูกเน้น5" xfId="10"/>
    <cellStyle name="20% - ส่วนที่ถูกเน้น6" xfId="11"/>
    <cellStyle name="40% - ส่วนที่ถูกเน้น1" xfId="12"/>
    <cellStyle name="40% - ส่วนที่ถูกเน้น2" xfId="13"/>
    <cellStyle name="40% - ส่วนที่ถูกเน้น3" xfId="14"/>
    <cellStyle name="40% - ส่วนที่ถูกเน้น4" xfId="15"/>
    <cellStyle name="40% - ส่วนที่ถูกเน้น5" xfId="16"/>
    <cellStyle name="40% - ส่วนที่ถูกเน้น6" xfId="17"/>
    <cellStyle name="60% - ส่วนที่ถูกเน้น1" xfId="18"/>
    <cellStyle name="60% - ส่วนที่ถูกเน้น2" xfId="19"/>
    <cellStyle name="60% - ส่วนที่ถูกเน้น3" xfId="20"/>
    <cellStyle name="60% - ส่วนที่ถูกเน้น4" xfId="21"/>
    <cellStyle name="60% - ส่วนที่ถูกเน้น5" xfId="22"/>
    <cellStyle name="60% - ส่วนที่ถูกเน้น6" xfId="23"/>
    <cellStyle name="Body" xfId="24"/>
    <cellStyle name="Comma" xfId="1" builtinId="3"/>
    <cellStyle name="Comma [0] 2" xfId="25"/>
    <cellStyle name="Comma 10" xfId="230"/>
    <cellStyle name="Comma 10 2" xfId="26"/>
    <cellStyle name="Comma 10 3" xfId="27"/>
    <cellStyle name="Comma 10 4" xfId="28"/>
    <cellStyle name="Comma 10 5" xfId="268"/>
    <cellStyle name="Comma 11" xfId="29"/>
    <cellStyle name="Comma 12" xfId="30"/>
    <cellStyle name="Comma 12 22" xfId="31"/>
    <cellStyle name="Comma 13" xfId="32"/>
    <cellStyle name="Comma 13 2" xfId="33"/>
    <cellStyle name="Comma 13 2 2" xfId="34"/>
    <cellStyle name="Comma 13 3" xfId="252"/>
    <cellStyle name="Comma 13 4" xfId="243"/>
    <cellStyle name="Comma 14" xfId="35"/>
    <cellStyle name="Comma 14 2" xfId="36"/>
    <cellStyle name="Comma 14 3" xfId="37"/>
    <cellStyle name="Comma 14 4" xfId="38"/>
    <cellStyle name="Comma 15" xfId="39"/>
    <cellStyle name="Comma 16" xfId="40"/>
    <cellStyle name="Comma 16 2 2" xfId="41"/>
    <cellStyle name="Comma 16 3" xfId="42"/>
    <cellStyle name="Comma 17" xfId="43"/>
    <cellStyle name="Comma 18" xfId="247"/>
    <cellStyle name="Comma 19" xfId="272"/>
    <cellStyle name="Comma 2" xfId="44"/>
    <cellStyle name="Comma 2 12" xfId="240"/>
    <cellStyle name="Comma 2 2" xfId="45"/>
    <cellStyle name="Comma 2 2 2" xfId="46"/>
    <cellStyle name="Comma 2 2 2 2" xfId="47"/>
    <cellStyle name="Comma 2 2 2 3" xfId="48"/>
    <cellStyle name="Comma 2 2 2 4" xfId="49"/>
    <cellStyle name="Comma 2 2 3" xfId="50"/>
    <cellStyle name="Comma 2 2 4" xfId="51"/>
    <cellStyle name="Comma 2 3" xfId="52"/>
    <cellStyle name="Comma 2 3 2" xfId="53"/>
    <cellStyle name="Comma 2 4" xfId="54"/>
    <cellStyle name="Comma 2 5" xfId="55"/>
    <cellStyle name="Comma 2 5 2" xfId="239"/>
    <cellStyle name="Comma 2 5 2 2" xfId="271"/>
    <cellStyle name="Comma 2 6" xfId="56"/>
    <cellStyle name="Comma 2 7" xfId="253"/>
    <cellStyle name="Comma 2 8" xfId="244"/>
    <cellStyle name="Comma 2 9" xfId="57"/>
    <cellStyle name="Comma 20" xfId="58"/>
    <cellStyle name="Comma 21" xfId="274"/>
    <cellStyle name="Comma 22" xfId="273"/>
    <cellStyle name="Comma 23" xfId="277"/>
    <cellStyle name="Comma 24" xfId="59"/>
    <cellStyle name="Comma 25" xfId="280"/>
    <cellStyle name="Comma 26" xfId="281"/>
    <cellStyle name="Comma 27" xfId="283"/>
    <cellStyle name="Comma 28" xfId="285"/>
    <cellStyle name="Comma 29" xfId="287"/>
    <cellStyle name="Comma 3" xfId="3"/>
    <cellStyle name="Comma 3 2" xfId="60"/>
    <cellStyle name="Comma 3 2 2" xfId="61"/>
    <cellStyle name="Comma 3 3" xfId="62"/>
    <cellStyle name="Comma 3 4" xfId="63"/>
    <cellStyle name="Comma 3 5" xfId="248"/>
    <cellStyle name="Comma 30" xfId="291"/>
    <cellStyle name="Comma 31" xfId="294"/>
    <cellStyle name="Comma 32" xfId="296"/>
    <cellStyle name="Comma 33" xfId="298"/>
    <cellStyle name="Comma 34" xfId="300"/>
    <cellStyle name="Comma 35" xfId="64"/>
    <cellStyle name="Comma 36" xfId="65"/>
    <cellStyle name="Comma 37" xfId="302"/>
    <cellStyle name="Comma 38" xfId="304"/>
    <cellStyle name="Comma 39" xfId="66"/>
    <cellStyle name="Comma 39 2" xfId="254"/>
    <cellStyle name="Comma 4" xfId="67"/>
    <cellStyle name="Comma 4 2" xfId="68"/>
    <cellStyle name="Comma 4 3" xfId="69"/>
    <cellStyle name="Comma 40" xfId="289"/>
    <cellStyle name="Comma 41" xfId="70"/>
    <cellStyle name="Comma 42" xfId="71"/>
    <cellStyle name="Comma 43" xfId="262"/>
    <cellStyle name="Comma 44" xfId="251"/>
    <cellStyle name="Comma 5" xfId="72"/>
    <cellStyle name="Comma 5 2" xfId="73"/>
    <cellStyle name="Comma 5 3" xfId="74"/>
    <cellStyle name="Comma 5_Lead Builder Smart Q4'08_tuk 2 9" xfId="75"/>
    <cellStyle name="Comma 56" xfId="76"/>
    <cellStyle name="Comma 6" xfId="77"/>
    <cellStyle name="Comma 6 2" xfId="78"/>
    <cellStyle name="Comma 7" xfId="79"/>
    <cellStyle name="Comma 7 2" xfId="80"/>
    <cellStyle name="Comma 8" xfId="81"/>
    <cellStyle name="Comma 8 2" xfId="82"/>
    <cellStyle name="Comma 9" xfId="83"/>
    <cellStyle name="Comma 9 2" xfId="84"/>
    <cellStyle name="comma zerodec" xfId="85"/>
    <cellStyle name="comma zerodec 2" xfId="86"/>
    <cellStyle name="Currency 2" xfId="87"/>
    <cellStyle name="Currency 3" xfId="88"/>
    <cellStyle name="Currency1" xfId="89"/>
    <cellStyle name="Currency1 2" xfId="90"/>
    <cellStyle name="Dollar (zero dec)" xfId="91"/>
    <cellStyle name="Dollar (zero dec) 2" xfId="92"/>
    <cellStyle name="Grey" xfId="93"/>
    <cellStyle name="Grey 2" xfId="94"/>
    <cellStyle name="Header1" xfId="95"/>
    <cellStyle name="Header2" xfId="96"/>
    <cellStyle name="Hyperlink 2" xfId="97"/>
    <cellStyle name="Input [yellow]" xfId="98"/>
    <cellStyle name="Input [yellow] 2" xfId="99"/>
    <cellStyle name="Input [yellow] 3" xfId="100"/>
    <cellStyle name="no dec" xfId="101"/>
    <cellStyle name="Normal" xfId="0" builtinId="0"/>
    <cellStyle name="Normal - Style1" xfId="102"/>
    <cellStyle name="Normal - Style1 2" xfId="103"/>
    <cellStyle name="Normal - Style1 3" xfId="104"/>
    <cellStyle name="Normal - Style1 8" xfId="231"/>
    <cellStyle name="Normal - Style5" xfId="238"/>
    <cellStyle name="Normal 10" xfId="229"/>
    <cellStyle name="Normal 10 2" xfId="105"/>
    <cellStyle name="Normal 10 3" xfId="106"/>
    <cellStyle name="Normal 10 4" xfId="107"/>
    <cellStyle name="Normal 10 5" xfId="267"/>
    <cellStyle name="Normal 11" xfId="108"/>
    <cellStyle name="Normal 11 2" xfId="255"/>
    <cellStyle name="Normal 12" xfId="109"/>
    <cellStyle name="Normal 13" xfId="110"/>
    <cellStyle name="Normal 13 2" xfId="111"/>
    <cellStyle name="Normal 14" xfId="112"/>
    <cellStyle name="Normal 14 2" xfId="113"/>
    <cellStyle name="Normal 15" xfId="114"/>
    <cellStyle name="Normal 16" xfId="115"/>
    <cellStyle name="Normal 17" xfId="116"/>
    <cellStyle name="Normal 18" xfId="117"/>
    <cellStyle name="Normal 18 2" xfId="118"/>
    <cellStyle name="Normal 19" xfId="119"/>
    <cellStyle name="Normal 2" xfId="120"/>
    <cellStyle name="Normal 2 2" xfId="121"/>
    <cellStyle name="Normal 2 2 2" xfId="122"/>
    <cellStyle name="Normal 2 2 2 2" xfId="123"/>
    <cellStyle name="Normal 2 2 2 3" xfId="124"/>
    <cellStyle name="Normal 2 2 2 4" xfId="125"/>
    <cellStyle name="Normal 2 2 3" xfId="126"/>
    <cellStyle name="Normal 2 2 4" xfId="127"/>
    <cellStyle name="Normal 2 2 4 2" xfId="258"/>
    <cellStyle name="Normal 2 3" xfId="128"/>
    <cellStyle name="Normal 2 4" xfId="129"/>
    <cellStyle name="Normal 2 5" xfId="130"/>
    <cellStyle name="Normal 2 6" xfId="131"/>
    <cellStyle name="Normal 2 7" xfId="256"/>
    <cellStyle name="Normal 2 8" xfId="245"/>
    <cellStyle name="Normal 20" xfId="132"/>
    <cellStyle name="Normal 20 2" xfId="133"/>
    <cellStyle name="Normal 21" xfId="134"/>
    <cellStyle name="Normal 22" xfId="135"/>
    <cellStyle name="Normal 23" xfId="136"/>
    <cellStyle name="Normal 24" xfId="137"/>
    <cellStyle name="Normal 25" xfId="138"/>
    <cellStyle name="Normal 26" xfId="139"/>
    <cellStyle name="Normal 27" xfId="140"/>
    <cellStyle name="Normal 28" xfId="141"/>
    <cellStyle name="Normal 29" xfId="142"/>
    <cellStyle name="Normal 3" xfId="4"/>
    <cellStyle name="Normal 3 2" xfId="143"/>
    <cellStyle name="Normal 3 3" xfId="144"/>
    <cellStyle name="Normal 3 4" xfId="145"/>
    <cellStyle name="Normal 3 5" xfId="249"/>
    <cellStyle name="Normal 3 6" xfId="242"/>
    <cellStyle name="Normal 30" xfId="146"/>
    <cellStyle name="Normal 31" xfId="147"/>
    <cellStyle name="Normal 32" xfId="148"/>
    <cellStyle name="Normal 33" xfId="149"/>
    <cellStyle name="Normal 34" xfId="150"/>
    <cellStyle name="Normal 34 2" xfId="259"/>
    <cellStyle name="Normal 35" xfId="151"/>
    <cellStyle name="Normal 36" xfId="152"/>
    <cellStyle name="Normal 37" xfId="153"/>
    <cellStyle name="Normal 38" xfId="154"/>
    <cellStyle name="Normal 39" xfId="246"/>
    <cellStyle name="Normal 4" xfId="155"/>
    <cellStyle name="Normal 4 2" xfId="156"/>
    <cellStyle name="Normal 4 6" xfId="157"/>
    <cellStyle name="Normal 40" xfId="257"/>
    <cellStyle name="Normal 41" xfId="235"/>
    <cellStyle name="Normal 42" xfId="275"/>
    <cellStyle name="Normal 43" xfId="276"/>
    <cellStyle name="Normal 44" xfId="278"/>
    <cellStyle name="Normal 45" xfId="279"/>
    <cellStyle name="Normal 46" xfId="282"/>
    <cellStyle name="Normal 47" xfId="284"/>
    <cellStyle name="Normal 48" xfId="286"/>
    <cellStyle name="Normal 49" xfId="158"/>
    <cellStyle name="Normal 49 2" xfId="159"/>
    <cellStyle name="Normal 5" xfId="160"/>
    <cellStyle name="Normal 5 2" xfId="161"/>
    <cellStyle name="Normal 5 3" xfId="260"/>
    <cellStyle name="Normal 50" xfId="288"/>
    <cellStyle name="Normal 51" xfId="241"/>
    <cellStyle name="Normal 51 2" xfId="292"/>
    <cellStyle name="Normal 52" xfId="265"/>
    <cellStyle name="Normal 52 2" xfId="293"/>
    <cellStyle name="Normal 53" xfId="295"/>
    <cellStyle name="Normal 54" xfId="297"/>
    <cellStyle name="Normal 55" xfId="299"/>
    <cellStyle name="Normal 56" xfId="301"/>
    <cellStyle name="Normal 57" xfId="303"/>
    <cellStyle name="Normal 58" xfId="290"/>
    <cellStyle name="Normal 59" xfId="263"/>
    <cellStyle name="Normal 6" xfId="162"/>
    <cellStyle name="Normal 6 2" xfId="163"/>
    <cellStyle name="Normal 6 3" xfId="164"/>
    <cellStyle name="Normal 60" xfId="250"/>
    <cellStyle name="Normal 7" xfId="165"/>
    <cellStyle name="Normal 7 2" xfId="166"/>
    <cellStyle name="Normal 8" xfId="167"/>
    <cellStyle name="Normal 9" xfId="168"/>
    <cellStyle name="Normal_030120040285T02" xfId="2"/>
    <cellStyle name="Normal_030120040285T02 2" xfId="169"/>
    <cellStyle name="Normal_Equity" xfId="236"/>
    <cellStyle name="Normal_THECO Q4'50 T2 2" xfId="237"/>
    <cellStyle name="Note 2" xfId="232"/>
    <cellStyle name="Note 2 2" xfId="170"/>
    <cellStyle name="Note 2 2 2" xfId="261"/>
    <cellStyle name="Note 2 3" xfId="269"/>
    <cellStyle name="oft Excel]_x000d__x000a_Comment=The open=/f lines load custom functions into the Paste Function list._x000d__x000a_Maximized=3_x000d__x000a_Basics=1_x000d__x000a_A" xfId="171"/>
    <cellStyle name="Percent [2]" xfId="172"/>
    <cellStyle name="Percent 10" xfId="233"/>
    <cellStyle name="Percent 13" xfId="173"/>
    <cellStyle name="Percent 2" xfId="174"/>
    <cellStyle name="Percent 2 2" xfId="175"/>
    <cellStyle name="Percent 2 3" xfId="176"/>
    <cellStyle name="Percent 3" xfId="177"/>
    <cellStyle name="Percent 3 2" xfId="178"/>
    <cellStyle name="Percent 3 3" xfId="179"/>
    <cellStyle name="Percent 4" xfId="180"/>
    <cellStyle name="Percent 5" xfId="181"/>
    <cellStyle name="Percent 6" xfId="182"/>
    <cellStyle name="Percent 7" xfId="183"/>
    <cellStyle name="Percent 8" xfId="228"/>
    <cellStyle name="Percent 8 2" xfId="266"/>
    <cellStyle name="Percent 9" xfId="234"/>
    <cellStyle name="Percent 9 2" xfId="270"/>
    <cellStyle name="Quantity" xfId="184"/>
    <cellStyle name="Quantity 2" xfId="185"/>
    <cellStyle name="Quantity 3" xfId="186"/>
    <cellStyle name="Style 1" xfId="187"/>
    <cellStyle name="การคำนวณ" xfId="188"/>
    <cellStyle name="ข้อความเตือน" xfId="189"/>
    <cellStyle name="ข้อความอธิบาย" xfId="190"/>
    <cellStyle name="เครื่องหมายจุลภาค 11 2" xfId="191"/>
    <cellStyle name="เครื่องหมายจุลภาค 2" xfId="192"/>
    <cellStyle name="เครื่องหมายจุลภาค 6" xfId="193"/>
    <cellStyle name="เครื่องหมายจุลภาค 9" xfId="194"/>
    <cellStyle name="เครื่องหมายจุลภาค_11510" xfId="195"/>
    <cellStyle name="ชื่อเรื่อง" xfId="196"/>
    <cellStyle name="เซลล์ตรวจสอบ" xfId="197"/>
    <cellStyle name="เซลล์ที่มีการเชื่อมโยง" xfId="198"/>
    <cellStyle name="ดี" xfId="199"/>
    <cellStyle name="ปกติ 17" xfId="200"/>
    <cellStyle name="ปกติ 2" xfId="201"/>
    <cellStyle name="ปกติ_11510" xfId="202"/>
    <cellStyle name="ป้อนค่า" xfId="203"/>
    <cellStyle name="ปานกลาง" xfId="204"/>
    <cellStyle name="เปอร์เซ็นต์ 2" xfId="205"/>
    <cellStyle name="ผลรวม" xfId="206"/>
    <cellStyle name="แย่" xfId="207"/>
    <cellStyle name="ส่วนที่ถูกเน้น1" xfId="208"/>
    <cellStyle name="ส่วนที่ถูกเน้น2" xfId="209"/>
    <cellStyle name="ส่วนที่ถูกเน้น3" xfId="210"/>
    <cellStyle name="ส่วนที่ถูกเน้น4" xfId="211"/>
    <cellStyle name="ส่วนที่ถูกเน้น5" xfId="212"/>
    <cellStyle name="ส่วนที่ถูกเน้น6" xfId="213"/>
    <cellStyle name="แสดงผล" xfId="214"/>
    <cellStyle name="หมายเหตุ" xfId="215"/>
    <cellStyle name="หัวเรื่อง 1" xfId="216"/>
    <cellStyle name="หัวเรื่อง 2" xfId="217"/>
    <cellStyle name="หัวเรื่อง 3" xfId="218"/>
    <cellStyle name="หัวเรื่อง 4" xfId="219"/>
    <cellStyle name="백분율 2" xfId="220"/>
    <cellStyle name="쉼표 [0] 2" xfId="221"/>
    <cellStyle name="쉼표 [0] 2 2" xfId="222"/>
    <cellStyle name="쉼표 [0] 2 3" xfId="264"/>
    <cellStyle name="쉼표_MapleSEA_RoyaltyReport_Sep2005_Sample1" xfId="223"/>
    <cellStyle name="표준 2" xfId="224"/>
    <cellStyle name="표준 3" xfId="225"/>
    <cellStyle name="표준 3 2" xfId="226"/>
    <cellStyle name="표준_MapleSEA_RoyaltyReport_Sep2005_Sample1" xfId="227"/>
  </cellStyles>
  <dxfs count="0"/>
  <tableStyles count="0" defaultTableStyle="TableStyleMedium9" defaultPivotStyle="PivotStyleLight16"/>
  <colors>
    <mruColors>
      <color rgb="FFFFFF99"/>
      <color rgb="FFFFFF00"/>
      <color rgb="FFFF0066"/>
      <color rgb="FF00CC99"/>
      <color rgb="FF66FF33"/>
      <color rgb="FF00FFFF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1495425</xdr:colOff>
      <xdr:row>310</xdr:row>
      <xdr:rowOff>38100</xdr:rowOff>
    </xdr:from>
    <xdr:to>
      <xdr:col>4</xdr:col>
      <xdr:colOff>142875</xdr:colOff>
      <xdr:row>313</xdr:row>
      <xdr:rowOff>47625</xdr:rowOff>
    </xdr:to>
    <xdr:pic>
      <xdr:nvPicPr>
        <xdr:cNvPr id="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714500" y="85505925"/>
          <a:ext cx="1704975" cy="809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2047875</xdr:colOff>
      <xdr:row>76</xdr:row>
      <xdr:rowOff>238125</xdr:rowOff>
    </xdr:from>
    <xdr:to>
      <xdr:col>4</xdr:col>
      <xdr:colOff>581025</xdr:colOff>
      <xdr:row>79</xdr:row>
      <xdr:rowOff>85725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266950" y="23298150"/>
          <a:ext cx="159067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1495425</xdr:colOff>
      <xdr:row>317</xdr:row>
      <xdr:rowOff>38100</xdr:rowOff>
    </xdr:from>
    <xdr:to>
      <xdr:col>4</xdr:col>
      <xdr:colOff>142875</xdr:colOff>
      <xdr:row>320</xdr:row>
      <xdr:rowOff>47625</xdr:rowOff>
    </xdr:to>
    <xdr:pic>
      <xdr:nvPicPr>
        <xdr:cNvPr id="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714500" y="84943950"/>
          <a:ext cx="1857375" cy="809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2047875</xdr:colOff>
      <xdr:row>83</xdr:row>
      <xdr:rowOff>238125</xdr:rowOff>
    </xdr:from>
    <xdr:to>
      <xdr:col>4</xdr:col>
      <xdr:colOff>581025</xdr:colOff>
      <xdr:row>86</xdr:row>
      <xdr:rowOff>85725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266950" y="22736175"/>
          <a:ext cx="174307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ANS-Audit\Client\KP\Client\B\Builder%20Smart\2017\BSM\NFS\Segment\Detail-segment-PPE,IA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Users\Wanpen\AppData\Roaming\Microsoft\Excel\Detail-segment-PPE,IA%20(version%201).xlsb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ANS-Audit\Client\KP\Client\B\Builder%20Smart\2017\BSM\NFS\Segment\Financial%20information%20by%20segment%20Q1'17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ANS-Audit\Client\KP\Client\B\Builder%20Smart\2017\BSM\NFS\Segment\BSMgroup-segment-cost-Q1'2017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ANS-Audit\Client\KP\Client\B\Builder%20Smart\2017\BSM\NFS\Segment\Detail-segment-revenue%20export&amp;domestic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Cash Flow 31-3-49"/>
      <sheetName val="LOOSECHKLIST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Detail Jul'06"/>
      <sheetName val="1131 "/>
      <sheetName val="B300 (3)"/>
      <sheetName val="200-110"/>
      <sheetName val="Standing Data"/>
      <sheetName val="Salaries"/>
      <sheetName val="Asset &amp; Liability"/>
      <sheetName val="Net asset value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Note"/>
      <sheetName val="Note-Asset"/>
      <sheetName val="Asset-2017"/>
      <sheetName val="Asset-2016"/>
      <sheetName val="Sheet1"/>
    </sheetNames>
    <sheetDataSet>
      <sheetData sheetId="0"/>
      <sheetData sheetId="1">
        <row r="6">
          <cell r="B6">
            <v>38750000</v>
          </cell>
          <cell r="C6">
            <v>38750000</v>
          </cell>
          <cell r="D6">
            <v>1500000</v>
          </cell>
          <cell r="E6">
            <v>1500000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</row>
        <row r="7">
          <cell r="B7">
            <v>170404176.06999999</v>
          </cell>
          <cell r="C7">
            <v>170754310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-170404176.06999999</v>
          </cell>
          <cell r="K7">
            <v>-170754310</v>
          </cell>
        </row>
        <row r="8">
          <cell r="B8">
            <v>0</v>
          </cell>
          <cell r="C8">
            <v>0</v>
          </cell>
          <cell r="D8">
            <v>0</v>
          </cell>
          <cell r="E8">
            <v>0</v>
          </cell>
          <cell r="G8">
            <v>127329323.23</v>
          </cell>
          <cell r="H8">
            <v>0</v>
          </cell>
          <cell r="I8">
            <v>0</v>
          </cell>
          <cell r="J8">
            <v>-1681841.9</v>
          </cell>
          <cell r="K8">
            <v>-403098.73</v>
          </cell>
        </row>
        <row r="9">
          <cell r="B9">
            <v>13545285.68</v>
          </cell>
          <cell r="C9">
            <v>14218044.58</v>
          </cell>
          <cell r="D9">
            <v>7627450.8100000033</v>
          </cell>
          <cell r="E9">
            <v>8411508.7300000042</v>
          </cell>
          <cell r="F9">
            <v>1840960.9200000002</v>
          </cell>
          <cell r="G9">
            <v>1848923.87</v>
          </cell>
          <cell r="H9">
            <v>585245.03</v>
          </cell>
          <cell r="I9">
            <v>707933.62</v>
          </cell>
          <cell r="J9">
            <v>-414671.19999999995</v>
          </cell>
          <cell r="K9">
            <v>-414671.19999999995</v>
          </cell>
        </row>
        <row r="10">
          <cell r="B10">
            <v>4532491.7000000011</v>
          </cell>
          <cell r="C10">
            <v>4146878.57</v>
          </cell>
          <cell r="D10">
            <v>7030588.4299999988</v>
          </cell>
          <cell r="E10">
            <v>6504218.6799999988</v>
          </cell>
          <cell r="F10">
            <v>154955.26</v>
          </cell>
          <cell r="G10">
            <v>154955.26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</row>
        <row r="11">
          <cell r="B11">
            <v>3329849.52</v>
          </cell>
          <cell r="C11">
            <v>3595141.42</v>
          </cell>
          <cell r="D11">
            <v>1080685.6000000001</v>
          </cell>
          <cell r="E11">
            <v>1179643.58</v>
          </cell>
          <cell r="F11">
            <v>180178.45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</row>
        <row r="12">
          <cell r="B12">
            <v>1146143.93</v>
          </cell>
          <cell r="C12">
            <v>1239601.8500000001</v>
          </cell>
          <cell r="D12">
            <v>3045106.6100000003</v>
          </cell>
          <cell r="E12">
            <v>3100106.61</v>
          </cell>
          <cell r="F12">
            <v>0</v>
          </cell>
          <cell r="G12">
            <v>0</v>
          </cell>
          <cell r="H12">
            <v>105386.07</v>
          </cell>
          <cell r="I12">
            <v>98717.33</v>
          </cell>
          <cell r="J12">
            <v>0</v>
          </cell>
          <cell r="K12">
            <v>0</v>
          </cell>
        </row>
      </sheetData>
      <sheetData sheetId="2"/>
      <sheetData sheetId="3"/>
      <sheetData sheetId="4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Note"/>
      <sheetName val="Note-Asset"/>
      <sheetName val="Asset-2017"/>
      <sheetName val="Asset-2016"/>
      <sheetName val="Sheet1"/>
    </sheetNames>
    <sheetDataSet>
      <sheetData sheetId="0"/>
      <sheetData sheetId="1"/>
      <sheetData sheetId="2">
        <row r="8">
          <cell r="D8">
            <v>156526443.03999999</v>
          </cell>
        </row>
      </sheetData>
      <sheetData sheetId="3"/>
      <sheetData sheetId="4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Sheet5"/>
      <sheetName val="Q1.16"/>
      <sheetName val="segment"/>
      <sheetName val="จำแนกตามส่วนงาน"/>
      <sheetName val="BSM ขาย"/>
      <sheetName val="Sheet4"/>
      <sheetName val="BSM บริการ"/>
      <sheetName val="E4"/>
      <sheetName val="BSM บริการ 2012"/>
      <sheetName val="D&amp;W"/>
      <sheetName val="ITD ขายสินค้า"/>
      <sheetName val="ITD บริการ"/>
      <sheetName val="BB"/>
      <sheetName val="SD"/>
      <sheetName val="SLS"/>
      <sheetName val="India"/>
      <sheetName val="ค่าใช้จ่าย 2012"/>
      <sheetName val="Sheet1"/>
      <sheetName val="Sheet2"/>
      <sheetName val="Sheet3"/>
    </sheetNames>
    <sheetDataSet>
      <sheetData sheetId="0">
        <row r="4">
          <cell r="B4">
            <v>100350.13</v>
          </cell>
          <cell r="C4">
            <v>103755.02</v>
          </cell>
          <cell r="E4">
            <v>23492.03</v>
          </cell>
          <cell r="F4">
            <v>28443.53</v>
          </cell>
          <cell r="N4">
            <v>0</v>
          </cell>
          <cell r="O4">
            <v>0</v>
          </cell>
        </row>
        <row r="5">
          <cell r="B5">
            <v>145.21</v>
          </cell>
          <cell r="C5">
            <v>2759.31</v>
          </cell>
          <cell r="E5">
            <v>61.58</v>
          </cell>
          <cell r="F5">
            <v>1303.98</v>
          </cell>
          <cell r="N5">
            <v>206.79000000000002</v>
          </cell>
          <cell r="O5">
            <v>4063.29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segment-cost"/>
      <sheetName val="Sheet1"/>
      <sheetName val="reclass"/>
    </sheetNames>
    <sheetDataSet>
      <sheetData sheetId="0" refreshError="1"/>
      <sheetData sheetId="1" refreshError="1"/>
      <sheetData sheetId="2">
        <row r="4">
          <cell r="B4">
            <v>68986.179999999993</v>
          </cell>
          <cell r="C4">
            <v>74588.55</v>
          </cell>
          <cell r="D4">
            <v>20164.03</v>
          </cell>
          <cell r="E4">
            <v>24307.38</v>
          </cell>
          <cell r="H4">
            <v>-263.76</v>
          </cell>
          <cell r="I4">
            <v>-4063.28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TB from NFS TB"/>
      <sheetName val="BSM Group revenue"/>
      <sheetName val="WBS WPL Consol"/>
      <sheetName val="Eli"/>
      <sheetName val="Note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0">
          <cell r="B10">
            <v>92731.511610000001</v>
          </cell>
          <cell r="C10">
            <v>110224.96589000002</v>
          </cell>
          <cell r="D10">
            <v>31317.437519999996</v>
          </cell>
          <cell r="E10">
            <v>26036.869640000004</v>
          </cell>
          <cell r="F10">
            <v>-206.79028</v>
          </cell>
          <cell r="G10">
            <v>-4063.2814600000002</v>
          </cell>
        </row>
      </sheetData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O72"/>
  <sheetViews>
    <sheetView tabSelected="1" view="pageBreakPreview" zoomScale="85" zoomScaleNormal="100" zoomScaleSheetLayoutView="85" workbookViewId="0">
      <pane xSplit="5" ySplit="8" topLeftCell="F69" activePane="bottomRight" state="frozen"/>
      <selection activeCell="M15" sqref="M15"/>
      <selection pane="topRight" activeCell="M15" sqref="M15"/>
      <selection pane="bottomLeft" activeCell="M15" sqref="M15"/>
      <selection pane="bottomRight" activeCell="L75" sqref="L75"/>
    </sheetView>
  </sheetViews>
  <sheetFormatPr defaultRowHeight="21"/>
  <cols>
    <col min="1" max="1" width="1.85546875" style="2" customWidth="1"/>
    <col min="2" max="2" width="2.85546875" style="2" customWidth="1"/>
    <col min="3" max="3" width="2" style="2" customWidth="1"/>
    <col min="4" max="4" width="38" style="2" bestFit="1" customWidth="1"/>
    <col min="5" max="5" width="1.5703125" style="2" customWidth="1"/>
    <col min="6" max="6" width="8" style="2" bestFit="1" customWidth="1"/>
    <col min="7" max="7" width="0.7109375" style="2" customWidth="1"/>
    <col min="8" max="8" width="18.42578125" style="7" customWidth="1"/>
    <col min="9" max="9" width="0.85546875" style="109" customWidth="1"/>
    <col min="10" max="10" width="18.42578125" style="7" customWidth="1"/>
    <col min="11" max="11" width="0.85546875" style="109" customWidth="1"/>
    <col min="12" max="12" width="18.42578125" style="7" customWidth="1"/>
    <col min="13" max="13" width="0.85546875" style="109" customWidth="1"/>
    <col min="14" max="14" width="18.42578125" style="7" customWidth="1"/>
    <col min="15" max="15" width="2.140625" style="2" customWidth="1"/>
    <col min="16" max="16384" width="9.140625" style="2"/>
  </cols>
  <sheetData>
    <row r="1" spans="1:15">
      <c r="A1" s="1" t="s">
        <v>1</v>
      </c>
      <c r="B1" s="1"/>
      <c r="C1" s="1"/>
      <c r="D1" s="1"/>
      <c r="E1" s="1"/>
      <c r="F1" s="1"/>
      <c r="G1" s="1"/>
      <c r="H1" s="106"/>
      <c r="I1" s="107"/>
      <c r="J1" s="106"/>
      <c r="K1" s="107"/>
      <c r="L1" s="106"/>
      <c r="M1" s="107"/>
      <c r="N1" s="106"/>
    </row>
    <row r="2" spans="1:15">
      <c r="A2" s="1" t="s">
        <v>2</v>
      </c>
      <c r="B2" s="1"/>
      <c r="C2" s="1"/>
      <c r="D2" s="1"/>
      <c r="E2" s="1"/>
      <c r="F2" s="1"/>
      <c r="G2" s="1"/>
      <c r="H2" s="106"/>
      <c r="I2" s="107"/>
      <c r="J2" s="106"/>
      <c r="K2" s="107"/>
      <c r="L2" s="106"/>
      <c r="M2" s="107"/>
      <c r="N2" s="106"/>
    </row>
    <row r="3" spans="1:15">
      <c r="A3" s="15" t="s">
        <v>244</v>
      </c>
      <c r="B3" s="1"/>
      <c r="C3" s="1"/>
      <c r="D3" s="1"/>
      <c r="E3" s="1"/>
      <c r="F3" s="1"/>
      <c r="G3" s="1"/>
      <c r="H3" s="106"/>
      <c r="I3" s="107"/>
      <c r="J3" s="106"/>
      <c r="K3" s="107"/>
      <c r="L3" s="106"/>
      <c r="M3" s="107"/>
      <c r="N3" s="106"/>
    </row>
    <row r="4" spans="1:15" s="15" customFormat="1">
      <c r="F4" s="375"/>
      <c r="H4" s="389" t="s">
        <v>3</v>
      </c>
      <c r="I4" s="389"/>
      <c r="J4" s="389"/>
      <c r="K4" s="389"/>
      <c r="L4" s="389"/>
      <c r="M4" s="389"/>
      <c r="N4" s="389"/>
    </row>
    <row r="5" spans="1:15" s="15" customFormat="1">
      <c r="F5" s="375"/>
      <c r="H5" s="390" t="s">
        <v>4</v>
      </c>
      <c r="I5" s="390"/>
      <c r="J5" s="390"/>
      <c r="K5" s="286"/>
      <c r="L5" s="390" t="s">
        <v>5</v>
      </c>
      <c r="M5" s="390"/>
      <c r="N5" s="390"/>
    </row>
    <row r="6" spans="1:15" s="15" customFormat="1">
      <c r="H6" s="194" t="s">
        <v>245</v>
      </c>
      <c r="I6" s="195"/>
      <c r="J6" s="194" t="s">
        <v>130</v>
      </c>
      <c r="K6" s="195"/>
      <c r="L6" s="194" t="s">
        <v>245</v>
      </c>
      <c r="M6" s="195"/>
      <c r="N6" s="194" t="s">
        <v>130</v>
      </c>
    </row>
    <row r="7" spans="1:15" s="15" customFormat="1">
      <c r="F7" s="376"/>
      <c r="H7" s="196" t="s">
        <v>58</v>
      </c>
      <c r="I7" s="195"/>
      <c r="J7" s="196" t="s">
        <v>77</v>
      </c>
      <c r="K7" s="195"/>
      <c r="L7" s="196" t="s">
        <v>58</v>
      </c>
      <c r="M7" s="195"/>
      <c r="N7" s="196" t="s">
        <v>77</v>
      </c>
    </row>
    <row r="8" spans="1:15" s="15" customFormat="1">
      <c r="F8" s="377" t="s">
        <v>6</v>
      </c>
      <c r="H8" s="197" t="s">
        <v>59</v>
      </c>
      <c r="I8" s="108"/>
      <c r="J8" s="197"/>
      <c r="K8" s="108"/>
      <c r="L8" s="197" t="s">
        <v>59</v>
      </c>
      <c r="M8" s="108"/>
      <c r="N8" s="197"/>
    </row>
    <row r="9" spans="1:15" s="3" customFormat="1" ht="7.5" customHeight="1">
      <c r="F9" s="198"/>
      <c r="G9" s="15"/>
      <c r="H9" s="199"/>
      <c r="I9" s="108"/>
      <c r="J9" s="199"/>
      <c r="K9" s="108"/>
      <c r="L9" s="199"/>
      <c r="M9" s="108"/>
      <c r="N9" s="199"/>
    </row>
    <row r="10" spans="1:15">
      <c r="A10" s="1" t="s">
        <v>7</v>
      </c>
      <c r="B10" s="1"/>
      <c r="C10" s="1"/>
      <c r="D10" s="1"/>
    </row>
    <row r="11" spans="1:15">
      <c r="A11" s="1" t="s">
        <v>8</v>
      </c>
      <c r="B11" s="1"/>
      <c r="C11" s="1"/>
      <c r="D11" s="1"/>
    </row>
    <row r="12" spans="1:15">
      <c r="B12" s="2" t="s">
        <v>9</v>
      </c>
      <c r="F12" s="6">
        <v>5</v>
      </c>
      <c r="H12" s="7">
        <v>177024061.86000001</v>
      </c>
      <c r="I12" s="7"/>
      <c r="J12" s="7">
        <v>172230283.02000001</v>
      </c>
      <c r="L12" s="7">
        <v>128041992.7</v>
      </c>
      <c r="N12" s="7">
        <v>149912914.09999999</v>
      </c>
    </row>
    <row r="13" spans="1:15">
      <c r="B13" s="2" t="s">
        <v>10</v>
      </c>
      <c r="F13" s="6" t="s">
        <v>157</v>
      </c>
      <c r="H13" s="7">
        <v>86750713.519999996</v>
      </c>
      <c r="I13" s="7"/>
      <c r="J13" s="7">
        <v>91036222.780000001</v>
      </c>
      <c r="L13" s="7">
        <v>74262148.390000001</v>
      </c>
      <c r="N13" s="7">
        <v>78472333.069999993</v>
      </c>
    </row>
    <row r="14" spans="1:15">
      <c r="B14" s="2" t="s">
        <v>11</v>
      </c>
      <c r="F14" s="6">
        <v>4</v>
      </c>
      <c r="H14" s="7">
        <v>0</v>
      </c>
      <c r="I14" s="7"/>
      <c r="J14" s="7">
        <v>0</v>
      </c>
      <c r="L14" s="7">
        <v>100500000</v>
      </c>
      <c r="N14" s="7">
        <v>44210000</v>
      </c>
    </row>
    <row r="15" spans="1:15">
      <c r="B15" s="2" t="s">
        <v>12</v>
      </c>
      <c r="F15" s="6">
        <v>7</v>
      </c>
      <c r="H15" s="7">
        <v>98481887.980000004</v>
      </c>
      <c r="I15" s="7"/>
      <c r="J15" s="7">
        <v>99817042.519999996</v>
      </c>
      <c r="L15" s="7">
        <v>53755377.549999997</v>
      </c>
      <c r="N15" s="7">
        <v>61233728.869999997</v>
      </c>
    </row>
    <row r="16" spans="1:15">
      <c r="B16" s="2" t="s">
        <v>13</v>
      </c>
      <c r="F16" s="6"/>
      <c r="G16" s="7"/>
      <c r="H16" s="7">
        <v>9730372.8699999992</v>
      </c>
      <c r="I16" s="7"/>
      <c r="J16" s="7">
        <v>7283226.3700000001</v>
      </c>
      <c r="L16" s="7">
        <v>1063164.99</v>
      </c>
      <c r="N16" s="7">
        <v>1518417.1300000001</v>
      </c>
      <c r="O16" s="4"/>
    </row>
    <row r="17" spans="1:14" s="1" customFormat="1">
      <c r="C17" s="1" t="s">
        <v>14</v>
      </c>
      <c r="F17" s="378"/>
      <c r="G17" s="10"/>
      <c r="H17" s="200">
        <v>371987036.23000002</v>
      </c>
      <c r="I17" s="10"/>
      <c r="J17" s="200">
        <v>370366774.69</v>
      </c>
      <c r="K17" s="107"/>
      <c r="L17" s="200">
        <v>357622683.63000005</v>
      </c>
      <c r="M17" s="107"/>
      <c r="N17" s="200">
        <v>335347393.16999996</v>
      </c>
    </row>
    <row r="18" spans="1:14" s="1" customFormat="1">
      <c r="A18" s="1" t="s">
        <v>15</v>
      </c>
      <c r="F18" s="10"/>
      <c r="G18" s="10"/>
      <c r="H18" s="106"/>
      <c r="I18" s="10"/>
      <c r="J18" s="106"/>
      <c r="K18" s="107"/>
      <c r="L18" s="106"/>
      <c r="M18" s="107"/>
      <c r="N18" s="106"/>
    </row>
    <row r="19" spans="1:14">
      <c r="B19" s="2" t="s">
        <v>18</v>
      </c>
      <c r="F19" s="6">
        <v>8</v>
      </c>
      <c r="H19" s="7">
        <v>40250000</v>
      </c>
      <c r="I19" s="7"/>
      <c r="J19" s="7">
        <v>40250000</v>
      </c>
      <c r="L19" s="7">
        <v>38750000</v>
      </c>
      <c r="N19" s="7">
        <v>38750000</v>
      </c>
    </row>
    <row r="20" spans="1:14">
      <c r="B20" s="2" t="s">
        <v>16</v>
      </c>
      <c r="F20" s="6">
        <v>9</v>
      </c>
      <c r="H20" s="202">
        <v>0</v>
      </c>
      <c r="I20" s="7"/>
      <c r="J20" s="7">
        <v>0</v>
      </c>
      <c r="L20" s="7">
        <v>168024746.81</v>
      </c>
      <c r="N20" s="7">
        <v>170754310</v>
      </c>
    </row>
    <row r="21" spans="1:14">
      <c r="B21" s="2" t="s">
        <v>257</v>
      </c>
      <c r="F21" s="6">
        <v>10</v>
      </c>
      <c r="H21" s="202">
        <v>11216281.4</v>
      </c>
      <c r="I21" s="7"/>
      <c r="J21" s="7">
        <v>0</v>
      </c>
      <c r="L21" s="7">
        <v>11216281.4</v>
      </c>
      <c r="N21" s="7">
        <v>0</v>
      </c>
    </row>
    <row r="22" spans="1:14">
      <c r="B22" s="2" t="s">
        <v>235</v>
      </c>
      <c r="F22" s="6" t="s">
        <v>227</v>
      </c>
      <c r="H22" s="7">
        <v>132467178.15000001</v>
      </c>
      <c r="I22" s="7"/>
      <c r="J22" s="7">
        <v>125780322.73999999</v>
      </c>
      <c r="L22" s="7">
        <v>0</v>
      </c>
      <c r="N22" s="7">
        <v>0</v>
      </c>
    </row>
    <row r="23" spans="1:14">
      <c r="B23" s="2" t="s">
        <v>240</v>
      </c>
      <c r="F23" s="6" t="s">
        <v>228</v>
      </c>
      <c r="H23" s="7">
        <v>62500000</v>
      </c>
      <c r="I23" s="7"/>
      <c r="J23" s="7">
        <v>0</v>
      </c>
      <c r="L23" s="7">
        <v>0</v>
      </c>
      <c r="N23" s="7">
        <v>0</v>
      </c>
    </row>
    <row r="24" spans="1:14">
      <c r="B24" s="2" t="s">
        <v>239</v>
      </c>
      <c r="F24" s="6" t="s">
        <v>254</v>
      </c>
      <c r="H24" s="7">
        <v>32186466.710000001</v>
      </c>
      <c r="I24" s="7"/>
      <c r="J24" s="7">
        <v>25917641.359999999</v>
      </c>
      <c r="L24" s="7">
        <v>12024610.779999999</v>
      </c>
      <c r="N24" s="7">
        <v>14218044.580000006</v>
      </c>
    </row>
    <row r="25" spans="1:14">
      <c r="B25" s="2" t="s">
        <v>19</v>
      </c>
      <c r="F25" s="6">
        <v>14</v>
      </c>
      <c r="H25" s="7">
        <v>12362076.359999999</v>
      </c>
      <c r="I25" s="7"/>
      <c r="J25" s="7">
        <v>10806052.51</v>
      </c>
      <c r="L25" s="7">
        <v>4858513.88</v>
      </c>
      <c r="N25" s="7">
        <v>4146878.5700000012</v>
      </c>
    </row>
    <row r="26" spans="1:14">
      <c r="B26" s="2" t="s">
        <v>194</v>
      </c>
      <c r="F26" s="6">
        <v>20</v>
      </c>
      <c r="H26" s="7">
        <v>4149882.4</v>
      </c>
      <c r="I26" s="7"/>
      <c r="J26" s="7">
        <v>4774785</v>
      </c>
      <c r="L26" s="7">
        <v>3498420.11</v>
      </c>
      <c r="N26" s="7">
        <v>3595141.42</v>
      </c>
    </row>
    <row r="27" spans="1:14">
      <c r="B27" s="2" t="s">
        <v>21</v>
      </c>
      <c r="F27" s="7"/>
      <c r="G27" s="7"/>
      <c r="H27" s="7">
        <v>5163352.4000000004</v>
      </c>
      <c r="I27" s="7"/>
      <c r="J27" s="7">
        <v>4438425.79</v>
      </c>
      <c r="L27" s="7">
        <v>959228.1</v>
      </c>
      <c r="N27" s="7">
        <v>1239601.8499999999</v>
      </c>
    </row>
    <row r="28" spans="1:14" s="1" customFormat="1">
      <c r="C28" s="1" t="s">
        <v>22</v>
      </c>
      <c r="F28" s="10"/>
      <c r="G28" s="10"/>
      <c r="H28" s="200">
        <v>300295237.41999996</v>
      </c>
      <c r="I28" s="10"/>
      <c r="J28" s="200">
        <v>211967227.40000001</v>
      </c>
      <c r="K28" s="107"/>
      <c r="L28" s="200">
        <v>239331801.08000001</v>
      </c>
      <c r="M28" s="107"/>
      <c r="N28" s="200">
        <v>232703976.41999999</v>
      </c>
    </row>
    <row r="29" spans="1:14" s="1" customFormat="1" ht="21.75" thickBot="1">
      <c r="C29" s="1" t="s">
        <v>23</v>
      </c>
      <c r="F29" s="10"/>
      <c r="G29" s="10"/>
      <c r="H29" s="203">
        <v>672282273.64999998</v>
      </c>
      <c r="I29" s="10"/>
      <c r="J29" s="203">
        <v>582334002.09000003</v>
      </c>
      <c r="K29" s="107"/>
      <c r="L29" s="203">
        <v>596954484.71000004</v>
      </c>
      <c r="M29" s="107"/>
      <c r="N29" s="203">
        <v>568051369.58999991</v>
      </c>
    </row>
    <row r="30" spans="1:14" s="1" customFormat="1" ht="21.75" thickTop="1">
      <c r="F30" s="10"/>
      <c r="G30" s="10"/>
      <c r="H30" s="10"/>
      <c r="I30" s="111"/>
      <c r="J30" s="10"/>
      <c r="K30" s="10"/>
      <c r="L30" s="10"/>
      <c r="M30" s="111"/>
      <c r="N30" s="10"/>
    </row>
    <row r="31" spans="1:14" s="1" customFormat="1">
      <c r="F31" s="10"/>
      <c r="G31" s="10"/>
      <c r="H31" s="10"/>
      <c r="I31" s="111"/>
      <c r="J31" s="10"/>
      <c r="K31" s="10"/>
      <c r="L31" s="10"/>
      <c r="M31" s="111"/>
      <c r="N31" s="10"/>
    </row>
    <row r="32" spans="1:14" s="1" customFormat="1">
      <c r="F32" s="10"/>
      <c r="G32" s="10"/>
      <c r="H32" s="10"/>
      <c r="I32" s="111"/>
      <c r="J32" s="10"/>
      <c r="K32" s="10"/>
      <c r="L32" s="10"/>
      <c r="M32" s="111"/>
      <c r="N32" s="10"/>
    </row>
    <row r="33" spans="1:14" s="3" customFormat="1" ht="7.5" customHeight="1">
      <c r="F33" s="198"/>
      <c r="H33" s="191"/>
      <c r="I33" s="108"/>
      <c r="J33" s="199"/>
      <c r="K33" s="108"/>
      <c r="L33" s="191"/>
      <c r="M33" s="108"/>
      <c r="N33" s="199"/>
    </row>
    <row r="34" spans="1:14">
      <c r="A34" s="1" t="s">
        <v>24</v>
      </c>
      <c r="B34" s="1"/>
      <c r="C34" s="1"/>
      <c r="D34" s="1"/>
    </row>
    <row r="35" spans="1:14">
      <c r="A35" s="1" t="s">
        <v>25</v>
      </c>
      <c r="B35" s="1"/>
      <c r="C35" s="1"/>
      <c r="D35" s="1"/>
    </row>
    <row r="36" spans="1:14">
      <c r="B36" s="2" t="s">
        <v>26</v>
      </c>
      <c r="F36" s="6">
        <v>15</v>
      </c>
      <c r="H36" s="7">
        <v>4697610.1500000004</v>
      </c>
      <c r="I36" s="7"/>
      <c r="J36" s="7">
        <v>710961.5</v>
      </c>
      <c r="K36" s="7"/>
      <c r="L36" s="7">
        <v>3671375.29</v>
      </c>
      <c r="N36" s="7">
        <v>0</v>
      </c>
    </row>
    <row r="37" spans="1:14" s="333" customFormat="1" hidden="1">
      <c r="B37" s="333" t="s">
        <v>102</v>
      </c>
      <c r="F37" s="6"/>
      <c r="H37" s="334">
        <v>0</v>
      </c>
      <c r="I37" s="334"/>
      <c r="J37" s="334">
        <v>0</v>
      </c>
      <c r="K37" s="334"/>
      <c r="L37" s="334">
        <v>0</v>
      </c>
      <c r="M37" s="335"/>
      <c r="N37" s="334">
        <v>0</v>
      </c>
    </row>
    <row r="38" spans="1:14">
      <c r="B38" s="2" t="s">
        <v>27</v>
      </c>
      <c r="F38" s="6" t="s">
        <v>255</v>
      </c>
      <c r="G38" s="7"/>
      <c r="H38" s="7">
        <v>100982470.54000001</v>
      </c>
      <c r="I38" s="7"/>
      <c r="J38" s="7">
        <v>101495553.73999999</v>
      </c>
      <c r="K38" s="7"/>
      <c r="L38" s="7">
        <v>84763695.549999997</v>
      </c>
      <c r="N38" s="7">
        <v>85736741.809999987</v>
      </c>
    </row>
    <row r="39" spans="1:14">
      <c r="B39" s="2" t="s">
        <v>29</v>
      </c>
      <c r="F39" s="6"/>
      <c r="G39" s="7"/>
      <c r="H39" s="7">
        <v>29713756.93</v>
      </c>
      <c r="I39" s="7"/>
      <c r="J39" s="7">
        <v>28186413.449999999</v>
      </c>
      <c r="K39" s="7"/>
      <c r="L39" s="7">
        <v>3306589.18</v>
      </c>
      <c r="N39" s="7">
        <v>4049168.07</v>
      </c>
    </row>
    <row r="40" spans="1:14">
      <c r="B40" s="2" t="s">
        <v>28</v>
      </c>
      <c r="F40" s="6"/>
      <c r="G40" s="7"/>
      <c r="H40" s="7">
        <v>2886786.34</v>
      </c>
      <c r="I40" s="7"/>
      <c r="J40" s="7">
        <v>3349294.01</v>
      </c>
      <c r="K40" s="7"/>
      <c r="L40" s="7">
        <v>2443593.66</v>
      </c>
      <c r="N40" s="7">
        <v>2867623.13</v>
      </c>
    </row>
    <row r="41" spans="1:14">
      <c r="B41" s="2" t="s">
        <v>30</v>
      </c>
      <c r="F41" s="6">
        <v>17</v>
      </c>
      <c r="G41" s="7"/>
      <c r="H41" s="7">
        <v>100000000</v>
      </c>
      <c r="I41" s="7"/>
      <c r="J41" s="7">
        <v>100000000</v>
      </c>
      <c r="K41" s="7"/>
      <c r="L41" s="7">
        <v>100000000</v>
      </c>
      <c r="N41" s="7">
        <v>100000000</v>
      </c>
    </row>
    <row r="42" spans="1:14">
      <c r="B42" s="2" t="s">
        <v>158</v>
      </c>
      <c r="F42" s="6"/>
      <c r="G42" s="7"/>
      <c r="I42" s="7"/>
      <c r="K42" s="7"/>
    </row>
    <row r="43" spans="1:14">
      <c r="B43" s="2" t="s">
        <v>131</v>
      </c>
      <c r="F43" s="6">
        <v>18</v>
      </c>
      <c r="G43" s="7"/>
      <c r="H43" s="7">
        <v>1514951.82</v>
      </c>
      <c r="I43" s="7"/>
      <c r="J43" s="7">
        <v>1815446.45</v>
      </c>
      <c r="K43" s="7"/>
      <c r="L43" s="7">
        <v>1411690.84</v>
      </c>
      <c r="N43" s="7">
        <v>1441806.2200000002</v>
      </c>
    </row>
    <row r="44" spans="1:14" s="333" customFormat="1" hidden="1">
      <c r="B44" s="333" t="s">
        <v>97</v>
      </c>
      <c r="F44" s="6"/>
      <c r="H44" s="334">
        <v>0</v>
      </c>
      <c r="I44" s="334"/>
      <c r="J44" s="334">
        <v>0</v>
      </c>
      <c r="K44" s="334"/>
      <c r="L44" s="334">
        <v>0</v>
      </c>
      <c r="M44" s="335"/>
      <c r="N44" s="334">
        <v>0</v>
      </c>
    </row>
    <row r="45" spans="1:14">
      <c r="B45" s="2" t="s">
        <v>31</v>
      </c>
      <c r="F45" s="379"/>
      <c r="G45" s="8"/>
      <c r="H45" s="7">
        <v>2663256.41</v>
      </c>
      <c r="I45" s="7"/>
      <c r="J45" s="7">
        <v>2107435.35</v>
      </c>
      <c r="K45" s="7"/>
      <c r="L45" s="7">
        <v>2638208.35</v>
      </c>
      <c r="N45" s="7">
        <v>2082387.05</v>
      </c>
    </row>
    <row r="46" spans="1:14" s="1" customFormat="1">
      <c r="C46" s="1" t="s">
        <v>32</v>
      </c>
      <c r="F46" s="378"/>
      <c r="G46" s="10"/>
      <c r="H46" s="200">
        <v>242458832.19</v>
      </c>
      <c r="I46" s="10"/>
      <c r="J46" s="200">
        <v>237665104.49999997</v>
      </c>
      <c r="K46" s="10"/>
      <c r="L46" s="200">
        <v>198235152.87</v>
      </c>
      <c r="M46" s="10"/>
      <c r="N46" s="200">
        <v>196177726.28</v>
      </c>
    </row>
    <row r="47" spans="1:14">
      <c r="A47" s="1" t="s">
        <v>33</v>
      </c>
      <c r="B47" s="1"/>
      <c r="C47" s="1"/>
      <c r="D47" s="1"/>
      <c r="F47" s="380"/>
      <c r="G47" s="8"/>
      <c r="I47" s="8"/>
      <c r="K47" s="8"/>
      <c r="M47" s="8"/>
    </row>
    <row r="48" spans="1:14">
      <c r="B48" s="2" t="s">
        <v>214</v>
      </c>
      <c r="F48" s="6">
        <v>18</v>
      </c>
      <c r="H48" s="7">
        <v>1931526.8</v>
      </c>
      <c r="I48" s="7"/>
      <c r="J48" s="7">
        <v>3075086.98</v>
      </c>
      <c r="K48" s="7"/>
      <c r="L48" s="7">
        <v>1895595.02</v>
      </c>
      <c r="N48" s="7">
        <v>2961086.5999999996</v>
      </c>
    </row>
    <row r="49" spans="1:14" s="333" customFormat="1" hidden="1">
      <c r="B49" s="333" t="s">
        <v>34</v>
      </c>
      <c r="F49" s="6"/>
      <c r="H49" s="334">
        <v>0</v>
      </c>
      <c r="I49" s="334"/>
      <c r="J49" s="334">
        <v>0</v>
      </c>
      <c r="K49" s="334"/>
      <c r="L49" s="334">
        <v>0</v>
      </c>
      <c r="M49" s="335"/>
      <c r="N49" s="334">
        <v>0</v>
      </c>
    </row>
    <row r="50" spans="1:14" s="329" customFormat="1" hidden="1">
      <c r="B50" s="329" t="s">
        <v>242</v>
      </c>
      <c r="F50" s="6"/>
      <c r="H50" s="330">
        <v>0</v>
      </c>
      <c r="I50" s="330"/>
      <c r="J50" s="330">
        <v>0</v>
      </c>
      <c r="K50" s="330"/>
      <c r="L50" s="330">
        <v>0</v>
      </c>
      <c r="M50" s="331"/>
      <c r="N50" s="330">
        <v>0</v>
      </c>
    </row>
    <row r="51" spans="1:14">
      <c r="B51" s="2" t="s">
        <v>242</v>
      </c>
      <c r="F51" s="6"/>
      <c r="H51" s="7">
        <v>43168000</v>
      </c>
      <c r="I51" s="7"/>
      <c r="J51" s="7">
        <v>0</v>
      </c>
      <c r="K51" s="7"/>
      <c r="L51" s="7">
        <v>0</v>
      </c>
      <c r="N51" s="7">
        <v>0</v>
      </c>
    </row>
    <row r="52" spans="1:14">
      <c r="B52" s="2" t="s">
        <v>159</v>
      </c>
      <c r="F52" s="6">
        <v>19</v>
      </c>
      <c r="H52" s="7">
        <v>7946766.3399999999</v>
      </c>
      <c r="I52" s="7"/>
      <c r="J52" s="7">
        <v>7074285.0199999996</v>
      </c>
      <c r="K52" s="8"/>
      <c r="L52" s="7">
        <v>5072795.63</v>
      </c>
      <c r="N52" s="7">
        <v>5306595</v>
      </c>
    </row>
    <row r="53" spans="1:14">
      <c r="B53" s="2" t="s">
        <v>161</v>
      </c>
      <c r="F53" s="6"/>
      <c r="H53" s="7">
        <v>1672479.33</v>
      </c>
      <c r="I53" s="7"/>
      <c r="J53" s="7">
        <v>0</v>
      </c>
      <c r="K53" s="8"/>
      <c r="L53" s="7">
        <v>0</v>
      </c>
      <c r="N53" s="7">
        <v>0</v>
      </c>
    </row>
    <row r="54" spans="1:14">
      <c r="B54" s="2" t="s">
        <v>231</v>
      </c>
      <c r="F54" s="6">
        <v>20</v>
      </c>
      <c r="H54" s="7">
        <v>4875183.1900000004</v>
      </c>
      <c r="I54" s="7"/>
      <c r="J54" s="7">
        <v>0</v>
      </c>
      <c r="K54" s="8"/>
      <c r="L54" s="7">
        <v>0</v>
      </c>
      <c r="N54" s="7">
        <v>0</v>
      </c>
    </row>
    <row r="55" spans="1:14" s="1" customFormat="1">
      <c r="C55" s="1" t="s">
        <v>35</v>
      </c>
      <c r="F55" s="378"/>
      <c r="G55" s="10"/>
      <c r="H55" s="200">
        <v>59593955.659999996</v>
      </c>
      <c r="I55" s="10"/>
      <c r="J55" s="200">
        <v>10149372</v>
      </c>
      <c r="K55" s="10"/>
      <c r="L55" s="200">
        <v>6968390.6500000004</v>
      </c>
      <c r="M55" s="10"/>
      <c r="N55" s="200">
        <v>8267681.5999999996</v>
      </c>
    </row>
    <row r="56" spans="1:14" s="1" customFormat="1">
      <c r="C56" s="1" t="s">
        <v>36</v>
      </c>
      <c r="F56" s="10"/>
      <c r="G56" s="10"/>
      <c r="H56" s="200">
        <v>302052787.85000002</v>
      </c>
      <c r="I56" s="10"/>
      <c r="J56" s="200">
        <v>247814476.49999997</v>
      </c>
      <c r="K56" s="10"/>
      <c r="L56" s="200">
        <v>205203543.52000001</v>
      </c>
      <c r="M56" s="10"/>
      <c r="N56" s="200">
        <v>204445407.88</v>
      </c>
    </row>
    <row r="57" spans="1:14">
      <c r="A57" s="1" t="s">
        <v>37</v>
      </c>
      <c r="B57" s="1"/>
      <c r="C57" s="1"/>
      <c r="D57" s="1"/>
      <c r="F57" s="12"/>
      <c r="G57" s="12"/>
      <c r="I57" s="7"/>
      <c r="K57" s="7"/>
      <c r="M57" s="7"/>
    </row>
    <row r="58" spans="1:14">
      <c r="B58" s="1" t="s">
        <v>38</v>
      </c>
      <c r="C58" s="1"/>
      <c r="D58" s="1"/>
      <c r="I58" s="7"/>
      <c r="K58" s="7"/>
      <c r="M58" s="7"/>
    </row>
    <row r="59" spans="1:14">
      <c r="C59" s="2" t="s">
        <v>39</v>
      </c>
      <c r="I59" s="7"/>
      <c r="M59" s="7"/>
    </row>
    <row r="60" spans="1:14" ht="21.75" thickBot="1">
      <c r="D60" s="2" t="s">
        <v>132</v>
      </c>
      <c r="F60" s="381">
        <v>22</v>
      </c>
      <c r="G60" s="7"/>
      <c r="H60" s="192">
        <v>204736151</v>
      </c>
      <c r="I60" s="8"/>
      <c r="J60" s="192">
        <v>204736151</v>
      </c>
      <c r="K60" s="8"/>
      <c r="L60" s="192">
        <v>204736151</v>
      </c>
      <c r="M60" s="8"/>
      <c r="N60" s="192">
        <v>204736151</v>
      </c>
    </row>
    <row r="61" spans="1:14" ht="21.75" thickTop="1">
      <c r="C61" s="2" t="s">
        <v>40</v>
      </c>
      <c r="F61" s="7"/>
      <c r="G61" s="7"/>
      <c r="I61" s="8"/>
      <c r="K61" s="7"/>
      <c r="M61" s="8"/>
    </row>
    <row r="62" spans="1:14">
      <c r="D62" s="2" t="s">
        <v>133</v>
      </c>
      <c r="F62" s="381">
        <v>22</v>
      </c>
      <c r="G62" s="7"/>
      <c r="H62" s="7">
        <v>169598067.59999999</v>
      </c>
      <c r="I62" s="7"/>
      <c r="J62" s="7">
        <v>169598067.59999999</v>
      </c>
      <c r="K62" s="7"/>
      <c r="L62" s="7">
        <v>169598067.59999999</v>
      </c>
      <c r="N62" s="7">
        <v>169598067.59999999</v>
      </c>
    </row>
    <row r="63" spans="1:14">
      <c r="B63" s="2" t="s">
        <v>41</v>
      </c>
      <c r="F63" s="381">
        <v>22</v>
      </c>
      <c r="H63" s="7">
        <v>142273285.93000001</v>
      </c>
      <c r="I63" s="7"/>
      <c r="J63" s="7">
        <v>142273285.93000001</v>
      </c>
      <c r="K63" s="8"/>
      <c r="L63" s="7">
        <v>142273285.93000001</v>
      </c>
      <c r="N63" s="7">
        <v>142273285.93000001</v>
      </c>
    </row>
    <row r="64" spans="1:14">
      <c r="B64" s="281" t="s">
        <v>42</v>
      </c>
      <c r="C64" s="281"/>
      <c r="F64" s="381"/>
      <c r="G64" s="9"/>
      <c r="I64" s="8"/>
      <c r="K64" s="8"/>
      <c r="M64" s="7"/>
    </row>
    <row r="65" spans="2:14">
      <c r="C65" s="2" t="s">
        <v>127</v>
      </c>
      <c r="F65" s="381">
        <v>24</v>
      </c>
      <c r="G65" s="9"/>
      <c r="H65" s="7">
        <v>7609206.1200000001</v>
      </c>
      <c r="I65" s="7"/>
      <c r="J65" s="7">
        <v>6201957.1500000004</v>
      </c>
      <c r="K65" s="8"/>
      <c r="L65" s="7">
        <v>7609206.1200000001</v>
      </c>
      <c r="N65" s="7">
        <v>6201957.1500633033</v>
      </c>
    </row>
    <row r="66" spans="2:14">
      <c r="C66" s="2" t="s">
        <v>44</v>
      </c>
      <c r="F66" s="381"/>
      <c r="G66" s="9"/>
      <c r="H66" s="7">
        <v>49139881.600000046</v>
      </c>
      <c r="I66" s="7"/>
      <c r="J66" s="7">
        <v>14576915.58</v>
      </c>
      <c r="K66" s="8"/>
      <c r="L66" s="7">
        <v>72270381.540000051</v>
      </c>
      <c r="N66" s="7">
        <v>45532651.029936776</v>
      </c>
    </row>
    <row r="67" spans="2:14">
      <c r="B67" s="2" t="s">
        <v>45</v>
      </c>
      <c r="F67" s="381"/>
      <c r="G67" s="9"/>
      <c r="H67" s="7">
        <v>1448506.0799999996</v>
      </c>
      <c r="I67" s="7"/>
      <c r="J67" s="7">
        <v>1688852.46</v>
      </c>
      <c r="K67" s="8"/>
      <c r="L67" s="7">
        <v>0</v>
      </c>
      <c r="N67" s="7">
        <v>0</v>
      </c>
    </row>
    <row r="68" spans="2:14" s="1" customFormat="1">
      <c r="C68" s="1" t="s">
        <v>46</v>
      </c>
      <c r="F68" s="11"/>
      <c r="G68" s="11"/>
      <c r="H68" s="205">
        <v>370068947.32999998</v>
      </c>
      <c r="I68" s="10"/>
      <c r="J68" s="205">
        <v>334339078.71999991</v>
      </c>
      <c r="K68" s="10"/>
      <c r="L68" s="205">
        <v>391750941.19000006</v>
      </c>
      <c r="M68" s="10"/>
      <c r="N68" s="205">
        <v>363605961.71000004</v>
      </c>
    </row>
    <row r="69" spans="2:14" s="1" customFormat="1">
      <c r="B69" s="2" t="s">
        <v>47</v>
      </c>
      <c r="D69" s="2"/>
      <c r="F69" s="11"/>
      <c r="G69" s="11"/>
      <c r="H69" s="193">
        <v>160538.47</v>
      </c>
      <c r="I69" s="7"/>
      <c r="J69" s="193">
        <v>180446.87</v>
      </c>
      <c r="K69" s="8"/>
      <c r="L69" s="193">
        <v>0</v>
      </c>
      <c r="M69" s="109"/>
      <c r="N69" s="193">
        <v>0</v>
      </c>
    </row>
    <row r="70" spans="2:14" s="1" customFormat="1">
      <c r="C70" s="1" t="s">
        <v>48</v>
      </c>
      <c r="F70" s="11"/>
      <c r="G70" s="11"/>
      <c r="H70" s="10">
        <v>370229485.80000001</v>
      </c>
      <c r="I70" s="10"/>
      <c r="J70" s="10">
        <v>334519525.58999991</v>
      </c>
      <c r="K70" s="10"/>
      <c r="L70" s="10">
        <v>391750941.19000006</v>
      </c>
      <c r="M70" s="10"/>
      <c r="N70" s="10">
        <v>363605961.71000004</v>
      </c>
    </row>
    <row r="71" spans="2:14" s="1" customFormat="1" ht="21.75" thickBot="1">
      <c r="C71" s="1" t="s">
        <v>49</v>
      </c>
      <c r="F71" s="10"/>
      <c r="G71" s="10"/>
      <c r="H71" s="203">
        <v>672282273.6500001</v>
      </c>
      <c r="I71" s="10"/>
      <c r="J71" s="203">
        <v>582334002.08999991</v>
      </c>
      <c r="K71" s="10"/>
      <c r="L71" s="203">
        <v>596954484.71000004</v>
      </c>
      <c r="M71" s="10"/>
      <c r="N71" s="203">
        <v>568051369.59000003</v>
      </c>
    </row>
    <row r="72" spans="2:14" s="1" customFormat="1" ht="21.75" thickTop="1">
      <c r="F72" s="10"/>
      <c r="G72" s="10"/>
      <c r="H72" s="10"/>
      <c r="I72" s="10"/>
      <c r="J72" s="10"/>
      <c r="K72" s="10"/>
      <c r="L72" s="10"/>
      <c r="M72" s="10"/>
      <c r="N72" s="10"/>
    </row>
  </sheetData>
  <mergeCells count="3">
    <mergeCell ref="H4:N4"/>
    <mergeCell ref="L5:N5"/>
    <mergeCell ref="H5:J5"/>
  </mergeCells>
  <pageMargins left="0.70866141732283472" right="0.15748031496062992" top="0.78740157480314965" bottom="0.59055118110236227" header="0.39370078740157483" footer="0.39370078740157483"/>
  <pageSetup paperSize="9" scale="75" firstPageNumber="3" fitToHeight="0" orientation="portrait" useFirstPageNumber="1" r:id="rId1"/>
  <headerFooter alignWithMargins="0">
    <oddFooter>&amp;L&amp;"Angsana New,Regular"หมายเหตุประกอบงบการเงินเป็นส่วนหนึ่งของงบการเงินนี้&amp;R&amp;"Angsana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2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</sheetPr>
  <dimension ref="A1:K228"/>
  <sheetViews>
    <sheetView showGridLines="0" view="pageBreakPreview" topLeftCell="A2" zoomScaleSheetLayoutView="100" workbookViewId="0">
      <selection activeCell="E14" sqref="E14"/>
    </sheetView>
  </sheetViews>
  <sheetFormatPr defaultRowHeight="21"/>
  <cols>
    <col min="1" max="1" width="3.28515625" style="29" customWidth="1"/>
    <col min="2" max="2" width="47.28515625" style="29" customWidth="1"/>
    <col min="3" max="3" width="8" style="40" bestFit="1" customWidth="1"/>
    <col min="4" max="4" width="0.7109375" style="40" customWidth="1"/>
    <col min="5" max="5" width="13.85546875" style="46" customWidth="1"/>
    <col min="6" max="6" width="0.7109375" style="57" customWidth="1"/>
    <col min="7" max="7" width="13.85546875" style="101" customWidth="1"/>
    <col min="8" max="8" width="0.7109375" style="29" customWidth="1"/>
    <col min="9" max="9" width="13.85546875" style="46" customWidth="1"/>
    <col min="10" max="10" width="0.7109375" style="29" customWidth="1"/>
    <col min="11" max="11" width="13.85546875" style="46" customWidth="1"/>
    <col min="12" max="16384" width="9.140625" style="29"/>
  </cols>
  <sheetData>
    <row r="1" spans="1:11" ht="21.75" customHeight="1">
      <c r="A1" s="392" t="s">
        <v>1</v>
      </c>
      <c r="B1" s="392"/>
      <c r="C1" s="392"/>
      <c r="D1" s="392"/>
      <c r="E1" s="392"/>
      <c r="F1" s="392"/>
      <c r="G1" s="392"/>
      <c r="H1" s="392"/>
      <c r="I1" s="392"/>
      <c r="J1" s="392"/>
      <c r="K1" s="392"/>
    </row>
    <row r="2" spans="1:11" ht="21.75" customHeight="1">
      <c r="A2" s="393" t="s">
        <v>57</v>
      </c>
      <c r="B2" s="393"/>
      <c r="C2" s="393"/>
      <c r="D2" s="393"/>
      <c r="E2" s="393"/>
      <c r="F2" s="393"/>
      <c r="G2" s="393"/>
      <c r="H2" s="393"/>
      <c r="I2" s="393"/>
      <c r="J2" s="393"/>
      <c r="K2" s="393"/>
    </row>
    <row r="3" spans="1:11" ht="21.75" customHeight="1">
      <c r="A3" s="394" t="s">
        <v>246</v>
      </c>
      <c r="B3" s="394"/>
      <c r="C3" s="394"/>
      <c r="D3" s="394"/>
      <c r="E3" s="394"/>
      <c r="F3" s="394"/>
      <c r="G3" s="394"/>
      <c r="H3" s="394"/>
      <c r="I3" s="394"/>
      <c r="J3" s="394"/>
      <c r="K3" s="394"/>
    </row>
    <row r="4" spans="1:11" ht="3.75" customHeight="1">
      <c r="A4" s="20"/>
      <c r="B4" s="20"/>
      <c r="C4" s="337"/>
      <c r="D4" s="20"/>
      <c r="E4" s="95"/>
      <c r="F4" s="180"/>
      <c r="G4" s="95"/>
      <c r="H4" s="180"/>
      <c r="I4" s="95"/>
      <c r="J4" s="180"/>
      <c r="K4" s="95"/>
    </row>
    <row r="5" spans="1:11" s="32" customFormat="1" ht="21.75" customHeight="1">
      <c r="A5" s="20"/>
      <c r="B5" s="20"/>
      <c r="C5" s="337"/>
      <c r="D5" s="20"/>
      <c r="E5" s="95"/>
      <c r="F5" s="180"/>
      <c r="G5" s="95"/>
      <c r="H5" s="180"/>
      <c r="I5" s="95"/>
      <c r="J5" s="180"/>
      <c r="K5" s="100" t="s">
        <v>58</v>
      </c>
    </row>
    <row r="6" spans="1:11" s="32" customFormat="1" ht="21.75" customHeight="1">
      <c r="A6" s="30"/>
      <c r="B6" s="30"/>
      <c r="C6" s="337"/>
      <c r="D6" s="30"/>
      <c r="E6" s="95"/>
      <c r="F6" s="180"/>
      <c r="G6" s="95"/>
      <c r="H6" s="180"/>
      <c r="I6" s="95"/>
      <c r="J6" s="180"/>
      <c r="K6" s="100" t="s">
        <v>59</v>
      </c>
    </row>
    <row r="7" spans="1:11" s="68" customFormat="1">
      <c r="C7" s="372"/>
      <c r="D7" s="31"/>
      <c r="E7" s="395" t="s">
        <v>3</v>
      </c>
      <c r="F7" s="395"/>
      <c r="G7" s="395"/>
      <c r="H7" s="395"/>
      <c r="I7" s="395"/>
      <c r="J7" s="395"/>
      <c r="K7" s="395"/>
    </row>
    <row r="8" spans="1:11" s="68" customFormat="1">
      <c r="C8" s="372"/>
      <c r="D8" s="31"/>
      <c r="E8" s="391" t="s">
        <v>4</v>
      </c>
      <c r="F8" s="391"/>
      <c r="G8" s="391"/>
      <c r="H8" s="69"/>
      <c r="I8" s="391" t="s">
        <v>5</v>
      </c>
      <c r="J8" s="391"/>
      <c r="K8" s="391"/>
    </row>
    <row r="9" spans="1:11" s="68" customFormat="1">
      <c r="C9" s="373" t="s">
        <v>6</v>
      </c>
      <c r="D9" s="31"/>
      <c r="E9" s="96" t="s">
        <v>78</v>
      </c>
      <c r="F9" s="71"/>
      <c r="G9" s="96" t="s">
        <v>60</v>
      </c>
      <c r="H9" s="71"/>
      <c r="I9" s="96" t="s">
        <v>78</v>
      </c>
      <c r="J9" s="71"/>
      <c r="K9" s="96" t="s">
        <v>60</v>
      </c>
    </row>
    <row r="10" spans="1:11" s="32" customFormat="1">
      <c r="B10" s="33"/>
      <c r="C10" s="37" t="s">
        <v>256</v>
      </c>
      <c r="D10" s="34"/>
      <c r="E10" s="97"/>
      <c r="F10" s="35"/>
      <c r="G10" s="97"/>
      <c r="H10" s="36"/>
      <c r="I10" s="97"/>
      <c r="J10" s="28"/>
      <c r="K10" s="97"/>
    </row>
    <row r="11" spans="1:11">
      <c r="A11" s="29" t="s">
        <v>61</v>
      </c>
      <c r="C11" s="374"/>
      <c r="E11" s="13">
        <v>145698360.43000001</v>
      </c>
      <c r="F11" s="13"/>
      <c r="G11" s="13">
        <v>129610747.83000001</v>
      </c>
      <c r="H11" s="13"/>
      <c r="I11" s="13">
        <v>121222573.74000001</v>
      </c>
      <c r="J11" s="103"/>
      <c r="K11" s="13">
        <v>108471368.41999999</v>
      </c>
    </row>
    <row r="12" spans="1:11">
      <c r="A12" s="29" t="s">
        <v>62</v>
      </c>
      <c r="C12" s="374"/>
      <c r="E12" s="14">
        <v>-101775343.34999996</v>
      </c>
      <c r="F12" s="13"/>
      <c r="G12" s="14">
        <v>-96947181.74999997</v>
      </c>
      <c r="H12" s="13"/>
      <c r="I12" s="14">
        <v>-83755687.119999975</v>
      </c>
      <c r="J12" s="103"/>
      <c r="K12" s="14">
        <v>-79805822.019999981</v>
      </c>
    </row>
    <row r="13" spans="1:11" s="32" customFormat="1">
      <c r="A13" s="32" t="s">
        <v>63</v>
      </c>
      <c r="C13" s="44"/>
      <c r="D13" s="44"/>
      <c r="E13" s="98">
        <v>43923017.080000043</v>
      </c>
      <c r="F13" s="98"/>
      <c r="G13" s="98">
        <v>32663566.080000043</v>
      </c>
      <c r="H13" s="98"/>
      <c r="I13" s="98">
        <v>37466886.620000035</v>
      </c>
      <c r="J13" s="98"/>
      <c r="K13" s="98">
        <v>28665546.400000006</v>
      </c>
    </row>
    <row r="14" spans="1:11">
      <c r="A14" s="29" t="s">
        <v>64</v>
      </c>
      <c r="C14" s="374"/>
      <c r="E14" s="13">
        <v>1299013.3199999991</v>
      </c>
      <c r="F14" s="13"/>
      <c r="G14" s="13">
        <v>1232738.5599999996</v>
      </c>
      <c r="H14" s="13"/>
      <c r="I14" s="13">
        <v>2398873.5</v>
      </c>
      <c r="J14" s="13"/>
      <c r="K14" s="13">
        <v>1113578.9100000001</v>
      </c>
    </row>
    <row r="15" spans="1:11" s="384" customFormat="1" hidden="1">
      <c r="A15" s="384" t="s">
        <v>230</v>
      </c>
      <c r="C15" s="385"/>
      <c r="D15" s="386"/>
      <c r="E15" s="387"/>
      <c r="F15" s="387"/>
      <c r="G15" s="387"/>
      <c r="H15" s="387"/>
      <c r="I15" s="387"/>
      <c r="J15" s="387"/>
      <c r="K15" s="387"/>
    </row>
    <row r="16" spans="1:11" s="384" customFormat="1" hidden="1">
      <c r="A16" s="388" t="s">
        <v>237</v>
      </c>
      <c r="C16" s="385"/>
      <c r="D16" s="386"/>
      <c r="E16" s="342"/>
      <c r="F16" s="342"/>
      <c r="G16" s="387"/>
      <c r="H16" s="342"/>
      <c r="I16" s="342"/>
      <c r="J16" s="342"/>
      <c r="K16" s="342"/>
    </row>
    <row r="17" spans="1:11">
      <c r="A17" s="29" t="s">
        <v>66</v>
      </c>
      <c r="C17" s="374"/>
      <c r="E17" s="13">
        <v>-18140826.689999998</v>
      </c>
      <c r="F17" s="13"/>
      <c r="G17" s="13">
        <v>-13153064.170000002</v>
      </c>
      <c r="H17" s="13"/>
      <c r="I17" s="13">
        <v>-10628234.34</v>
      </c>
      <c r="J17" s="13"/>
      <c r="K17" s="13">
        <v>-9146616.6500000022</v>
      </c>
    </row>
    <row r="18" spans="1:11">
      <c r="A18" s="29" t="s">
        <v>67</v>
      </c>
      <c r="C18" s="374"/>
      <c r="E18" s="13">
        <v>-21684003.270000003</v>
      </c>
      <c r="F18" s="13"/>
      <c r="G18" s="13">
        <v>-21396686.520000003</v>
      </c>
      <c r="H18" s="13"/>
      <c r="I18" s="13">
        <v>-15468544.16</v>
      </c>
      <c r="J18" s="13"/>
      <c r="K18" s="13">
        <v>-15225069.709999997</v>
      </c>
    </row>
    <row r="19" spans="1:11">
      <c r="A19" s="29" t="s">
        <v>284</v>
      </c>
      <c r="C19" s="374"/>
      <c r="E19" s="13">
        <v>0</v>
      </c>
      <c r="F19" s="13"/>
      <c r="G19" s="13">
        <v>0</v>
      </c>
      <c r="H19" s="13"/>
      <c r="I19" s="13">
        <v>-2729563.19</v>
      </c>
      <c r="J19" s="13"/>
      <c r="K19" s="13">
        <v>0</v>
      </c>
    </row>
    <row r="20" spans="1:11">
      <c r="A20" s="29" t="s">
        <v>68</v>
      </c>
      <c r="C20" s="374"/>
      <c r="E20" s="14">
        <v>-438066.92999999993</v>
      </c>
      <c r="F20" s="13"/>
      <c r="G20" s="14">
        <v>-1613561.5499999998</v>
      </c>
      <c r="H20" s="13"/>
      <c r="I20" s="14">
        <v>-1543638.0600000005</v>
      </c>
      <c r="J20" s="13"/>
      <c r="K20" s="14">
        <v>-1213307.1100000001</v>
      </c>
    </row>
    <row r="21" spans="1:11" s="32" customFormat="1">
      <c r="A21" s="32" t="s">
        <v>287</v>
      </c>
      <c r="C21" s="44"/>
      <c r="D21" s="44"/>
      <c r="E21" s="63">
        <v>4959133.5100000426</v>
      </c>
      <c r="F21" s="104"/>
      <c r="G21" s="63">
        <v>-2267007.5999999596</v>
      </c>
      <c r="H21" s="104"/>
      <c r="I21" s="63">
        <v>9495780.3700000346</v>
      </c>
      <c r="J21" s="104"/>
      <c r="K21" s="63">
        <v>4194131.8400000064</v>
      </c>
    </row>
    <row r="22" spans="1:11" s="19" customFormat="1">
      <c r="A22" s="19" t="s">
        <v>70</v>
      </c>
      <c r="C22" s="374"/>
      <c r="D22" s="24"/>
      <c r="E22" s="13">
        <v>-2935252.9400000013</v>
      </c>
      <c r="F22" s="13"/>
      <c r="G22" s="14">
        <v>-929115.21999999974</v>
      </c>
      <c r="H22" s="13"/>
      <c r="I22" s="14">
        <v>-2478108.79</v>
      </c>
      <c r="J22" s="103"/>
      <c r="K22" s="14">
        <v>-873529.75</v>
      </c>
    </row>
    <row r="23" spans="1:11" s="23" customFormat="1">
      <c r="A23" s="23" t="s">
        <v>112</v>
      </c>
      <c r="C23" s="44"/>
      <c r="D23" s="25"/>
      <c r="E23" s="67">
        <v>2023880.5700000413</v>
      </c>
      <c r="F23" s="104"/>
      <c r="G23" s="67">
        <v>-3196122.8199999593</v>
      </c>
      <c r="H23" s="104"/>
      <c r="I23" s="67">
        <v>7017671.5800000345</v>
      </c>
      <c r="J23" s="104"/>
      <c r="K23" s="67">
        <v>3320602.0900000064</v>
      </c>
    </row>
    <row r="24" spans="1:11" s="32" customFormat="1">
      <c r="A24" s="32" t="s">
        <v>210</v>
      </c>
      <c r="C24" s="44"/>
      <c r="D24" s="44"/>
      <c r="E24" s="64"/>
      <c r="F24" s="64"/>
      <c r="G24" s="64"/>
      <c r="H24" s="64"/>
      <c r="I24" s="64"/>
      <c r="J24" s="64"/>
      <c r="K24" s="64"/>
    </row>
    <row r="25" spans="1:11" s="32" customFormat="1">
      <c r="A25" s="132" t="s">
        <v>251</v>
      </c>
      <c r="C25" s="44"/>
      <c r="D25" s="44"/>
      <c r="E25" s="64"/>
      <c r="F25" s="64"/>
      <c r="G25" s="64"/>
      <c r="H25" s="64"/>
      <c r="I25" s="64"/>
      <c r="J25" s="64"/>
      <c r="K25" s="64"/>
    </row>
    <row r="26" spans="1:11">
      <c r="A26" s="126" t="s">
        <v>110</v>
      </c>
      <c r="B26" s="124"/>
      <c r="C26" s="44"/>
      <c r="D26" s="44"/>
      <c r="E26" s="13">
        <v>0</v>
      </c>
      <c r="F26" s="13"/>
      <c r="G26" s="13">
        <v>-543813.38</v>
      </c>
      <c r="H26" s="13"/>
      <c r="I26" s="13">
        <v>0</v>
      </c>
      <c r="J26" s="103"/>
      <c r="K26" s="13">
        <v>-382994.42</v>
      </c>
    </row>
    <row r="27" spans="1:11" ht="21.75">
      <c r="A27" s="132" t="s">
        <v>164</v>
      </c>
      <c r="B27"/>
      <c r="C27" s="44"/>
      <c r="D27" s="44"/>
      <c r="E27" s="13"/>
      <c r="F27" s="13"/>
      <c r="G27" s="13"/>
      <c r="H27" s="13"/>
      <c r="I27" s="13"/>
      <c r="J27" s="13"/>
      <c r="K27" s="13"/>
    </row>
    <row r="28" spans="1:11">
      <c r="A28" s="126" t="s">
        <v>72</v>
      </c>
      <c r="B28" s="124"/>
      <c r="C28" s="44"/>
      <c r="D28" s="44"/>
      <c r="E28" s="13"/>
      <c r="F28" s="13"/>
      <c r="G28" s="13"/>
      <c r="H28" s="13"/>
      <c r="I28" s="13"/>
      <c r="J28" s="13"/>
      <c r="K28" s="13"/>
    </row>
    <row r="29" spans="1:11">
      <c r="A29" s="125"/>
      <c r="B29" s="130" t="s">
        <v>165</v>
      </c>
      <c r="C29" s="44"/>
      <c r="D29" s="44"/>
      <c r="E29" s="13">
        <v>-143.73000000001048</v>
      </c>
      <c r="F29" s="13"/>
      <c r="G29" s="14">
        <v>31975.139999999898</v>
      </c>
      <c r="H29" s="13"/>
      <c r="I29" s="13">
        <v>0</v>
      </c>
      <c r="J29" s="103"/>
      <c r="K29" s="13">
        <v>0</v>
      </c>
    </row>
    <row r="30" spans="1:11" s="32" customFormat="1">
      <c r="A30" s="32" t="s">
        <v>258</v>
      </c>
      <c r="C30" s="44"/>
      <c r="D30" s="44"/>
      <c r="E30" s="181">
        <v>-143.73000000001048</v>
      </c>
      <c r="F30" s="64"/>
      <c r="G30" s="181">
        <v>-511838.24000000011</v>
      </c>
      <c r="H30" s="64"/>
      <c r="I30" s="181">
        <v>0</v>
      </c>
      <c r="J30" s="64"/>
      <c r="K30" s="181">
        <v>-382994.42</v>
      </c>
    </row>
    <row r="31" spans="1:11" s="75" customFormat="1" ht="21" customHeight="1" thickBot="1">
      <c r="A31" s="32" t="s">
        <v>113</v>
      </c>
      <c r="E31" s="65">
        <v>2023736.8400000413</v>
      </c>
      <c r="F31" s="104"/>
      <c r="G31" s="65">
        <v>-3707961.0599999595</v>
      </c>
      <c r="H31" s="104"/>
      <c r="I31" s="65">
        <v>7017671.5800000345</v>
      </c>
      <c r="J31" s="104"/>
      <c r="K31" s="65">
        <v>2937607.6700000064</v>
      </c>
    </row>
    <row r="32" spans="1:11" s="51" customFormat="1" ht="12.75" customHeight="1" thickTop="1">
      <c r="A32" s="29"/>
      <c r="E32" s="99"/>
      <c r="F32" s="105"/>
      <c r="G32" s="99"/>
      <c r="H32" s="99"/>
      <c r="I32" s="99"/>
      <c r="J32" s="99"/>
      <c r="K32" s="99"/>
    </row>
    <row r="33" spans="1:11">
      <c r="A33" s="127" t="s">
        <v>166</v>
      </c>
      <c r="B33" s="127"/>
      <c r="C33" s="44"/>
      <c r="D33" s="44"/>
      <c r="E33" s="13"/>
      <c r="F33" s="13"/>
      <c r="G33" s="13"/>
      <c r="H33" s="13"/>
      <c r="I33" s="13"/>
      <c r="J33" s="13"/>
      <c r="K33" s="13"/>
    </row>
    <row r="34" spans="1:11" s="19" customFormat="1">
      <c r="A34" s="128"/>
      <c r="B34" s="130" t="s">
        <v>74</v>
      </c>
      <c r="C34" s="44"/>
      <c r="D34" s="25"/>
      <c r="E34" s="13">
        <v>2030314.1900000414</v>
      </c>
      <c r="F34" s="13"/>
      <c r="G34" s="13">
        <v>-3174528.7699999595</v>
      </c>
      <c r="H34" s="13"/>
      <c r="I34" s="13">
        <v>7017671.5800000345</v>
      </c>
      <c r="J34" s="13"/>
      <c r="K34" s="13">
        <v>3320602.0900000064</v>
      </c>
    </row>
    <row r="35" spans="1:11">
      <c r="A35" s="128"/>
      <c r="B35" s="128" t="s">
        <v>75</v>
      </c>
      <c r="C35" s="44"/>
      <c r="D35" s="44"/>
      <c r="E35" s="13">
        <v>-6433.6200000000008</v>
      </c>
      <c r="F35" s="13"/>
      <c r="G35" s="13">
        <v>-21594.050000000003</v>
      </c>
      <c r="H35" s="13"/>
      <c r="I35" s="13">
        <v>0</v>
      </c>
      <c r="J35" s="103"/>
      <c r="K35" s="13">
        <v>0</v>
      </c>
    </row>
    <row r="36" spans="1:11" s="32" customFormat="1" ht="21.75" thickBot="1">
      <c r="A36" s="72"/>
      <c r="B36" s="72"/>
      <c r="C36" s="72"/>
      <c r="D36" s="44"/>
      <c r="E36" s="66">
        <v>2023880.5700000413</v>
      </c>
      <c r="F36" s="64"/>
      <c r="G36" s="66">
        <v>-3196122.8199999593</v>
      </c>
      <c r="H36" s="64"/>
      <c r="I36" s="66">
        <v>7017671.5800000345</v>
      </c>
      <c r="J36" s="64"/>
      <c r="K36" s="66">
        <v>3320602.0900000064</v>
      </c>
    </row>
    <row r="37" spans="1:11" ht="21.75" thickTop="1">
      <c r="A37" s="129" t="s">
        <v>167</v>
      </c>
      <c r="B37" s="130"/>
      <c r="C37" s="41"/>
      <c r="D37" s="44"/>
      <c r="E37" s="13"/>
      <c r="F37" s="13"/>
      <c r="G37" s="13"/>
      <c r="H37" s="13"/>
      <c r="I37" s="13"/>
      <c r="J37" s="13"/>
      <c r="K37" s="13"/>
    </row>
    <row r="38" spans="1:11">
      <c r="A38" s="130"/>
      <c r="B38" s="130" t="s">
        <v>74</v>
      </c>
      <c r="C38" s="41"/>
      <c r="D38" s="44"/>
      <c r="E38" s="13">
        <v>2030170.4600000414</v>
      </c>
      <c r="F38" s="13"/>
      <c r="G38" s="13">
        <v>-3686367.0099999597</v>
      </c>
      <c r="H38" s="13"/>
      <c r="I38" s="13">
        <v>7017671.5800000345</v>
      </c>
      <c r="J38" s="13"/>
      <c r="K38" s="13">
        <v>2937607.6700000064</v>
      </c>
    </row>
    <row r="39" spans="1:11">
      <c r="A39" s="130"/>
      <c r="B39" s="131" t="s">
        <v>201</v>
      </c>
      <c r="C39" s="41"/>
      <c r="D39" s="44"/>
      <c r="E39" s="13">
        <v>-6433.6200000000008</v>
      </c>
      <c r="F39" s="13"/>
      <c r="G39" s="13">
        <v>-21594.050000000003</v>
      </c>
      <c r="H39" s="13"/>
      <c r="I39" s="13">
        <v>0</v>
      </c>
      <c r="J39" s="103"/>
      <c r="K39" s="13">
        <v>0</v>
      </c>
    </row>
    <row r="40" spans="1:11" s="32" customFormat="1" ht="21.75" thickBot="1">
      <c r="A40" s="72"/>
      <c r="B40" s="72"/>
      <c r="C40" s="72"/>
      <c r="D40" s="44"/>
      <c r="E40" s="66">
        <v>2023736.8400000413</v>
      </c>
      <c r="F40" s="64"/>
      <c r="G40" s="66">
        <v>-3707961.0599999595</v>
      </c>
      <c r="H40" s="64"/>
      <c r="I40" s="66">
        <v>7017671.5800000345</v>
      </c>
      <c r="J40" s="64"/>
      <c r="K40" s="66">
        <v>2937607.6700000064</v>
      </c>
    </row>
    <row r="41" spans="1:11" ht="22.5" thickTop="1">
      <c r="A41" s="53" t="s">
        <v>211</v>
      </c>
      <c r="C41" s="374">
        <v>23</v>
      </c>
      <c r="D41" s="44"/>
      <c r="E41" s="13"/>
      <c r="F41" s="13"/>
      <c r="G41" s="13"/>
      <c r="H41" s="13"/>
      <c r="I41" s="13"/>
      <c r="J41" s="13"/>
      <c r="K41" s="13"/>
    </row>
    <row r="42" spans="1:11" s="32" customFormat="1" ht="22.5" customHeight="1" thickBot="1">
      <c r="A42" s="50" t="s">
        <v>282</v>
      </c>
      <c r="C42" s="374"/>
      <c r="D42" s="44"/>
      <c r="E42" s="182">
        <v>1E-3</v>
      </c>
      <c r="F42" s="183"/>
      <c r="G42" s="285">
        <v>-2E-3</v>
      </c>
      <c r="H42" s="183"/>
      <c r="I42" s="182">
        <v>4.0000000000000001E-3</v>
      </c>
      <c r="J42" s="183"/>
      <c r="K42" s="182">
        <v>2E-3</v>
      </c>
    </row>
    <row r="43" spans="1:11" s="32" customFormat="1" ht="22.5" thickTop="1" thickBot="1">
      <c r="A43" s="50" t="s">
        <v>76</v>
      </c>
      <c r="C43" s="44"/>
      <c r="D43" s="44"/>
      <c r="E43" s="184">
        <v>1695981</v>
      </c>
      <c r="F43" s="185"/>
      <c r="G43" s="184">
        <v>1695980.676</v>
      </c>
      <c r="H43" s="185"/>
      <c r="I43" s="184">
        <v>1695981</v>
      </c>
      <c r="J43" s="185"/>
      <c r="K43" s="184">
        <v>1695980.676</v>
      </c>
    </row>
    <row r="44" spans="1:11" ht="21.75" thickTop="1">
      <c r="E44" s="101"/>
      <c r="F44" s="54"/>
      <c r="H44" s="55"/>
      <c r="I44" s="101"/>
      <c r="J44" s="55"/>
      <c r="K44" s="101"/>
    </row>
    <row r="45" spans="1:11">
      <c r="E45" s="101"/>
      <c r="F45" s="54"/>
      <c r="H45" s="55"/>
      <c r="I45" s="101"/>
      <c r="J45" s="55"/>
      <c r="K45" s="101"/>
    </row>
    <row r="46" spans="1:11">
      <c r="E46" s="101"/>
      <c r="F46" s="54"/>
      <c r="H46" s="55"/>
      <c r="I46" s="101"/>
      <c r="J46" s="55"/>
      <c r="K46" s="101"/>
    </row>
    <row r="47" spans="1:11">
      <c r="E47" s="101"/>
      <c r="F47" s="54"/>
      <c r="H47" s="55"/>
      <c r="I47" s="101"/>
      <c r="J47" s="55"/>
      <c r="K47" s="101"/>
    </row>
    <row r="48" spans="1:11">
      <c r="E48" s="101"/>
      <c r="F48" s="54"/>
      <c r="H48" s="55"/>
      <c r="I48" s="101"/>
      <c r="J48" s="55"/>
      <c r="K48" s="101"/>
    </row>
    <row r="49" spans="5:11">
      <c r="E49" s="101"/>
      <c r="F49" s="54"/>
      <c r="H49" s="55"/>
      <c r="I49" s="101"/>
      <c r="J49" s="55"/>
      <c r="K49" s="101"/>
    </row>
    <row r="50" spans="5:11">
      <c r="E50" s="101"/>
      <c r="F50" s="54"/>
      <c r="H50" s="55"/>
      <c r="I50" s="101"/>
      <c r="J50" s="55"/>
      <c r="K50" s="101"/>
    </row>
    <row r="51" spans="5:11">
      <c r="E51" s="101"/>
      <c r="F51" s="54"/>
      <c r="H51" s="55"/>
      <c r="I51" s="101"/>
      <c r="J51" s="55"/>
      <c r="K51" s="101"/>
    </row>
    <row r="52" spans="5:11">
      <c r="E52" s="101"/>
      <c r="F52" s="54"/>
      <c r="H52" s="55"/>
      <c r="I52" s="101"/>
      <c r="J52" s="55"/>
      <c r="K52" s="101"/>
    </row>
    <row r="53" spans="5:11">
      <c r="E53" s="101"/>
      <c r="F53" s="54"/>
      <c r="H53" s="55"/>
      <c r="I53" s="101"/>
      <c r="J53" s="55"/>
      <c r="K53" s="101"/>
    </row>
    <row r="54" spans="5:11">
      <c r="E54" s="101"/>
      <c r="F54" s="54"/>
      <c r="H54" s="55"/>
      <c r="I54" s="101"/>
      <c r="J54" s="55"/>
      <c r="K54" s="101"/>
    </row>
    <row r="55" spans="5:11">
      <c r="E55" s="101"/>
      <c r="F55" s="54"/>
      <c r="H55" s="55"/>
      <c r="I55" s="101"/>
      <c r="J55" s="55"/>
      <c r="K55" s="101"/>
    </row>
    <row r="56" spans="5:11">
      <c r="E56" s="101"/>
      <c r="F56" s="54"/>
      <c r="H56" s="55"/>
      <c r="I56" s="101"/>
      <c r="J56" s="55"/>
      <c r="K56" s="101"/>
    </row>
    <row r="57" spans="5:11">
      <c r="E57" s="101"/>
      <c r="F57" s="54"/>
      <c r="H57" s="55"/>
      <c r="I57" s="101"/>
      <c r="J57" s="55"/>
      <c r="K57" s="101"/>
    </row>
    <row r="58" spans="5:11">
      <c r="E58" s="101"/>
      <c r="F58" s="54"/>
      <c r="H58" s="55"/>
      <c r="I58" s="101"/>
      <c r="J58" s="55"/>
      <c r="K58" s="101"/>
    </row>
    <row r="59" spans="5:11">
      <c r="E59" s="101"/>
      <c r="F59" s="54"/>
      <c r="H59" s="55"/>
      <c r="I59" s="101"/>
      <c r="J59" s="55"/>
      <c r="K59" s="101"/>
    </row>
    <row r="60" spans="5:11">
      <c r="E60" s="101"/>
      <c r="F60" s="54"/>
      <c r="H60" s="55"/>
      <c r="I60" s="101"/>
      <c r="J60" s="55"/>
      <c r="K60" s="101"/>
    </row>
    <row r="61" spans="5:11">
      <c r="E61" s="101"/>
      <c r="F61" s="54"/>
      <c r="H61" s="55"/>
      <c r="I61" s="101"/>
      <c r="J61" s="55"/>
      <c r="K61" s="101"/>
    </row>
    <row r="62" spans="5:11">
      <c r="E62" s="101"/>
      <c r="F62" s="54"/>
      <c r="H62" s="55"/>
      <c r="I62" s="101"/>
      <c r="J62" s="55"/>
      <c r="K62" s="101"/>
    </row>
    <row r="63" spans="5:11">
      <c r="E63" s="101"/>
      <c r="F63" s="54"/>
      <c r="H63" s="55"/>
      <c r="I63" s="101"/>
      <c r="J63" s="55"/>
      <c r="K63" s="101"/>
    </row>
    <row r="64" spans="5:11">
      <c r="E64" s="101"/>
      <c r="F64" s="54"/>
      <c r="H64" s="55"/>
      <c r="I64" s="101"/>
      <c r="J64" s="55"/>
      <c r="K64" s="101"/>
    </row>
    <row r="65" spans="5:11">
      <c r="E65" s="101"/>
      <c r="F65" s="54"/>
      <c r="H65" s="55"/>
      <c r="I65" s="101"/>
      <c r="J65" s="55"/>
      <c r="K65" s="101"/>
    </row>
    <row r="66" spans="5:11">
      <c r="E66" s="101"/>
      <c r="F66" s="54"/>
      <c r="H66" s="55"/>
      <c r="I66" s="101"/>
      <c r="J66" s="55"/>
      <c r="K66" s="101"/>
    </row>
    <row r="67" spans="5:11">
      <c r="E67" s="101"/>
      <c r="F67" s="54"/>
      <c r="H67" s="55"/>
      <c r="I67" s="101"/>
      <c r="J67" s="55"/>
      <c r="K67" s="101"/>
    </row>
    <row r="68" spans="5:11">
      <c r="E68" s="101"/>
      <c r="F68" s="54"/>
      <c r="H68" s="55"/>
      <c r="I68" s="101"/>
      <c r="J68" s="55"/>
      <c r="K68" s="101"/>
    </row>
    <row r="69" spans="5:11">
      <c r="E69" s="101"/>
      <c r="F69" s="54"/>
      <c r="H69" s="55"/>
      <c r="I69" s="101"/>
      <c r="J69" s="55"/>
      <c r="K69" s="101"/>
    </row>
    <row r="70" spans="5:11">
      <c r="E70" s="101"/>
      <c r="F70" s="54"/>
      <c r="H70" s="55"/>
      <c r="I70" s="101"/>
      <c r="J70" s="55"/>
      <c r="K70" s="101"/>
    </row>
    <row r="71" spans="5:11">
      <c r="E71" s="101"/>
      <c r="F71" s="54"/>
      <c r="H71" s="55"/>
      <c r="I71" s="101"/>
      <c r="J71" s="55"/>
      <c r="K71" s="101"/>
    </row>
    <row r="72" spans="5:11">
      <c r="E72" s="101"/>
      <c r="F72" s="54"/>
      <c r="H72" s="55"/>
      <c r="I72" s="101"/>
      <c r="J72" s="55"/>
      <c r="K72" s="101"/>
    </row>
    <row r="73" spans="5:11">
      <c r="E73" s="101"/>
      <c r="F73" s="54"/>
      <c r="H73" s="55"/>
      <c r="I73" s="101"/>
      <c r="J73" s="55"/>
      <c r="K73" s="101"/>
    </row>
    <row r="74" spans="5:11">
      <c r="E74" s="101"/>
      <c r="F74" s="54"/>
      <c r="H74" s="55"/>
      <c r="I74" s="101"/>
      <c r="J74" s="55"/>
      <c r="K74" s="101"/>
    </row>
    <row r="75" spans="5:11">
      <c r="E75" s="101"/>
      <c r="F75" s="54"/>
      <c r="H75" s="55"/>
      <c r="I75" s="101"/>
      <c r="J75" s="55"/>
      <c r="K75" s="101"/>
    </row>
    <row r="76" spans="5:11">
      <c r="E76" s="101"/>
      <c r="F76" s="54"/>
      <c r="H76" s="55"/>
      <c r="I76" s="101"/>
      <c r="J76" s="55"/>
      <c r="K76" s="101"/>
    </row>
    <row r="77" spans="5:11">
      <c r="E77" s="101"/>
      <c r="F77" s="54"/>
      <c r="H77" s="55"/>
      <c r="I77" s="101"/>
      <c r="J77" s="55"/>
      <c r="K77" s="101"/>
    </row>
    <row r="78" spans="5:11">
      <c r="E78" s="101"/>
      <c r="F78" s="54"/>
      <c r="H78" s="55"/>
      <c r="I78" s="101"/>
      <c r="J78" s="55"/>
      <c r="K78" s="101"/>
    </row>
    <row r="79" spans="5:11">
      <c r="E79" s="101"/>
      <c r="F79" s="54"/>
      <c r="H79" s="55"/>
      <c r="I79" s="101"/>
      <c r="J79" s="55"/>
      <c r="K79" s="101"/>
    </row>
    <row r="80" spans="5:11">
      <c r="E80" s="101"/>
      <c r="F80" s="54"/>
      <c r="H80" s="55"/>
      <c r="I80" s="101"/>
      <c r="J80" s="55"/>
      <c r="K80" s="101"/>
    </row>
    <row r="81" spans="5:11">
      <c r="E81" s="101"/>
      <c r="F81" s="54"/>
      <c r="H81" s="55"/>
      <c r="I81" s="101"/>
      <c r="J81" s="55"/>
      <c r="K81" s="101"/>
    </row>
    <row r="82" spans="5:11">
      <c r="E82" s="101"/>
      <c r="F82" s="54"/>
      <c r="H82" s="55"/>
      <c r="I82" s="101"/>
      <c r="J82" s="55"/>
      <c r="K82" s="101"/>
    </row>
    <row r="83" spans="5:11">
      <c r="E83" s="101"/>
      <c r="F83" s="54"/>
      <c r="H83" s="55"/>
      <c r="I83" s="101"/>
      <c r="J83" s="55"/>
      <c r="K83" s="101"/>
    </row>
    <row r="84" spans="5:11">
      <c r="E84" s="101"/>
      <c r="F84" s="54"/>
      <c r="H84" s="55"/>
      <c r="I84" s="101"/>
      <c r="J84" s="55"/>
      <c r="K84" s="101"/>
    </row>
    <row r="85" spans="5:11">
      <c r="E85" s="101"/>
      <c r="F85" s="54"/>
      <c r="H85" s="55"/>
      <c r="I85" s="101"/>
      <c r="J85" s="55"/>
      <c r="K85" s="101"/>
    </row>
    <row r="86" spans="5:11">
      <c r="E86" s="101"/>
      <c r="F86" s="54"/>
      <c r="H86" s="55"/>
      <c r="I86" s="101"/>
      <c r="J86" s="55"/>
      <c r="K86" s="101"/>
    </row>
    <row r="87" spans="5:11">
      <c r="E87" s="101"/>
      <c r="F87" s="54"/>
      <c r="H87" s="55"/>
      <c r="I87" s="101"/>
      <c r="J87" s="55"/>
      <c r="K87" s="101"/>
    </row>
    <row r="88" spans="5:11">
      <c r="E88" s="101"/>
      <c r="F88" s="54"/>
      <c r="H88" s="55"/>
      <c r="I88" s="101"/>
      <c r="J88" s="55"/>
      <c r="K88" s="101"/>
    </row>
    <row r="89" spans="5:11">
      <c r="E89" s="101"/>
      <c r="F89" s="54"/>
      <c r="H89" s="55"/>
      <c r="I89" s="101"/>
      <c r="J89" s="55"/>
      <c r="K89" s="101"/>
    </row>
    <row r="90" spans="5:11">
      <c r="E90" s="101"/>
      <c r="F90" s="54"/>
      <c r="H90" s="55"/>
      <c r="I90" s="101"/>
      <c r="J90" s="55"/>
      <c r="K90" s="101"/>
    </row>
    <row r="91" spans="5:11">
      <c r="E91" s="101"/>
      <c r="F91" s="54"/>
      <c r="H91" s="55"/>
      <c r="I91" s="101"/>
      <c r="J91" s="55"/>
      <c r="K91" s="101"/>
    </row>
    <row r="92" spans="5:11">
      <c r="E92" s="101"/>
      <c r="F92" s="54"/>
      <c r="H92" s="55"/>
      <c r="I92" s="101"/>
      <c r="J92" s="55"/>
      <c r="K92" s="101"/>
    </row>
    <row r="93" spans="5:11">
      <c r="E93" s="101"/>
      <c r="F93" s="54"/>
      <c r="H93" s="55"/>
      <c r="I93" s="101"/>
      <c r="J93" s="55"/>
      <c r="K93" s="101"/>
    </row>
    <row r="94" spans="5:11">
      <c r="E94" s="101"/>
      <c r="F94" s="54"/>
      <c r="H94" s="55"/>
      <c r="I94" s="101"/>
      <c r="J94" s="55"/>
      <c r="K94" s="101"/>
    </row>
    <row r="95" spans="5:11">
      <c r="E95" s="101"/>
      <c r="F95" s="54"/>
      <c r="H95" s="55"/>
      <c r="I95" s="101"/>
      <c r="J95" s="55"/>
      <c r="K95" s="101"/>
    </row>
    <row r="96" spans="5:11">
      <c r="E96" s="101"/>
      <c r="F96" s="54"/>
      <c r="H96" s="55"/>
      <c r="I96" s="101"/>
      <c r="J96" s="55"/>
      <c r="K96" s="101"/>
    </row>
    <row r="97" spans="5:11">
      <c r="E97" s="101"/>
      <c r="F97" s="54"/>
      <c r="H97" s="55"/>
      <c r="I97" s="101"/>
      <c r="J97" s="55"/>
      <c r="K97" s="101"/>
    </row>
    <row r="98" spans="5:11">
      <c r="E98" s="101"/>
      <c r="F98" s="54"/>
      <c r="H98" s="55"/>
      <c r="I98" s="101"/>
      <c r="J98" s="55"/>
      <c r="K98" s="101"/>
    </row>
    <row r="99" spans="5:11">
      <c r="E99" s="101"/>
      <c r="F99" s="54"/>
      <c r="H99" s="55"/>
      <c r="I99" s="101"/>
      <c r="J99" s="55"/>
      <c r="K99" s="101"/>
    </row>
    <row r="100" spans="5:11">
      <c r="E100" s="101"/>
      <c r="F100" s="54"/>
      <c r="H100" s="55"/>
      <c r="I100" s="101"/>
      <c r="J100" s="55"/>
      <c r="K100" s="101"/>
    </row>
    <row r="101" spans="5:11">
      <c r="E101" s="101"/>
      <c r="F101" s="54"/>
      <c r="H101" s="55"/>
      <c r="I101" s="101"/>
      <c r="J101" s="55"/>
      <c r="K101" s="101"/>
    </row>
    <row r="102" spans="5:11">
      <c r="E102" s="101"/>
      <c r="F102" s="54"/>
      <c r="H102" s="55"/>
      <c r="I102" s="101"/>
      <c r="J102" s="55"/>
      <c r="K102" s="101"/>
    </row>
    <row r="103" spans="5:11">
      <c r="E103" s="101"/>
      <c r="F103" s="54"/>
      <c r="H103" s="55"/>
      <c r="I103" s="101"/>
      <c r="J103" s="55"/>
      <c r="K103" s="101"/>
    </row>
    <row r="104" spans="5:11">
      <c r="E104" s="101"/>
      <c r="F104" s="54"/>
      <c r="H104" s="55"/>
      <c r="I104" s="101"/>
      <c r="J104" s="55"/>
      <c r="K104" s="101"/>
    </row>
    <row r="105" spans="5:11">
      <c r="E105" s="101"/>
      <c r="F105" s="54"/>
      <c r="H105" s="55"/>
      <c r="I105" s="101"/>
      <c r="J105" s="55"/>
      <c r="K105" s="101"/>
    </row>
    <row r="106" spans="5:11">
      <c r="E106" s="101"/>
      <c r="F106" s="54"/>
      <c r="H106" s="55"/>
      <c r="I106" s="101"/>
      <c r="J106" s="55"/>
      <c r="K106" s="101"/>
    </row>
    <row r="107" spans="5:11">
      <c r="E107" s="101"/>
      <c r="F107" s="54"/>
      <c r="H107" s="55"/>
      <c r="I107" s="101"/>
      <c r="J107" s="55"/>
      <c r="K107" s="101"/>
    </row>
    <row r="108" spans="5:11">
      <c r="E108" s="101"/>
      <c r="F108" s="54"/>
      <c r="H108" s="55"/>
      <c r="I108" s="101"/>
      <c r="J108" s="55"/>
      <c r="K108" s="101"/>
    </row>
    <row r="109" spans="5:11">
      <c r="E109" s="101"/>
      <c r="F109" s="54"/>
      <c r="H109" s="55"/>
      <c r="I109" s="101"/>
      <c r="J109" s="55"/>
      <c r="K109" s="101"/>
    </row>
    <row r="110" spans="5:11">
      <c r="E110" s="101"/>
      <c r="F110" s="54"/>
      <c r="H110" s="55"/>
      <c r="I110" s="101"/>
      <c r="J110" s="55"/>
      <c r="K110" s="101"/>
    </row>
    <row r="111" spans="5:11">
      <c r="E111" s="101"/>
      <c r="F111" s="54"/>
      <c r="H111" s="55"/>
      <c r="I111" s="101"/>
      <c r="J111" s="55"/>
      <c r="K111" s="101"/>
    </row>
    <row r="112" spans="5:11">
      <c r="E112" s="101"/>
      <c r="F112" s="54"/>
      <c r="H112" s="55"/>
      <c r="I112" s="101"/>
      <c r="J112" s="55"/>
      <c r="K112" s="101"/>
    </row>
    <row r="113" spans="5:11">
      <c r="E113" s="101"/>
      <c r="F113" s="54"/>
      <c r="H113" s="55"/>
      <c r="I113" s="101"/>
      <c r="J113" s="55"/>
      <c r="K113" s="101"/>
    </row>
    <row r="114" spans="5:11">
      <c r="E114" s="101"/>
      <c r="F114" s="54"/>
      <c r="H114" s="55"/>
      <c r="I114" s="101"/>
      <c r="J114" s="55"/>
      <c r="K114" s="101"/>
    </row>
    <row r="115" spans="5:11">
      <c r="E115" s="101"/>
      <c r="F115" s="54"/>
      <c r="H115" s="55"/>
      <c r="I115" s="101"/>
      <c r="J115" s="55"/>
      <c r="K115" s="101"/>
    </row>
    <row r="116" spans="5:11">
      <c r="E116" s="101"/>
      <c r="F116" s="54"/>
      <c r="H116" s="55"/>
      <c r="I116" s="101"/>
      <c r="J116" s="55"/>
      <c r="K116" s="101"/>
    </row>
    <row r="117" spans="5:11">
      <c r="E117" s="101"/>
      <c r="F117" s="54"/>
      <c r="H117" s="55"/>
      <c r="I117" s="101"/>
      <c r="J117" s="55"/>
      <c r="K117" s="101"/>
    </row>
    <row r="118" spans="5:11">
      <c r="E118" s="101"/>
      <c r="F118" s="54"/>
      <c r="H118" s="55"/>
      <c r="I118" s="101"/>
      <c r="J118" s="55"/>
      <c r="K118" s="101"/>
    </row>
    <row r="119" spans="5:11">
      <c r="E119" s="101"/>
      <c r="F119" s="54"/>
      <c r="H119" s="55"/>
      <c r="I119" s="101"/>
      <c r="J119" s="55"/>
      <c r="K119" s="101"/>
    </row>
    <row r="120" spans="5:11">
      <c r="E120" s="101"/>
      <c r="F120" s="54"/>
      <c r="H120" s="55"/>
      <c r="I120" s="101"/>
      <c r="J120" s="55"/>
      <c r="K120" s="101"/>
    </row>
    <row r="121" spans="5:11">
      <c r="E121" s="101"/>
      <c r="F121" s="54"/>
      <c r="H121" s="55"/>
      <c r="I121" s="101"/>
      <c r="J121" s="55"/>
      <c r="K121" s="101"/>
    </row>
    <row r="122" spans="5:11">
      <c r="E122" s="101"/>
      <c r="F122" s="54"/>
      <c r="H122" s="55"/>
      <c r="I122" s="101"/>
      <c r="J122" s="55"/>
      <c r="K122" s="101"/>
    </row>
    <row r="123" spans="5:11">
      <c r="E123" s="101"/>
      <c r="F123" s="54"/>
      <c r="H123" s="55"/>
      <c r="I123" s="101"/>
      <c r="J123" s="55"/>
      <c r="K123" s="101"/>
    </row>
    <row r="124" spans="5:11">
      <c r="E124" s="101"/>
      <c r="F124" s="54"/>
      <c r="H124" s="55"/>
      <c r="I124" s="101"/>
      <c r="J124" s="55"/>
      <c r="K124" s="101"/>
    </row>
    <row r="125" spans="5:11">
      <c r="E125" s="101"/>
      <c r="F125" s="54"/>
      <c r="H125" s="55"/>
      <c r="I125" s="101"/>
      <c r="J125" s="55"/>
      <c r="K125" s="101"/>
    </row>
    <row r="126" spans="5:11">
      <c r="E126" s="101"/>
      <c r="F126" s="54"/>
      <c r="H126" s="55"/>
      <c r="I126" s="101"/>
      <c r="J126" s="55"/>
      <c r="K126" s="101"/>
    </row>
    <row r="127" spans="5:11">
      <c r="E127" s="101"/>
      <c r="F127" s="54"/>
      <c r="H127" s="55"/>
      <c r="I127" s="101"/>
      <c r="J127" s="55"/>
      <c r="K127" s="101"/>
    </row>
    <row r="128" spans="5:11">
      <c r="E128" s="101"/>
      <c r="F128" s="54"/>
      <c r="H128" s="55"/>
      <c r="I128" s="101"/>
      <c r="J128" s="55"/>
      <c r="K128" s="101"/>
    </row>
    <row r="129" spans="5:11">
      <c r="E129" s="101"/>
      <c r="F129" s="54"/>
      <c r="H129" s="55"/>
      <c r="I129" s="101"/>
      <c r="J129" s="55"/>
      <c r="K129" s="101"/>
    </row>
    <row r="130" spans="5:11">
      <c r="E130" s="101"/>
      <c r="F130" s="54"/>
      <c r="H130" s="55"/>
      <c r="I130" s="101"/>
      <c r="J130" s="55"/>
      <c r="K130" s="101"/>
    </row>
    <row r="131" spans="5:11">
      <c r="E131" s="101"/>
      <c r="F131" s="54"/>
      <c r="H131" s="55"/>
      <c r="I131" s="101"/>
      <c r="J131" s="55"/>
      <c r="K131" s="101"/>
    </row>
    <row r="132" spans="5:11">
      <c r="E132" s="101"/>
      <c r="F132" s="54"/>
      <c r="H132" s="55"/>
      <c r="I132" s="101"/>
      <c r="J132" s="55"/>
      <c r="K132" s="101"/>
    </row>
    <row r="133" spans="5:11">
      <c r="E133" s="101"/>
      <c r="F133" s="54"/>
      <c r="H133" s="55"/>
      <c r="I133" s="101"/>
      <c r="J133" s="55"/>
      <c r="K133" s="101"/>
    </row>
    <row r="134" spans="5:11">
      <c r="E134" s="101"/>
      <c r="F134" s="54"/>
      <c r="H134" s="55"/>
      <c r="I134" s="101"/>
      <c r="J134" s="55"/>
      <c r="K134" s="101"/>
    </row>
    <row r="135" spans="5:11">
      <c r="E135" s="101"/>
      <c r="F135" s="54"/>
      <c r="H135" s="55"/>
      <c r="I135" s="101"/>
      <c r="J135" s="55"/>
      <c r="K135" s="101"/>
    </row>
    <row r="136" spans="5:11">
      <c r="E136" s="101"/>
      <c r="F136" s="54"/>
      <c r="H136" s="55"/>
      <c r="I136" s="101"/>
      <c r="J136" s="55"/>
      <c r="K136" s="101"/>
    </row>
    <row r="137" spans="5:11">
      <c r="E137" s="101"/>
      <c r="F137" s="54"/>
      <c r="H137" s="55"/>
      <c r="I137" s="101"/>
      <c r="J137" s="55"/>
      <c r="K137" s="101"/>
    </row>
    <row r="138" spans="5:11">
      <c r="E138" s="101"/>
      <c r="F138" s="54"/>
      <c r="H138" s="55"/>
      <c r="I138" s="101"/>
      <c r="J138" s="55"/>
      <c r="K138" s="101"/>
    </row>
    <row r="139" spans="5:11">
      <c r="E139" s="101"/>
      <c r="F139" s="54"/>
      <c r="H139" s="55"/>
      <c r="I139" s="101"/>
      <c r="J139" s="55"/>
      <c r="K139" s="101"/>
    </row>
    <row r="140" spans="5:11">
      <c r="E140" s="101"/>
      <c r="F140" s="54"/>
      <c r="H140" s="55"/>
      <c r="I140" s="101"/>
      <c r="J140" s="55"/>
      <c r="K140" s="101"/>
    </row>
    <row r="141" spans="5:11">
      <c r="E141" s="101"/>
      <c r="F141" s="54"/>
      <c r="H141" s="55"/>
      <c r="I141" s="101"/>
      <c r="J141" s="55"/>
      <c r="K141" s="101"/>
    </row>
    <row r="142" spans="5:11">
      <c r="E142" s="101"/>
      <c r="F142" s="54"/>
      <c r="H142" s="55"/>
      <c r="I142" s="101"/>
      <c r="J142" s="55"/>
      <c r="K142" s="101"/>
    </row>
    <row r="143" spans="5:11">
      <c r="E143" s="101"/>
      <c r="F143" s="54"/>
      <c r="H143" s="55"/>
      <c r="I143" s="101"/>
      <c r="J143" s="55"/>
      <c r="K143" s="101"/>
    </row>
    <row r="144" spans="5:11">
      <c r="E144" s="101"/>
      <c r="F144" s="54"/>
      <c r="H144" s="55"/>
      <c r="I144" s="101"/>
      <c r="J144" s="55"/>
      <c r="K144" s="101"/>
    </row>
    <row r="145" spans="5:11">
      <c r="E145" s="101"/>
      <c r="F145" s="54"/>
      <c r="H145" s="55"/>
      <c r="I145" s="101"/>
      <c r="J145" s="55"/>
      <c r="K145" s="101"/>
    </row>
    <row r="146" spans="5:11">
      <c r="E146" s="101"/>
      <c r="F146" s="54"/>
      <c r="H146" s="55"/>
      <c r="I146" s="101"/>
      <c r="J146" s="55"/>
      <c r="K146" s="101"/>
    </row>
    <row r="147" spans="5:11">
      <c r="E147" s="101"/>
      <c r="F147" s="54"/>
      <c r="H147" s="55"/>
      <c r="I147" s="101"/>
      <c r="J147" s="55"/>
      <c r="K147" s="101"/>
    </row>
    <row r="148" spans="5:11">
      <c r="E148" s="101"/>
      <c r="F148" s="54"/>
      <c r="H148" s="55"/>
      <c r="I148" s="101"/>
      <c r="J148" s="55"/>
      <c r="K148" s="101"/>
    </row>
    <row r="149" spans="5:11">
      <c r="E149" s="101"/>
      <c r="F149" s="54"/>
      <c r="H149" s="55"/>
      <c r="I149" s="101"/>
      <c r="J149" s="55"/>
      <c r="K149" s="101"/>
    </row>
    <row r="150" spans="5:11">
      <c r="E150" s="101"/>
      <c r="F150" s="54"/>
      <c r="H150" s="55"/>
      <c r="I150" s="101"/>
      <c r="J150" s="55"/>
      <c r="K150" s="101"/>
    </row>
    <row r="151" spans="5:11">
      <c r="E151" s="101"/>
      <c r="F151" s="54"/>
      <c r="H151" s="55"/>
      <c r="I151" s="101"/>
      <c r="J151" s="55"/>
      <c r="K151" s="101"/>
    </row>
    <row r="152" spans="5:11">
      <c r="E152" s="101"/>
      <c r="F152" s="54"/>
      <c r="H152" s="55"/>
      <c r="I152" s="101"/>
      <c r="J152" s="55"/>
      <c r="K152" s="101"/>
    </row>
    <row r="153" spans="5:11">
      <c r="E153" s="101"/>
      <c r="F153" s="54"/>
      <c r="H153" s="55"/>
      <c r="I153" s="101"/>
      <c r="J153" s="55"/>
      <c r="K153" s="101"/>
    </row>
    <row r="154" spans="5:11">
      <c r="E154" s="101"/>
      <c r="F154" s="54"/>
      <c r="H154" s="55"/>
      <c r="I154" s="101"/>
      <c r="J154" s="55"/>
      <c r="K154" s="101"/>
    </row>
    <row r="155" spans="5:11">
      <c r="E155" s="101"/>
      <c r="F155" s="54"/>
      <c r="H155" s="55"/>
      <c r="I155" s="101"/>
      <c r="J155" s="55"/>
      <c r="K155" s="101"/>
    </row>
    <row r="156" spans="5:11">
      <c r="E156" s="101"/>
      <c r="F156" s="54"/>
      <c r="H156" s="55"/>
      <c r="I156" s="101"/>
      <c r="J156" s="55"/>
      <c r="K156" s="101"/>
    </row>
    <row r="157" spans="5:11">
      <c r="E157" s="101"/>
      <c r="F157" s="54"/>
      <c r="H157" s="55"/>
      <c r="I157" s="101"/>
      <c r="J157" s="55"/>
      <c r="K157" s="101"/>
    </row>
    <row r="158" spans="5:11">
      <c r="E158" s="101"/>
      <c r="F158" s="54"/>
      <c r="H158" s="55"/>
      <c r="I158" s="101"/>
      <c r="J158" s="55"/>
      <c r="K158" s="101"/>
    </row>
    <row r="159" spans="5:11">
      <c r="E159" s="101"/>
      <c r="F159" s="54"/>
      <c r="H159" s="55"/>
      <c r="I159" s="101"/>
      <c r="J159" s="55"/>
      <c r="K159" s="101"/>
    </row>
    <row r="160" spans="5:11">
      <c r="E160" s="101"/>
      <c r="F160" s="54"/>
      <c r="H160" s="55"/>
      <c r="I160" s="101"/>
      <c r="J160" s="55"/>
      <c r="K160" s="101"/>
    </row>
    <row r="161" spans="5:11">
      <c r="E161" s="101"/>
      <c r="F161" s="54"/>
      <c r="H161" s="55"/>
      <c r="I161" s="101"/>
      <c r="J161" s="55"/>
      <c r="K161" s="101"/>
    </row>
    <row r="162" spans="5:11">
      <c r="E162" s="101"/>
      <c r="F162" s="54"/>
      <c r="H162" s="55"/>
      <c r="I162" s="101"/>
      <c r="J162" s="55"/>
      <c r="K162" s="101"/>
    </row>
    <row r="163" spans="5:11">
      <c r="E163" s="101"/>
      <c r="F163" s="54"/>
      <c r="H163" s="55"/>
      <c r="I163" s="101"/>
      <c r="J163" s="55"/>
      <c r="K163" s="101"/>
    </row>
    <row r="164" spans="5:11">
      <c r="E164" s="101"/>
      <c r="F164" s="54"/>
      <c r="H164" s="55"/>
      <c r="I164" s="101"/>
      <c r="J164" s="55"/>
      <c r="K164" s="101"/>
    </row>
    <row r="165" spans="5:11">
      <c r="E165" s="101"/>
      <c r="F165" s="54"/>
      <c r="H165" s="55"/>
      <c r="I165" s="101"/>
      <c r="J165" s="55"/>
      <c r="K165" s="101"/>
    </row>
    <row r="166" spans="5:11">
      <c r="E166" s="101"/>
      <c r="F166" s="54"/>
      <c r="H166" s="55"/>
      <c r="I166" s="101"/>
      <c r="J166" s="55"/>
      <c r="K166" s="101"/>
    </row>
    <row r="167" spans="5:11">
      <c r="E167" s="101"/>
      <c r="F167" s="54"/>
      <c r="H167" s="55"/>
      <c r="I167" s="101"/>
      <c r="J167" s="55"/>
      <c r="K167" s="101"/>
    </row>
    <row r="168" spans="5:11">
      <c r="E168" s="101"/>
      <c r="F168" s="54"/>
      <c r="H168" s="55"/>
      <c r="I168" s="101"/>
      <c r="J168" s="55"/>
      <c r="K168" s="101"/>
    </row>
    <row r="169" spans="5:11">
      <c r="E169" s="101"/>
      <c r="F169" s="54"/>
      <c r="H169" s="55"/>
      <c r="I169" s="101"/>
      <c r="J169" s="55"/>
      <c r="K169" s="101"/>
    </row>
    <row r="170" spans="5:11">
      <c r="E170" s="101"/>
      <c r="F170" s="54"/>
      <c r="H170" s="55"/>
      <c r="I170" s="101"/>
      <c r="J170" s="55"/>
      <c r="K170" s="101"/>
    </row>
    <row r="171" spans="5:11">
      <c r="E171" s="101"/>
      <c r="F171" s="54"/>
      <c r="H171" s="55"/>
      <c r="I171" s="101"/>
      <c r="J171" s="55"/>
      <c r="K171" s="101"/>
    </row>
    <row r="172" spans="5:11">
      <c r="E172" s="101"/>
      <c r="F172" s="54"/>
      <c r="H172" s="55"/>
      <c r="I172" s="101"/>
      <c r="J172" s="55"/>
      <c r="K172" s="101"/>
    </row>
    <row r="173" spans="5:11">
      <c r="E173" s="101"/>
      <c r="F173" s="54"/>
      <c r="H173" s="55"/>
      <c r="I173" s="101"/>
      <c r="J173" s="55"/>
      <c r="K173" s="101"/>
    </row>
    <row r="174" spans="5:11">
      <c r="E174" s="101"/>
      <c r="F174" s="54"/>
      <c r="H174" s="55"/>
      <c r="I174" s="101"/>
      <c r="J174" s="55"/>
      <c r="K174" s="101"/>
    </row>
    <row r="175" spans="5:11">
      <c r="E175" s="101"/>
      <c r="F175" s="54"/>
      <c r="H175" s="55"/>
      <c r="I175" s="101"/>
      <c r="J175" s="55"/>
      <c r="K175" s="101"/>
    </row>
    <row r="176" spans="5:11">
      <c r="E176" s="101"/>
      <c r="F176" s="54"/>
      <c r="H176" s="55"/>
      <c r="I176" s="101"/>
      <c r="J176" s="55"/>
      <c r="K176" s="101"/>
    </row>
    <row r="177" spans="5:11">
      <c r="E177" s="101"/>
      <c r="F177" s="54"/>
      <c r="H177" s="55"/>
      <c r="I177" s="101"/>
      <c r="J177" s="55"/>
      <c r="K177" s="101"/>
    </row>
    <row r="178" spans="5:11">
      <c r="E178" s="101"/>
      <c r="F178" s="54"/>
      <c r="H178" s="55"/>
      <c r="I178" s="101"/>
      <c r="J178" s="55"/>
      <c r="K178" s="101"/>
    </row>
    <row r="179" spans="5:11">
      <c r="E179" s="101"/>
      <c r="F179" s="54"/>
      <c r="H179" s="55"/>
      <c r="I179" s="101"/>
      <c r="J179" s="55"/>
      <c r="K179" s="101"/>
    </row>
    <row r="180" spans="5:11">
      <c r="E180" s="101"/>
      <c r="F180" s="54"/>
      <c r="H180" s="55"/>
      <c r="I180" s="101"/>
      <c r="J180" s="55"/>
      <c r="K180" s="101"/>
    </row>
    <row r="181" spans="5:11">
      <c r="E181" s="101"/>
      <c r="F181" s="54"/>
      <c r="H181" s="55"/>
      <c r="I181" s="101"/>
      <c r="J181" s="55"/>
      <c r="K181" s="101"/>
    </row>
    <row r="182" spans="5:11">
      <c r="E182" s="101"/>
      <c r="F182" s="54"/>
      <c r="H182" s="55"/>
      <c r="I182" s="101"/>
      <c r="J182" s="55"/>
      <c r="K182" s="101"/>
    </row>
    <row r="183" spans="5:11">
      <c r="E183" s="101"/>
      <c r="F183" s="54"/>
      <c r="H183" s="55"/>
      <c r="I183" s="101"/>
      <c r="J183" s="55"/>
      <c r="K183" s="101"/>
    </row>
    <row r="184" spans="5:11">
      <c r="E184" s="101"/>
      <c r="F184" s="54"/>
      <c r="H184" s="55"/>
      <c r="I184" s="101"/>
      <c r="J184" s="55"/>
      <c r="K184" s="101"/>
    </row>
    <row r="185" spans="5:11">
      <c r="E185" s="101"/>
      <c r="F185" s="54"/>
      <c r="H185" s="55"/>
      <c r="I185" s="101"/>
      <c r="J185" s="55"/>
      <c r="K185" s="101"/>
    </row>
    <row r="186" spans="5:11">
      <c r="E186" s="101"/>
      <c r="F186" s="54"/>
      <c r="H186" s="55"/>
      <c r="I186" s="101"/>
      <c r="J186" s="55"/>
      <c r="K186" s="101"/>
    </row>
    <row r="187" spans="5:11">
      <c r="E187" s="101"/>
      <c r="F187" s="54"/>
      <c r="H187" s="55"/>
      <c r="I187" s="101"/>
      <c r="J187" s="55"/>
      <c r="K187" s="101"/>
    </row>
    <row r="188" spans="5:11">
      <c r="E188" s="101"/>
      <c r="F188" s="54"/>
      <c r="H188" s="55"/>
      <c r="I188" s="101"/>
      <c r="J188" s="55"/>
      <c r="K188" s="101"/>
    </row>
    <row r="189" spans="5:11">
      <c r="E189" s="101"/>
      <c r="F189" s="54"/>
      <c r="H189" s="55"/>
      <c r="I189" s="101"/>
      <c r="J189" s="55"/>
      <c r="K189" s="101"/>
    </row>
    <row r="190" spans="5:11">
      <c r="E190" s="101"/>
      <c r="F190" s="54"/>
      <c r="H190" s="55"/>
      <c r="I190" s="101"/>
      <c r="J190" s="55"/>
      <c r="K190" s="101"/>
    </row>
    <row r="191" spans="5:11">
      <c r="E191" s="101"/>
      <c r="F191" s="54"/>
      <c r="H191" s="55"/>
      <c r="I191" s="101"/>
      <c r="J191" s="55"/>
      <c r="K191" s="101"/>
    </row>
    <row r="192" spans="5:11">
      <c r="E192" s="101"/>
      <c r="F192" s="54"/>
      <c r="H192" s="55"/>
      <c r="I192" s="101"/>
      <c r="J192" s="55"/>
      <c r="K192" s="101"/>
    </row>
    <row r="193" spans="5:11">
      <c r="E193" s="101"/>
      <c r="F193" s="54"/>
      <c r="H193" s="55"/>
      <c r="I193" s="101"/>
      <c r="J193" s="55"/>
      <c r="K193" s="101"/>
    </row>
    <row r="194" spans="5:11">
      <c r="E194" s="101"/>
      <c r="F194" s="54"/>
      <c r="H194" s="55"/>
      <c r="I194" s="101"/>
      <c r="J194" s="55"/>
      <c r="K194" s="101"/>
    </row>
    <row r="195" spans="5:11">
      <c r="E195" s="101"/>
      <c r="F195" s="54"/>
      <c r="H195" s="55"/>
      <c r="I195" s="101"/>
      <c r="J195" s="55"/>
      <c r="K195" s="101"/>
    </row>
    <row r="196" spans="5:11">
      <c r="E196" s="101"/>
      <c r="F196" s="54"/>
      <c r="H196" s="55"/>
      <c r="I196" s="101"/>
      <c r="J196" s="55"/>
      <c r="K196" s="101"/>
    </row>
    <row r="197" spans="5:11">
      <c r="E197" s="101"/>
      <c r="F197" s="54"/>
      <c r="H197" s="55"/>
      <c r="I197" s="101"/>
      <c r="J197" s="55"/>
      <c r="K197" s="101"/>
    </row>
    <row r="198" spans="5:11">
      <c r="E198" s="101"/>
      <c r="F198" s="54"/>
      <c r="H198" s="55"/>
      <c r="I198" s="101"/>
      <c r="J198" s="55"/>
      <c r="K198" s="101"/>
    </row>
    <row r="199" spans="5:11">
      <c r="E199" s="101"/>
      <c r="F199" s="54"/>
      <c r="H199" s="55"/>
      <c r="I199" s="101"/>
      <c r="J199" s="55"/>
      <c r="K199" s="101"/>
    </row>
    <row r="200" spans="5:11">
      <c r="E200" s="101"/>
      <c r="F200" s="54"/>
      <c r="H200" s="55"/>
      <c r="I200" s="101"/>
      <c r="J200" s="55"/>
      <c r="K200" s="101"/>
    </row>
    <row r="201" spans="5:11">
      <c r="E201" s="101"/>
      <c r="F201" s="54"/>
      <c r="H201" s="55"/>
      <c r="I201" s="101"/>
      <c r="J201" s="55"/>
      <c r="K201" s="101"/>
    </row>
    <row r="202" spans="5:11">
      <c r="E202" s="101"/>
      <c r="F202" s="54"/>
      <c r="H202" s="55"/>
      <c r="I202" s="101"/>
      <c r="J202" s="55"/>
      <c r="K202" s="101"/>
    </row>
    <row r="203" spans="5:11">
      <c r="E203" s="101"/>
      <c r="F203" s="54"/>
      <c r="H203" s="55"/>
      <c r="I203" s="101"/>
      <c r="J203" s="55"/>
      <c r="K203" s="101"/>
    </row>
    <row r="204" spans="5:11">
      <c r="E204" s="101"/>
      <c r="F204" s="54"/>
      <c r="H204" s="55"/>
      <c r="I204" s="101"/>
      <c r="J204" s="55"/>
      <c r="K204" s="101"/>
    </row>
    <row r="205" spans="5:11">
      <c r="E205" s="101"/>
      <c r="F205" s="54"/>
      <c r="H205" s="55"/>
      <c r="I205" s="101"/>
      <c r="J205" s="55"/>
      <c r="K205" s="101"/>
    </row>
    <row r="206" spans="5:11">
      <c r="E206" s="101"/>
      <c r="F206" s="54"/>
      <c r="H206" s="55"/>
      <c r="I206" s="101"/>
      <c r="J206" s="55"/>
      <c r="K206" s="101"/>
    </row>
    <row r="207" spans="5:11">
      <c r="E207" s="101"/>
      <c r="F207" s="54"/>
      <c r="H207" s="55"/>
      <c r="I207" s="101"/>
      <c r="J207" s="55"/>
      <c r="K207" s="101"/>
    </row>
    <row r="208" spans="5:11">
      <c r="E208" s="101"/>
      <c r="F208" s="54"/>
      <c r="H208" s="55"/>
      <c r="I208" s="101"/>
      <c r="J208" s="55"/>
      <c r="K208" s="101"/>
    </row>
    <row r="209" spans="5:11">
      <c r="E209" s="101"/>
      <c r="F209" s="54"/>
      <c r="H209" s="55"/>
      <c r="I209" s="101"/>
      <c r="J209" s="55"/>
      <c r="K209" s="101"/>
    </row>
    <row r="210" spans="5:11">
      <c r="E210" s="101"/>
      <c r="F210" s="54"/>
      <c r="H210" s="55"/>
      <c r="I210" s="101"/>
      <c r="J210" s="55"/>
      <c r="K210" s="101"/>
    </row>
    <row r="211" spans="5:11">
      <c r="E211" s="101"/>
      <c r="F211" s="54"/>
      <c r="H211" s="55"/>
      <c r="I211" s="101"/>
      <c r="J211" s="55"/>
      <c r="K211" s="101"/>
    </row>
    <row r="212" spans="5:11">
      <c r="E212" s="101"/>
      <c r="F212" s="54"/>
      <c r="H212" s="55"/>
      <c r="I212" s="101"/>
      <c r="J212" s="55"/>
      <c r="K212" s="101"/>
    </row>
    <row r="213" spans="5:11">
      <c r="E213" s="101"/>
      <c r="F213" s="54"/>
      <c r="H213" s="55"/>
      <c r="I213" s="101"/>
      <c r="J213" s="55"/>
      <c r="K213" s="101"/>
    </row>
    <row r="214" spans="5:11">
      <c r="E214" s="101"/>
      <c r="F214" s="54"/>
      <c r="H214" s="55"/>
      <c r="I214" s="101"/>
      <c r="J214" s="55"/>
      <c r="K214" s="101"/>
    </row>
    <row r="215" spans="5:11">
      <c r="E215" s="101"/>
      <c r="F215" s="54"/>
      <c r="H215" s="55"/>
      <c r="I215" s="101"/>
      <c r="J215" s="55"/>
      <c r="K215" s="101"/>
    </row>
    <row r="216" spans="5:11">
      <c r="E216" s="101"/>
      <c r="F216" s="54"/>
      <c r="H216" s="55"/>
      <c r="I216" s="101"/>
      <c r="J216" s="55"/>
      <c r="K216" s="101"/>
    </row>
    <row r="217" spans="5:11">
      <c r="E217" s="101"/>
      <c r="F217" s="54"/>
      <c r="H217" s="55"/>
      <c r="I217" s="101"/>
      <c r="J217" s="55"/>
      <c r="K217" s="101"/>
    </row>
    <row r="218" spans="5:11">
      <c r="E218" s="101"/>
      <c r="F218" s="54"/>
      <c r="H218" s="55"/>
      <c r="I218" s="101"/>
      <c r="J218" s="55"/>
      <c r="K218" s="101"/>
    </row>
    <row r="219" spans="5:11">
      <c r="E219" s="101"/>
      <c r="F219" s="54"/>
      <c r="H219" s="55"/>
      <c r="I219" s="101"/>
      <c r="J219" s="55"/>
      <c r="K219" s="101"/>
    </row>
    <row r="220" spans="5:11">
      <c r="E220" s="101"/>
      <c r="F220" s="54"/>
      <c r="H220" s="55"/>
      <c r="I220" s="101"/>
      <c r="J220" s="55"/>
      <c r="K220" s="101"/>
    </row>
    <row r="221" spans="5:11">
      <c r="E221" s="101"/>
      <c r="F221" s="54"/>
      <c r="H221" s="55"/>
      <c r="I221" s="101"/>
      <c r="J221" s="55"/>
      <c r="K221" s="101"/>
    </row>
    <row r="222" spans="5:11">
      <c r="E222" s="101"/>
      <c r="F222" s="54"/>
      <c r="H222" s="55"/>
      <c r="I222" s="101"/>
      <c r="J222" s="55"/>
      <c r="K222" s="101"/>
    </row>
    <row r="223" spans="5:11">
      <c r="E223" s="101"/>
      <c r="F223" s="54"/>
      <c r="H223" s="55"/>
      <c r="I223" s="101"/>
      <c r="J223" s="55"/>
      <c r="K223" s="101"/>
    </row>
    <row r="224" spans="5:11">
      <c r="E224" s="101"/>
      <c r="F224" s="54"/>
      <c r="H224" s="55"/>
      <c r="I224" s="101"/>
      <c r="J224" s="55"/>
      <c r="K224" s="101"/>
    </row>
    <row r="225" spans="5:11">
      <c r="E225" s="101"/>
      <c r="F225" s="54"/>
      <c r="H225" s="55"/>
      <c r="I225" s="101"/>
      <c r="J225" s="55"/>
      <c r="K225" s="101"/>
    </row>
    <row r="226" spans="5:11">
      <c r="E226" s="101"/>
      <c r="F226" s="54"/>
      <c r="H226" s="55"/>
      <c r="I226" s="101"/>
      <c r="J226" s="55"/>
      <c r="K226" s="101"/>
    </row>
    <row r="227" spans="5:11">
      <c r="E227" s="101"/>
      <c r="F227" s="54"/>
      <c r="H227" s="55"/>
      <c r="I227" s="101"/>
      <c r="J227" s="55"/>
      <c r="K227" s="101"/>
    </row>
    <row r="228" spans="5:11">
      <c r="E228" s="101">
        <v>1440953.46</v>
      </c>
      <c r="F228" s="56"/>
      <c r="G228" s="101" t="e">
        <v>#REF!</v>
      </c>
      <c r="H228" s="56"/>
      <c r="I228" s="101">
        <v>1256524.17</v>
      </c>
      <c r="J228" s="56"/>
      <c r="K228" s="101" t="e">
        <v>#REF!</v>
      </c>
    </row>
  </sheetData>
  <mergeCells count="6">
    <mergeCell ref="E8:G8"/>
    <mergeCell ref="I8:K8"/>
    <mergeCell ref="A1:K1"/>
    <mergeCell ref="A2:K2"/>
    <mergeCell ref="A3:K3"/>
    <mergeCell ref="E7:K7"/>
  </mergeCells>
  <pageMargins left="0.78740157480314965" right="0.15748031496062992" top="0.78740157480314965" bottom="0.59055118110236227" header="0.39370078740157483" footer="0.39370078740157483"/>
  <pageSetup paperSize="9" scale="81" firstPageNumber="5" fitToHeight="0" orientation="portrait" useFirstPageNumber="1" r:id="rId1"/>
  <headerFooter alignWithMargins="0">
    <oddFooter>&amp;L&amp;"Angsana New,Regular"หมายเหตุประกอบงบการเงินเป็นส่วนหนึ่งของงบการเงินนี้&amp;R&amp;"Angsana New,Regular"&amp;P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</sheetPr>
  <dimension ref="A1:M235"/>
  <sheetViews>
    <sheetView showGridLines="0" view="pageBreakPreview" topLeftCell="A34" zoomScaleSheetLayoutView="100" workbookViewId="0">
      <selection activeCell="B51" sqref="B51"/>
    </sheetView>
  </sheetViews>
  <sheetFormatPr defaultRowHeight="21"/>
  <cols>
    <col min="1" max="1" width="3.28515625" style="29" customWidth="1"/>
    <col min="2" max="2" width="48.42578125" style="29" customWidth="1"/>
    <col min="3" max="3" width="8" style="40" bestFit="1" customWidth="1"/>
    <col min="4" max="4" width="0.7109375" style="40" customWidth="1"/>
    <col min="5" max="5" width="13.85546875" style="229" customWidth="1"/>
    <col min="6" max="6" width="0.7109375" style="230" customWidth="1"/>
    <col min="7" max="7" width="13.85546875" style="225" customWidth="1"/>
    <col min="8" max="8" width="0.7109375" style="115" customWidth="1"/>
    <col min="9" max="9" width="13.85546875" style="229" customWidth="1"/>
    <col min="10" max="10" width="0.7109375" style="115" customWidth="1"/>
    <col min="11" max="11" width="13.85546875" style="229" customWidth="1"/>
    <col min="12" max="17" width="9.28515625" style="29" customWidth="1"/>
    <col min="18" max="16384" width="9.140625" style="29"/>
  </cols>
  <sheetData>
    <row r="1" spans="1:12" ht="21.75" customHeight="1">
      <c r="A1" s="392" t="s">
        <v>1</v>
      </c>
      <c r="B1" s="392"/>
      <c r="C1" s="392"/>
      <c r="D1" s="392"/>
      <c r="E1" s="392"/>
      <c r="F1" s="392"/>
      <c r="G1" s="392"/>
      <c r="H1" s="392"/>
      <c r="I1" s="392"/>
      <c r="J1" s="392"/>
      <c r="K1" s="392"/>
    </row>
    <row r="2" spans="1:12" ht="21.75" customHeight="1">
      <c r="A2" s="393" t="s">
        <v>57</v>
      </c>
      <c r="B2" s="393"/>
      <c r="C2" s="393"/>
      <c r="D2" s="393"/>
      <c r="E2" s="393"/>
      <c r="F2" s="393"/>
      <c r="G2" s="393"/>
      <c r="H2" s="393"/>
      <c r="I2" s="393"/>
      <c r="J2" s="393"/>
      <c r="K2" s="393"/>
    </row>
    <row r="3" spans="1:12" ht="21.75" customHeight="1">
      <c r="A3" s="394" t="s">
        <v>247</v>
      </c>
      <c r="B3" s="394"/>
      <c r="C3" s="394"/>
      <c r="D3" s="394"/>
      <c r="E3" s="394"/>
      <c r="F3" s="394"/>
      <c r="G3" s="394"/>
      <c r="H3" s="394"/>
      <c r="I3" s="394"/>
      <c r="J3" s="394"/>
      <c r="K3" s="394"/>
    </row>
    <row r="4" spans="1:12" ht="3.75" customHeight="1">
      <c r="A4" s="173"/>
      <c r="B4" s="173"/>
      <c r="C4" s="337"/>
      <c r="D4" s="173"/>
      <c r="E4" s="207"/>
      <c r="F4" s="208"/>
      <c r="G4" s="207"/>
      <c r="H4" s="208"/>
      <c r="I4" s="207"/>
      <c r="J4" s="208"/>
      <c r="K4" s="207"/>
    </row>
    <row r="5" spans="1:12" s="32" customFormat="1" ht="21.75" customHeight="1">
      <c r="A5" s="173"/>
      <c r="B5" s="173"/>
      <c r="C5" s="337"/>
      <c r="D5" s="173"/>
      <c r="E5" s="207"/>
      <c r="F5" s="208"/>
      <c r="G5" s="207"/>
      <c r="H5" s="208"/>
      <c r="I5" s="207"/>
      <c r="J5" s="208"/>
      <c r="K5" s="209" t="s">
        <v>58</v>
      </c>
    </row>
    <row r="6" spans="1:12" s="32" customFormat="1" ht="21.75" customHeight="1">
      <c r="A6" s="172"/>
      <c r="B6" s="172"/>
      <c r="C6" s="337"/>
      <c r="D6" s="172"/>
      <c r="E6" s="207"/>
      <c r="F6" s="328"/>
      <c r="G6" s="207"/>
      <c r="H6" s="328"/>
      <c r="I6" s="207"/>
      <c r="J6" s="328"/>
      <c r="K6" s="209" t="s">
        <v>59</v>
      </c>
    </row>
    <row r="7" spans="1:12" s="68" customFormat="1">
      <c r="C7" s="372"/>
      <c r="D7" s="31"/>
      <c r="E7" s="397" t="s">
        <v>3</v>
      </c>
      <c r="F7" s="397"/>
      <c r="G7" s="397"/>
      <c r="H7" s="397"/>
      <c r="I7" s="397"/>
      <c r="J7" s="397"/>
      <c r="K7" s="397"/>
    </row>
    <row r="8" spans="1:12" s="68" customFormat="1">
      <c r="C8" s="372"/>
      <c r="D8" s="31"/>
      <c r="E8" s="396" t="s">
        <v>4</v>
      </c>
      <c r="F8" s="396"/>
      <c r="G8" s="396"/>
      <c r="H8" s="210"/>
      <c r="I8" s="396" t="s">
        <v>5</v>
      </c>
      <c r="J8" s="396"/>
      <c r="K8" s="396"/>
    </row>
    <row r="9" spans="1:12" s="68" customFormat="1">
      <c r="C9" s="373" t="s">
        <v>6</v>
      </c>
      <c r="D9" s="31"/>
      <c r="E9" s="211" t="s">
        <v>78</v>
      </c>
      <c r="F9" s="212"/>
      <c r="G9" s="211" t="s">
        <v>60</v>
      </c>
      <c r="H9" s="212"/>
      <c r="I9" s="211" t="s">
        <v>78</v>
      </c>
      <c r="J9" s="212"/>
      <c r="K9" s="211" t="s">
        <v>60</v>
      </c>
    </row>
    <row r="10" spans="1:12" s="32" customFormat="1">
      <c r="B10" s="33"/>
      <c r="C10" s="37" t="s">
        <v>256</v>
      </c>
      <c r="D10" s="34"/>
      <c r="E10" s="213"/>
      <c r="F10" s="214"/>
      <c r="G10" s="213"/>
      <c r="H10" s="215"/>
      <c r="I10" s="213"/>
      <c r="J10" s="112"/>
      <c r="K10" s="213"/>
    </row>
    <row r="11" spans="1:12">
      <c r="A11" s="29" t="s">
        <v>61</v>
      </c>
      <c r="C11" s="374"/>
      <c r="E11" s="119">
        <v>403776570.23000002</v>
      </c>
      <c r="F11" s="119"/>
      <c r="G11" s="119">
        <v>392500145.17000002</v>
      </c>
      <c r="H11" s="119"/>
      <c r="I11" s="119">
        <v>333228817.67000002</v>
      </c>
      <c r="J11" s="118"/>
      <c r="K11" s="119">
        <v>318769298.95999998</v>
      </c>
      <c r="L11" s="43"/>
    </row>
    <row r="12" spans="1:12">
      <c r="A12" s="29" t="s">
        <v>62</v>
      </c>
      <c r="C12" s="374"/>
      <c r="E12" s="216">
        <v>-281664388.83999997</v>
      </c>
      <c r="F12" s="119"/>
      <c r="G12" s="216">
        <v>-287678812.26999998</v>
      </c>
      <c r="H12" s="119"/>
      <c r="I12" s="216">
        <v>-225367518.63999999</v>
      </c>
      <c r="J12" s="118"/>
      <c r="K12" s="216">
        <v>-228789122.63999999</v>
      </c>
      <c r="L12" s="43"/>
    </row>
    <row r="13" spans="1:12" s="32" customFormat="1">
      <c r="A13" s="32" t="s">
        <v>63</v>
      </c>
      <c r="C13" s="44"/>
      <c r="D13" s="44"/>
      <c r="E13" s="217">
        <v>122112181.39000005</v>
      </c>
      <c r="F13" s="217"/>
      <c r="G13" s="217">
        <v>104821332.90000004</v>
      </c>
      <c r="H13" s="217"/>
      <c r="I13" s="217">
        <v>107861299.03000003</v>
      </c>
      <c r="J13" s="217"/>
      <c r="K13" s="217">
        <v>89980176.319999993</v>
      </c>
      <c r="L13" s="73"/>
    </row>
    <row r="14" spans="1:12">
      <c r="A14" s="29" t="s">
        <v>64</v>
      </c>
      <c r="C14" s="374"/>
      <c r="E14" s="119">
        <v>9302152.1099999994</v>
      </c>
      <c r="F14" s="119"/>
      <c r="G14" s="119">
        <v>4483169.26</v>
      </c>
      <c r="H14" s="119"/>
      <c r="I14" s="119">
        <v>7631389.9500000002</v>
      </c>
      <c r="J14" s="118"/>
      <c r="K14" s="119">
        <v>2875434.24</v>
      </c>
      <c r="L14" s="43"/>
    </row>
    <row r="15" spans="1:12" s="314" customFormat="1" hidden="1">
      <c r="A15" s="314" t="s">
        <v>175</v>
      </c>
      <c r="C15" s="374"/>
      <c r="D15" s="315"/>
      <c r="E15" s="316">
        <v>0</v>
      </c>
      <c r="F15" s="316"/>
      <c r="G15" s="316">
        <v>0</v>
      </c>
      <c r="H15" s="316"/>
      <c r="I15" s="316">
        <v>0</v>
      </c>
      <c r="J15" s="317"/>
      <c r="K15" s="316">
        <v>0</v>
      </c>
      <c r="L15" s="318"/>
    </row>
    <row r="16" spans="1:12">
      <c r="A16" s="29" t="s">
        <v>230</v>
      </c>
      <c r="C16" s="374"/>
      <c r="E16" s="119"/>
      <c r="F16" s="119"/>
      <c r="G16" s="119"/>
      <c r="H16" s="119"/>
      <c r="I16" s="119"/>
      <c r="J16" s="118"/>
      <c r="K16" s="119"/>
      <c r="L16" s="43"/>
    </row>
    <row r="17" spans="1:13">
      <c r="A17" s="122" t="s">
        <v>237</v>
      </c>
      <c r="C17" s="374">
        <v>12</v>
      </c>
      <c r="E17" s="119">
        <v>25137204.010000002</v>
      </c>
      <c r="F17" s="119"/>
      <c r="G17" s="119">
        <v>0</v>
      </c>
      <c r="H17" s="119"/>
      <c r="I17" s="119">
        <v>0</v>
      </c>
      <c r="J17" s="119"/>
      <c r="K17" s="119">
        <v>0</v>
      </c>
      <c r="L17" s="43"/>
      <c r="M17" s="43"/>
    </row>
    <row r="18" spans="1:13">
      <c r="A18" s="29" t="s">
        <v>66</v>
      </c>
      <c r="C18" s="374"/>
      <c r="E18" s="119">
        <v>-46360212.799999997</v>
      </c>
      <c r="F18" s="119"/>
      <c r="G18" s="119">
        <v>-37716679.810000002</v>
      </c>
      <c r="H18" s="119"/>
      <c r="I18" s="119">
        <v>-28739554.789999999</v>
      </c>
      <c r="J18" s="119"/>
      <c r="K18" s="119">
        <v>-26746546.030000001</v>
      </c>
      <c r="L18" s="43"/>
    </row>
    <row r="19" spans="1:13">
      <c r="A19" s="29" t="s">
        <v>67</v>
      </c>
      <c r="C19" s="374"/>
      <c r="E19" s="119">
        <v>-59783521.640000001</v>
      </c>
      <c r="F19" s="119"/>
      <c r="G19" s="119">
        <v>-66777063.770000003</v>
      </c>
      <c r="H19" s="119"/>
      <c r="I19" s="119">
        <v>-43529946.5</v>
      </c>
      <c r="J19" s="119"/>
      <c r="K19" s="119">
        <v>-45978086.009999998</v>
      </c>
      <c r="L19" s="43"/>
    </row>
    <row r="20" spans="1:13">
      <c r="A20" s="29" t="s">
        <v>284</v>
      </c>
      <c r="C20" s="374"/>
      <c r="E20" s="119">
        <v>0</v>
      </c>
      <c r="F20" s="119"/>
      <c r="G20" s="119">
        <v>0</v>
      </c>
      <c r="H20" s="119"/>
      <c r="I20" s="119">
        <v>-2729563.19</v>
      </c>
      <c r="J20" s="119"/>
      <c r="K20" s="119">
        <v>0</v>
      </c>
      <c r="L20" s="43"/>
    </row>
    <row r="21" spans="1:13">
      <c r="A21" s="29" t="s">
        <v>68</v>
      </c>
      <c r="C21" s="374"/>
      <c r="E21" s="119">
        <v>-1315264.67</v>
      </c>
      <c r="F21" s="119"/>
      <c r="G21" s="216">
        <v>-3916851.52</v>
      </c>
      <c r="H21" s="119"/>
      <c r="I21" s="119">
        <v>-4609777.6900000004</v>
      </c>
      <c r="J21" s="118"/>
      <c r="K21" s="216">
        <v>-3269843.27</v>
      </c>
      <c r="L21" s="43"/>
    </row>
    <row r="22" spans="1:13" s="32" customFormat="1">
      <c r="A22" s="32" t="s">
        <v>69</v>
      </c>
      <c r="C22" s="44"/>
      <c r="D22" s="44"/>
      <c r="E22" s="218">
        <v>49092538.400000051</v>
      </c>
      <c r="F22" s="219"/>
      <c r="G22" s="218">
        <v>893907.06000003545</v>
      </c>
      <c r="H22" s="219"/>
      <c r="I22" s="218">
        <v>35883846.810000032</v>
      </c>
      <c r="J22" s="219"/>
      <c r="K22" s="218">
        <v>16861135.249999989</v>
      </c>
      <c r="L22" s="73"/>
    </row>
    <row r="23" spans="1:13">
      <c r="A23" s="29" t="s">
        <v>70</v>
      </c>
      <c r="C23" s="374">
        <v>21</v>
      </c>
      <c r="E23" s="216">
        <v>-13142231.810000001</v>
      </c>
      <c r="F23" s="119"/>
      <c r="G23" s="216">
        <v>-3154056.61</v>
      </c>
      <c r="H23" s="119"/>
      <c r="I23" s="216">
        <v>-7738867.3300000001</v>
      </c>
      <c r="J23" s="118"/>
      <c r="K23" s="216">
        <v>-3027003.96</v>
      </c>
      <c r="L23" s="43"/>
    </row>
    <row r="24" spans="1:13" s="23" customFormat="1">
      <c r="A24" s="23" t="s">
        <v>112</v>
      </c>
      <c r="C24" s="44"/>
      <c r="D24" s="25"/>
      <c r="E24" s="201">
        <v>35950306.590000048</v>
      </c>
      <c r="F24" s="219"/>
      <c r="G24" s="201">
        <v>-2260149.5499999644</v>
      </c>
      <c r="H24" s="219"/>
      <c r="I24" s="201">
        <v>28144979.480000034</v>
      </c>
      <c r="J24" s="219"/>
      <c r="K24" s="201">
        <v>13834131.289999988</v>
      </c>
      <c r="L24" s="26"/>
    </row>
    <row r="25" spans="1:13" s="32" customFormat="1">
      <c r="A25" s="32" t="s">
        <v>210</v>
      </c>
      <c r="C25" s="44"/>
      <c r="D25" s="44"/>
      <c r="E25" s="206"/>
      <c r="F25" s="206"/>
      <c r="G25" s="206"/>
      <c r="H25" s="206"/>
      <c r="I25" s="206"/>
      <c r="J25" s="206"/>
      <c r="K25" s="206"/>
      <c r="L25" s="73"/>
    </row>
    <row r="26" spans="1:13" s="32" customFormat="1">
      <c r="A26" s="132" t="s">
        <v>251</v>
      </c>
      <c r="C26" s="44"/>
      <c r="D26" s="44"/>
      <c r="E26" s="206"/>
      <c r="F26" s="206"/>
      <c r="G26" s="206"/>
      <c r="H26" s="206"/>
      <c r="I26" s="206"/>
      <c r="J26" s="206"/>
      <c r="K26" s="206"/>
      <c r="L26" s="73"/>
    </row>
    <row r="27" spans="1:13" s="32" customFormat="1">
      <c r="A27" s="126" t="s">
        <v>110</v>
      </c>
      <c r="C27" s="44"/>
      <c r="D27" s="44"/>
      <c r="E27" s="119">
        <v>0</v>
      </c>
      <c r="F27" s="119"/>
      <c r="G27" s="119">
        <v>-543813.38</v>
      </c>
      <c r="H27" s="119"/>
      <c r="I27" s="119">
        <v>0</v>
      </c>
      <c r="J27" s="118"/>
      <c r="K27" s="119">
        <v>-382994.42</v>
      </c>
      <c r="L27" s="73"/>
    </row>
    <row r="28" spans="1:13" ht="21.75">
      <c r="A28" s="132" t="s">
        <v>164</v>
      </c>
      <c r="B28"/>
      <c r="C28" s="44"/>
      <c r="D28" s="44"/>
      <c r="E28" s="119"/>
      <c r="F28" s="119"/>
      <c r="G28" s="119"/>
      <c r="H28" s="119"/>
      <c r="I28" s="119"/>
      <c r="J28" s="119"/>
      <c r="K28" s="119"/>
      <c r="L28" s="43"/>
    </row>
    <row r="29" spans="1:13">
      <c r="A29" s="126" t="s">
        <v>72</v>
      </c>
      <c r="B29" s="124"/>
      <c r="C29" s="44"/>
      <c r="D29" s="44"/>
      <c r="E29" s="119"/>
      <c r="F29" s="119"/>
      <c r="G29" s="119"/>
      <c r="H29" s="119"/>
      <c r="I29" s="119"/>
      <c r="J29" s="119"/>
      <c r="K29" s="119"/>
      <c r="L29" s="43"/>
    </row>
    <row r="30" spans="1:13">
      <c r="A30" s="125"/>
      <c r="B30" s="130" t="s">
        <v>165</v>
      </c>
      <c r="C30" s="44"/>
      <c r="D30" s="44"/>
      <c r="E30" s="119">
        <v>-240346.38</v>
      </c>
      <c r="F30" s="119"/>
      <c r="G30" s="216">
        <v>1321285.17</v>
      </c>
      <c r="H30" s="119"/>
      <c r="I30" s="119">
        <v>0</v>
      </c>
      <c r="J30" s="118"/>
      <c r="K30" s="216">
        <v>0</v>
      </c>
      <c r="L30" s="43"/>
    </row>
    <row r="31" spans="1:13" s="32" customFormat="1">
      <c r="A31" s="32" t="s">
        <v>163</v>
      </c>
      <c r="C31" s="44"/>
      <c r="D31" s="44"/>
      <c r="E31" s="220">
        <v>-240346.38</v>
      </c>
      <c r="F31" s="206"/>
      <c r="G31" s="220">
        <v>777471.78999999992</v>
      </c>
      <c r="H31" s="206"/>
      <c r="I31" s="220">
        <v>0</v>
      </c>
      <c r="J31" s="206"/>
      <c r="K31" s="220">
        <v>-382994.42</v>
      </c>
      <c r="L31" s="73"/>
    </row>
    <row r="32" spans="1:13" s="75" customFormat="1" ht="21" customHeight="1" thickBot="1">
      <c r="A32" s="32" t="s">
        <v>113</v>
      </c>
      <c r="E32" s="221">
        <v>35709960.210000046</v>
      </c>
      <c r="F32" s="219"/>
      <c r="G32" s="221">
        <v>-1482677.7599999644</v>
      </c>
      <c r="H32" s="219"/>
      <c r="I32" s="221">
        <v>28144979.480000034</v>
      </c>
      <c r="J32" s="219"/>
      <c r="K32" s="221">
        <v>13451136.869999988</v>
      </c>
      <c r="L32" s="73"/>
    </row>
    <row r="33" spans="1:12" s="51" customFormat="1" ht="12.75" customHeight="1" thickTop="1">
      <c r="A33" s="29"/>
      <c r="E33" s="99"/>
      <c r="F33" s="222"/>
      <c r="G33" s="99"/>
      <c r="H33" s="99"/>
      <c r="I33" s="99"/>
      <c r="J33" s="99"/>
      <c r="K33" s="99"/>
      <c r="L33" s="43"/>
    </row>
    <row r="34" spans="1:12">
      <c r="A34" s="127" t="s">
        <v>166</v>
      </c>
      <c r="B34" s="127"/>
      <c r="C34" s="44"/>
      <c r="D34" s="44"/>
      <c r="E34" s="119"/>
      <c r="F34" s="119"/>
      <c r="G34" s="119"/>
      <c r="H34" s="119"/>
      <c r="I34" s="119"/>
      <c r="J34" s="119"/>
      <c r="K34" s="119"/>
      <c r="L34" s="43"/>
    </row>
    <row r="35" spans="1:12" s="19" customFormat="1">
      <c r="A35" s="128"/>
      <c r="B35" s="130" t="s">
        <v>74</v>
      </c>
      <c r="C35" s="44"/>
      <c r="D35" s="25"/>
      <c r="E35" s="119">
        <v>35970214.990000047</v>
      </c>
      <c r="F35" s="119"/>
      <c r="G35" s="119">
        <v>-2202445.1899999646</v>
      </c>
      <c r="H35" s="119"/>
      <c r="I35" s="119">
        <v>28144979.480000034</v>
      </c>
      <c r="J35" s="119"/>
      <c r="K35" s="119">
        <v>13834131.289999988</v>
      </c>
      <c r="L35" s="49"/>
    </row>
    <row r="36" spans="1:12">
      <c r="A36" s="128"/>
      <c r="B36" s="128" t="s">
        <v>75</v>
      </c>
      <c r="C36" s="44"/>
      <c r="D36" s="44"/>
      <c r="E36" s="119">
        <v>-19908.400000000001</v>
      </c>
      <c r="F36" s="119"/>
      <c r="G36" s="119">
        <v>-57704.36</v>
      </c>
      <c r="H36" s="119"/>
      <c r="I36" s="119">
        <v>0</v>
      </c>
      <c r="J36" s="118"/>
      <c r="K36" s="216">
        <v>0</v>
      </c>
      <c r="L36" s="43"/>
    </row>
    <row r="37" spans="1:12" s="32" customFormat="1" ht="21.75" thickBot="1">
      <c r="A37" s="72"/>
      <c r="B37" s="72"/>
      <c r="C37" s="72"/>
      <c r="D37" s="44"/>
      <c r="E37" s="204">
        <v>35950306.590000048</v>
      </c>
      <c r="F37" s="206"/>
      <c r="G37" s="204">
        <v>-2260149.5499999644</v>
      </c>
      <c r="H37" s="206"/>
      <c r="I37" s="204">
        <v>28144979.480000034</v>
      </c>
      <c r="J37" s="206"/>
      <c r="K37" s="204">
        <v>13834131.289999988</v>
      </c>
      <c r="L37" s="73"/>
    </row>
    <row r="38" spans="1:12" ht="21.75" thickTop="1">
      <c r="A38" s="129" t="s">
        <v>167</v>
      </c>
      <c r="B38" s="130"/>
      <c r="C38" s="41"/>
      <c r="D38" s="44"/>
      <c r="E38" s="119"/>
      <c r="F38" s="119"/>
      <c r="G38" s="119"/>
      <c r="H38" s="119"/>
      <c r="I38" s="119"/>
      <c r="J38" s="119"/>
      <c r="K38" s="119"/>
      <c r="L38" s="43"/>
    </row>
    <row r="39" spans="1:12">
      <c r="A39" s="130"/>
      <c r="B39" s="130" t="s">
        <v>74</v>
      </c>
      <c r="C39" s="41"/>
      <c r="D39" s="44"/>
      <c r="E39" s="119">
        <v>35729868.610000044</v>
      </c>
      <c r="F39" s="119"/>
      <c r="G39" s="119">
        <v>-1424973.3999999643</v>
      </c>
      <c r="H39" s="119"/>
      <c r="I39" s="119">
        <v>28144979.480000034</v>
      </c>
      <c r="J39" s="119"/>
      <c r="K39" s="119">
        <v>13451136.869999988</v>
      </c>
      <c r="L39" s="43"/>
    </row>
    <row r="40" spans="1:12">
      <c r="A40" s="130"/>
      <c r="B40" s="131" t="s">
        <v>75</v>
      </c>
      <c r="C40" s="41"/>
      <c r="D40" s="44"/>
      <c r="E40" s="119">
        <v>-19908.400000000001</v>
      </c>
      <c r="F40" s="119"/>
      <c r="G40" s="119">
        <v>-57704.36</v>
      </c>
      <c r="H40" s="119"/>
      <c r="I40" s="119">
        <v>0</v>
      </c>
      <c r="J40" s="118"/>
      <c r="K40" s="216">
        <v>0</v>
      </c>
      <c r="L40" s="43"/>
    </row>
    <row r="41" spans="1:12" s="32" customFormat="1" ht="21.75" thickBot="1">
      <c r="A41" s="72"/>
      <c r="B41" s="72"/>
      <c r="C41" s="72"/>
      <c r="D41" s="44"/>
      <c r="E41" s="204">
        <v>35709960.210000046</v>
      </c>
      <c r="F41" s="206"/>
      <c r="G41" s="204">
        <v>-1482677.7599999644</v>
      </c>
      <c r="H41" s="206"/>
      <c r="I41" s="204">
        <v>28144979.480000034</v>
      </c>
      <c r="J41" s="206"/>
      <c r="K41" s="204">
        <v>13451136.869999988</v>
      </c>
      <c r="L41" s="73"/>
    </row>
    <row r="42" spans="1:12" ht="22.5" thickTop="1">
      <c r="A42" s="53" t="s">
        <v>211</v>
      </c>
      <c r="C42" s="374">
        <v>23</v>
      </c>
      <c r="D42" s="44"/>
      <c r="E42" s="119"/>
      <c r="F42" s="119"/>
      <c r="G42" s="119"/>
      <c r="H42" s="119"/>
      <c r="I42" s="119"/>
      <c r="J42" s="119"/>
      <c r="K42" s="119"/>
      <c r="L42" s="43"/>
    </row>
    <row r="43" spans="1:12" s="32" customFormat="1" ht="22.5" customHeight="1" thickBot="1">
      <c r="A43" s="50" t="s">
        <v>282</v>
      </c>
      <c r="C43" s="374"/>
      <c r="D43" s="44"/>
      <c r="E43" s="303">
        <v>2.1000000000000001E-2</v>
      </c>
      <c r="F43" s="304"/>
      <c r="G43" s="303">
        <v>-1E-3</v>
      </c>
      <c r="H43" s="304"/>
      <c r="I43" s="303">
        <v>1.7000000000000001E-2</v>
      </c>
      <c r="J43" s="304"/>
      <c r="K43" s="303">
        <v>8.9999999999999993E-3</v>
      </c>
      <c r="L43" s="43"/>
    </row>
    <row r="44" spans="1:12" s="32" customFormat="1" ht="22.5" thickTop="1" thickBot="1">
      <c r="A44" s="50" t="s">
        <v>76</v>
      </c>
      <c r="C44" s="44"/>
      <c r="D44" s="44"/>
      <c r="E44" s="224">
        <v>1695981</v>
      </c>
      <c r="F44" s="223"/>
      <c r="G44" s="224">
        <v>1522124.5054299999</v>
      </c>
      <c r="H44" s="223"/>
      <c r="I44" s="224">
        <v>1695981</v>
      </c>
      <c r="J44" s="223"/>
      <c r="K44" s="224">
        <v>1522124.5054299999</v>
      </c>
      <c r="L44" s="43"/>
    </row>
    <row r="45" spans="1:12" ht="21.75" thickTop="1">
      <c r="E45" s="225"/>
      <c r="F45" s="226"/>
      <c r="H45" s="227"/>
      <c r="I45" s="225"/>
      <c r="J45" s="227"/>
      <c r="K45" s="225"/>
    </row>
    <row r="46" spans="1:12">
      <c r="E46" s="225"/>
      <c r="F46" s="226"/>
      <c r="H46" s="227"/>
      <c r="I46" s="225"/>
      <c r="J46" s="227"/>
      <c r="K46" s="225"/>
    </row>
    <row r="47" spans="1:12">
      <c r="E47" s="225"/>
      <c r="F47" s="226"/>
      <c r="H47" s="227"/>
      <c r="I47" s="225"/>
      <c r="J47" s="227"/>
      <c r="K47" s="225"/>
    </row>
    <row r="48" spans="1:12">
      <c r="E48" s="225"/>
      <c r="F48" s="226"/>
      <c r="H48" s="227"/>
      <c r="I48" s="225"/>
      <c r="J48" s="227"/>
      <c r="K48" s="225"/>
    </row>
    <row r="49" spans="5:11">
      <c r="E49" s="225"/>
      <c r="F49" s="226"/>
      <c r="H49" s="227"/>
      <c r="I49" s="225"/>
      <c r="J49" s="227"/>
      <c r="K49" s="225"/>
    </row>
    <row r="50" spans="5:11">
      <c r="E50" s="225"/>
      <c r="F50" s="226"/>
      <c r="H50" s="227"/>
      <c r="I50" s="225"/>
      <c r="J50" s="227"/>
      <c r="K50" s="225"/>
    </row>
    <row r="51" spans="5:11">
      <c r="E51" s="225"/>
      <c r="F51" s="226"/>
      <c r="H51" s="227"/>
      <c r="I51" s="225"/>
      <c r="J51" s="227"/>
      <c r="K51" s="225"/>
    </row>
    <row r="52" spans="5:11">
      <c r="E52" s="225"/>
      <c r="F52" s="226"/>
      <c r="H52" s="227"/>
      <c r="I52" s="225"/>
      <c r="J52" s="227"/>
      <c r="K52" s="225"/>
    </row>
    <row r="53" spans="5:11">
      <c r="E53" s="225"/>
      <c r="F53" s="226"/>
      <c r="H53" s="227"/>
      <c r="I53" s="225"/>
      <c r="J53" s="227"/>
      <c r="K53" s="225"/>
    </row>
    <row r="54" spans="5:11">
      <c r="E54" s="225"/>
      <c r="F54" s="226"/>
      <c r="H54" s="227"/>
      <c r="I54" s="225"/>
      <c r="J54" s="227"/>
      <c r="K54" s="225"/>
    </row>
    <row r="55" spans="5:11">
      <c r="E55" s="225"/>
      <c r="F55" s="226"/>
      <c r="H55" s="227"/>
      <c r="I55" s="225"/>
      <c r="J55" s="227"/>
      <c r="K55" s="225"/>
    </row>
    <row r="56" spans="5:11">
      <c r="E56" s="225"/>
      <c r="F56" s="226"/>
      <c r="H56" s="227"/>
      <c r="I56" s="225"/>
      <c r="J56" s="227"/>
      <c r="K56" s="225"/>
    </row>
    <row r="57" spans="5:11">
      <c r="E57" s="225"/>
      <c r="F57" s="226"/>
      <c r="H57" s="227"/>
      <c r="I57" s="225"/>
      <c r="J57" s="227"/>
      <c r="K57" s="225"/>
    </row>
    <row r="58" spans="5:11">
      <c r="E58" s="225"/>
      <c r="F58" s="226"/>
      <c r="H58" s="227"/>
      <c r="I58" s="225"/>
      <c r="J58" s="227"/>
      <c r="K58" s="225"/>
    </row>
    <row r="59" spans="5:11">
      <c r="E59" s="225"/>
      <c r="F59" s="226"/>
      <c r="H59" s="227"/>
      <c r="I59" s="225"/>
      <c r="J59" s="227"/>
      <c r="K59" s="225"/>
    </row>
    <row r="60" spans="5:11">
      <c r="E60" s="225"/>
      <c r="F60" s="226"/>
      <c r="H60" s="227"/>
      <c r="I60" s="225"/>
      <c r="J60" s="227"/>
      <c r="K60" s="225"/>
    </row>
    <row r="61" spans="5:11">
      <c r="E61" s="225"/>
      <c r="F61" s="226"/>
      <c r="H61" s="227"/>
      <c r="I61" s="225"/>
      <c r="J61" s="227"/>
      <c r="K61" s="225"/>
    </row>
    <row r="62" spans="5:11">
      <c r="E62" s="225"/>
      <c r="F62" s="226"/>
      <c r="H62" s="227"/>
      <c r="I62" s="225"/>
      <c r="J62" s="227"/>
      <c r="K62" s="225"/>
    </row>
    <row r="63" spans="5:11">
      <c r="E63" s="225"/>
      <c r="F63" s="226"/>
      <c r="H63" s="227"/>
      <c r="I63" s="225"/>
      <c r="J63" s="227"/>
      <c r="K63" s="225"/>
    </row>
    <row r="64" spans="5:11">
      <c r="E64" s="225"/>
      <c r="F64" s="226"/>
      <c r="H64" s="227"/>
      <c r="I64" s="225"/>
      <c r="J64" s="227"/>
      <c r="K64" s="225"/>
    </row>
    <row r="65" spans="5:11">
      <c r="E65" s="225"/>
      <c r="F65" s="226"/>
      <c r="H65" s="227"/>
      <c r="I65" s="225"/>
      <c r="J65" s="227"/>
      <c r="K65" s="225"/>
    </row>
    <row r="66" spans="5:11">
      <c r="E66" s="225"/>
      <c r="F66" s="226"/>
      <c r="H66" s="227"/>
      <c r="I66" s="225"/>
      <c r="J66" s="227"/>
      <c r="K66" s="225"/>
    </row>
    <row r="67" spans="5:11">
      <c r="E67" s="225"/>
      <c r="F67" s="226"/>
      <c r="H67" s="227"/>
      <c r="I67" s="225"/>
      <c r="J67" s="227"/>
      <c r="K67" s="225"/>
    </row>
    <row r="68" spans="5:11">
      <c r="E68" s="225"/>
      <c r="F68" s="226"/>
      <c r="H68" s="227"/>
      <c r="I68" s="225"/>
      <c r="J68" s="227"/>
      <c r="K68" s="225"/>
    </row>
    <row r="69" spans="5:11">
      <c r="E69" s="225"/>
      <c r="F69" s="226"/>
      <c r="H69" s="227"/>
      <c r="I69" s="225"/>
      <c r="J69" s="227"/>
      <c r="K69" s="225"/>
    </row>
    <row r="70" spans="5:11">
      <c r="E70" s="225"/>
      <c r="F70" s="226"/>
      <c r="H70" s="227"/>
      <c r="I70" s="225"/>
      <c r="J70" s="227"/>
      <c r="K70" s="225"/>
    </row>
    <row r="71" spans="5:11">
      <c r="E71" s="225"/>
      <c r="F71" s="226"/>
      <c r="H71" s="227"/>
      <c r="I71" s="225"/>
      <c r="J71" s="227"/>
      <c r="K71" s="225"/>
    </row>
    <row r="72" spans="5:11">
      <c r="E72" s="225"/>
      <c r="F72" s="226"/>
      <c r="H72" s="227"/>
      <c r="I72" s="225"/>
      <c r="J72" s="227"/>
      <c r="K72" s="225"/>
    </row>
    <row r="73" spans="5:11">
      <c r="E73" s="225"/>
      <c r="F73" s="226"/>
      <c r="H73" s="227"/>
      <c r="I73" s="225"/>
      <c r="J73" s="227"/>
      <c r="K73" s="225"/>
    </row>
    <row r="74" spans="5:11">
      <c r="E74" s="225"/>
      <c r="F74" s="226"/>
      <c r="H74" s="227"/>
      <c r="I74" s="225"/>
      <c r="J74" s="227"/>
      <c r="K74" s="225"/>
    </row>
    <row r="75" spans="5:11">
      <c r="E75" s="225"/>
      <c r="F75" s="226"/>
      <c r="H75" s="227"/>
      <c r="I75" s="225"/>
      <c r="J75" s="227"/>
      <c r="K75" s="225"/>
    </row>
    <row r="76" spans="5:11">
      <c r="E76" s="225"/>
      <c r="F76" s="226"/>
      <c r="H76" s="227"/>
      <c r="I76" s="225"/>
      <c r="J76" s="227"/>
      <c r="K76" s="225"/>
    </row>
    <row r="77" spans="5:11">
      <c r="E77" s="225"/>
      <c r="F77" s="226"/>
      <c r="H77" s="227"/>
      <c r="I77" s="225"/>
      <c r="J77" s="227"/>
      <c r="K77" s="225"/>
    </row>
    <row r="78" spans="5:11">
      <c r="E78" s="225"/>
      <c r="F78" s="226"/>
      <c r="H78" s="227"/>
      <c r="I78" s="225"/>
      <c r="J78" s="227"/>
      <c r="K78" s="225"/>
    </row>
    <row r="79" spans="5:11">
      <c r="E79" s="225"/>
      <c r="F79" s="226"/>
      <c r="H79" s="227"/>
      <c r="I79" s="225"/>
      <c r="J79" s="227"/>
      <c r="K79" s="225"/>
    </row>
    <row r="80" spans="5:11">
      <c r="E80" s="225"/>
      <c r="F80" s="226"/>
      <c r="H80" s="227"/>
      <c r="I80" s="225"/>
      <c r="J80" s="227"/>
      <c r="K80" s="225"/>
    </row>
    <row r="81" spans="5:11">
      <c r="E81" s="225"/>
      <c r="F81" s="226"/>
      <c r="H81" s="227"/>
      <c r="I81" s="225"/>
      <c r="J81" s="227"/>
      <c r="K81" s="225"/>
    </row>
    <row r="82" spans="5:11">
      <c r="E82" s="225"/>
      <c r="F82" s="226"/>
      <c r="H82" s="227"/>
      <c r="I82" s="225"/>
      <c r="J82" s="227"/>
      <c r="K82" s="225"/>
    </row>
    <row r="83" spans="5:11">
      <c r="E83" s="225"/>
      <c r="F83" s="226"/>
      <c r="H83" s="227"/>
      <c r="I83" s="225"/>
      <c r="J83" s="227"/>
      <c r="K83" s="225"/>
    </row>
    <row r="84" spans="5:11">
      <c r="E84" s="225"/>
      <c r="F84" s="226"/>
      <c r="H84" s="227"/>
      <c r="I84" s="225"/>
      <c r="J84" s="227"/>
      <c r="K84" s="225"/>
    </row>
    <row r="85" spans="5:11">
      <c r="E85" s="225"/>
      <c r="F85" s="226"/>
      <c r="H85" s="227"/>
      <c r="I85" s="225"/>
      <c r="J85" s="227"/>
      <c r="K85" s="225"/>
    </row>
    <row r="86" spans="5:11">
      <c r="E86" s="225"/>
      <c r="F86" s="226"/>
      <c r="H86" s="227"/>
      <c r="I86" s="225"/>
      <c r="J86" s="227"/>
      <c r="K86" s="225"/>
    </row>
    <row r="87" spans="5:11">
      <c r="E87" s="225"/>
      <c r="F87" s="226"/>
      <c r="H87" s="227"/>
      <c r="I87" s="225"/>
      <c r="J87" s="227"/>
      <c r="K87" s="225"/>
    </row>
    <row r="88" spans="5:11">
      <c r="E88" s="225"/>
      <c r="F88" s="226"/>
      <c r="H88" s="227"/>
      <c r="I88" s="225"/>
      <c r="J88" s="227"/>
      <c r="K88" s="225"/>
    </row>
    <row r="89" spans="5:11">
      <c r="E89" s="225"/>
      <c r="F89" s="226"/>
      <c r="H89" s="227"/>
      <c r="I89" s="225"/>
      <c r="J89" s="227"/>
      <c r="K89" s="225"/>
    </row>
    <row r="90" spans="5:11">
      <c r="E90" s="225"/>
      <c r="F90" s="226"/>
      <c r="H90" s="227"/>
      <c r="I90" s="225"/>
      <c r="J90" s="227"/>
      <c r="K90" s="225"/>
    </row>
    <row r="91" spans="5:11">
      <c r="E91" s="225"/>
      <c r="F91" s="226"/>
      <c r="H91" s="227"/>
      <c r="I91" s="225"/>
      <c r="J91" s="227"/>
      <c r="K91" s="225"/>
    </row>
    <row r="92" spans="5:11">
      <c r="E92" s="225"/>
      <c r="F92" s="226"/>
      <c r="H92" s="227"/>
      <c r="I92" s="225"/>
      <c r="J92" s="227"/>
      <c r="K92" s="225"/>
    </row>
    <row r="93" spans="5:11">
      <c r="E93" s="225"/>
      <c r="F93" s="226"/>
      <c r="H93" s="227"/>
      <c r="I93" s="225"/>
      <c r="J93" s="227"/>
      <c r="K93" s="225"/>
    </row>
    <row r="94" spans="5:11">
      <c r="E94" s="225"/>
      <c r="F94" s="226"/>
      <c r="H94" s="227"/>
      <c r="I94" s="225"/>
      <c r="J94" s="227"/>
      <c r="K94" s="225"/>
    </row>
    <row r="95" spans="5:11">
      <c r="E95" s="225"/>
      <c r="F95" s="226"/>
      <c r="H95" s="227"/>
      <c r="I95" s="225"/>
      <c r="J95" s="227"/>
      <c r="K95" s="225"/>
    </row>
    <row r="96" spans="5:11">
      <c r="E96" s="225"/>
      <c r="F96" s="226"/>
      <c r="H96" s="227"/>
      <c r="I96" s="225"/>
      <c r="J96" s="227"/>
      <c r="K96" s="225"/>
    </row>
    <row r="97" spans="5:11">
      <c r="E97" s="225"/>
      <c r="F97" s="226"/>
      <c r="H97" s="227"/>
      <c r="I97" s="225"/>
      <c r="J97" s="227"/>
      <c r="K97" s="225"/>
    </row>
    <row r="98" spans="5:11">
      <c r="E98" s="225"/>
      <c r="F98" s="226"/>
      <c r="H98" s="227"/>
      <c r="I98" s="225"/>
      <c r="J98" s="227"/>
      <c r="K98" s="225"/>
    </row>
    <row r="99" spans="5:11">
      <c r="E99" s="225"/>
      <c r="F99" s="226"/>
      <c r="H99" s="227"/>
      <c r="I99" s="225"/>
      <c r="J99" s="227"/>
      <c r="K99" s="225"/>
    </row>
    <row r="100" spans="5:11">
      <c r="E100" s="225"/>
      <c r="F100" s="226"/>
      <c r="H100" s="227"/>
      <c r="I100" s="225"/>
      <c r="J100" s="227"/>
      <c r="K100" s="225"/>
    </row>
    <row r="101" spans="5:11">
      <c r="E101" s="225"/>
      <c r="F101" s="226"/>
      <c r="H101" s="227"/>
      <c r="I101" s="225"/>
      <c r="J101" s="227"/>
      <c r="K101" s="225"/>
    </row>
    <row r="102" spans="5:11">
      <c r="E102" s="225"/>
      <c r="F102" s="226"/>
      <c r="H102" s="227"/>
      <c r="I102" s="225"/>
      <c r="J102" s="227"/>
      <c r="K102" s="225"/>
    </row>
    <row r="103" spans="5:11">
      <c r="E103" s="225"/>
      <c r="F103" s="226"/>
      <c r="H103" s="227"/>
      <c r="I103" s="225"/>
      <c r="J103" s="227"/>
      <c r="K103" s="225"/>
    </row>
    <row r="104" spans="5:11">
      <c r="E104" s="225"/>
      <c r="F104" s="226"/>
      <c r="H104" s="227"/>
      <c r="I104" s="225"/>
      <c r="J104" s="227"/>
      <c r="K104" s="225"/>
    </row>
    <row r="105" spans="5:11">
      <c r="E105" s="225"/>
      <c r="F105" s="226"/>
      <c r="H105" s="227"/>
      <c r="I105" s="225"/>
      <c r="J105" s="227"/>
      <c r="K105" s="225"/>
    </row>
    <row r="106" spans="5:11">
      <c r="E106" s="225"/>
      <c r="F106" s="226"/>
      <c r="H106" s="227"/>
      <c r="I106" s="225"/>
      <c r="J106" s="227"/>
      <c r="K106" s="225"/>
    </row>
    <row r="107" spans="5:11">
      <c r="E107" s="225"/>
      <c r="F107" s="226"/>
      <c r="H107" s="227"/>
      <c r="I107" s="225"/>
      <c r="J107" s="227"/>
      <c r="K107" s="225"/>
    </row>
    <row r="108" spans="5:11">
      <c r="E108" s="225"/>
      <c r="F108" s="226"/>
      <c r="H108" s="227"/>
      <c r="I108" s="225"/>
      <c r="J108" s="227"/>
      <c r="K108" s="225"/>
    </row>
    <row r="109" spans="5:11">
      <c r="E109" s="225"/>
      <c r="F109" s="226"/>
      <c r="H109" s="227"/>
      <c r="I109" s="225"/>
      <c r="J109" s="227"/>
      <c r="K109" s="225"/>
    </row>
    <row r="110" spans="5:11">
      <c r="E110" s="225"/>
      <c r="F110" s="226"/>
      <c r="H110" s="227"/>
      <c r="I110" s="225"/>
      <c r="J110" s="227"/>
      <c r="K110" s="225"/>
    </row>
    <row r="111" spans="5:11">
      <c r="E111" s="225"/>
      <c r="F111" s="226"/>
      <c r="H111" s="227"/>
      <c r="I111" s="225"/>
      <c r="J111" s="227"/>
      <c r="K111" s="225"/>
    </row>
    <row r="112" spans="5:11">
      <c r="E112" s="225"/>
      <c r="F112" s="226"/>
      <c r="H112" s="227"/>
      <c r="I112" s="225"/>
      <c r="J112" s="227"/>
      <c r="K112" s="225"/>
    </row>
    <row r="113" spans="5:11">
      <c r="E113" s="225"/>
      <c r="F113" s="226"/>
      <c r="H113" s="227"/>
      <c r="I113" s="225"/>
      <c r="J113" s="227"/>
      <c r="K113" s="225"/>
    </row>
    <row r="114" spans="5:11">
      <c r="E114" s="225"/>
      <c r="F114" s="226"/>
      <c r="H114" s="227"/>
      <c r="I114" s="225"/>
      <c r="J114" s="227"/>
      <c r="K114" s="225"/>
    </row>
    <row r="115" spans="5:11">
      <c r="E115" s="225"/>
      <c r="F115" s="226"/>
      <c r="H115" s="227"/>
      <c r="I115" s="225"/>
      <c r="J115" s="227"/>
      <c r="K115" s="225"/>
    </row>
    <row r="116" spans="5:11">
      <c r="E116" s="225"/>
      <c r="F116" s="226"/>
      <c r="H116" s="227"/>
      <c r="I116" s="225"/>
      <c r="J116" s="227"/>
      <c r="K116" s="225"/>
    </row>
    <row r="117" spans="5:11">
      <c r="E117" s="225"/>
      <c r="F117" s="226"/>
      <c r="H117" s="227"/>
      <c r="I117" s="225"/>
      <c r="J117" s="227"/>
      <c r="K117" s="225"/>
    </row>
    <row r="118" spans="5:11">
      <c r="E118" s="225"/>
      <c r="F118" s="226"/>
      <c r="H118" s="227"/>
      <c r="I118" s="225"/>
      <c r="J118" s="227"/>
      <c r="K118" s="225"/>
    </row>
    <row r="119" spans="5:11">
      <c r="E119" s="225"/>
      <c r="F119" s="226"/>
      <c r="H119" s="227"/>
      <c r="I119" s="225"/>
      <c r="J119" s="227"/>
      <c r="K119" s="225"/>
    </row>
    <row r="120" spans="5:11">
      <c r="E120" s="225"/>
      <c r="F120" s="226"/>
      <c r="H120" s="227"/>
      <c r="I120" s="225"/>
      <c r="J120" s="227"/>
      <c r="K120" s="225"/>
    </row>
    <row r="121" spans="5:11">
      <c r="E121" s="225"/>
      <c r="F121" s="226"/>
      <c r="H121" s="227"/>
      <c r="I121" s="225"/>
      <c r="J121" s="227"/>
      <c r="K121" s="225"/>
    </row>
    <row r="122" spans="5:11">
      <c r="E122" s="225"/>
      <c r="F122" s="226"/>
      <c r="H122" s="227"/>
      <c r="I122" s="225"/>
      <c r="J122" s="227"/>
      <c r="K122" s="225"/>
    </row>
    <row r="123" spans="5:11">
      <c r="E123" s="225"/>
      <c r="F123" s="226"/>
      <c r="H123" s="227"/>
      <c r="I123" s="225"/>
      <c r="J123" s="227"/>
      <c r="K123" s="225"/>
    </row>
    <row r="124" spans="5:11">
      <c r="E124" s="225"/>
      <c r="F124" s="226"/>
      <c r="H124" s="227"/>
      <c r="I124" s="225"/>
      <c r="J124" s="227"/>
      <c r="K124" s="225"/>
    </row>
    <row r="125" spans="5:11">
      <c r="E125" s="225"/>
      <c r="F125" s="226"/>
      <c r="H125" s="227"/>
      <c r="I125" s="225"/>
      <c r="J125" s="227"/>
      <c r="K125" s="225"/>
    </row>
    <row r="126" spans="5:11">
      <c r="E126" s="225"/>
      <c r="F126" s="226"/>
      <c r="H126" s="227"/>
      <c r="I126" s="225"/>
      <c r="J126" s="227"/>
      <c r="K126" s="225"/>
    </row>
    <row r="127" spans="5:11">
      <c r="E127" s="225"/>
      <c r="F127" s="226"/>
      <c r="H127" s="227"/>
      <c r="I127" s="225"/>
      <c r="J127" s="227"/>
      <c r="K127" s="225"/>
    </row>
    <row r="128" spans="5:11">
      <c r="E128" s="225"/>
      <c r="F128" s="226"/>
      <c r="H128" s="227"/>
      <c r="I128" s="225"/>
      <c r="J128" s="227"/>
      <c r="K128" s="225"/>
    </row>
    <row r="129" spans="5:11">
      <c r="E129" s="225"/>
      <c r="F129" s="226"/>
      <c r="H129" s="227"/>
      <c r="I129" s="225"/>
      <c r="J129" s="227"/>
      <c r="K129" s="225"/>
    </row>
    <row r="130" spans="5:11">
      <c r="E130" s="225"/>
      <c r="F130" s="226"/>
      <c r="H130" s="227"/>
      <c r="I130" s="225"/>
      <c r="J130" s="227"/>
      <c r="K130" s="225"/>
    </row>
    <row r="131" spans="5:11">
      <c r="E131" s="225"/>
      <c r="F131" s="226"/>
      <c r="H131" s="227"/>
      <c r="I131" s="225"/>
      <c r="J131" s="227"/>
      <c r="K131" s="225"/>
    </row>
    <row r="132" spans="5:11">
      <c r="E132" s="225"/>
      <c r="F132" s="226"/>
      <c r="H132" s="227"/>
      <c r="I132" s="225"/>
      <c r="J132" s="227"/>
      <c r="K132" s="225"/>
    </row>
    <row r="133" spans="5:11">
      <c r="E133" s="225"/>
      <c r="F133" s="226"/>
      <c r="H133" s="227"/>
      <c r="I133" s="225"/>
      <c r="J133" s="227"/>
      <c r="K133" s="225"/>
    </row>
    <row r="134" spans="5:11">
      <c r="E134" s="225"/>
      <c r="F134" s="226"/>
      <c r="H134" s="227"/>
      <c r="I134" s="225"/>
      <c r="J134" s="227"/>
      <c r="K134" s="225"/>
    </row>
    <row r="135" spans="5:11">
      <c r="E135" s="225"/>
      <c r="F135" s="226"/>
      <c r="H135" s="227"/>
      <c r="I135" s="225"/>
      <c r="J135" s="227"/>
      <c r="K135" s="225"/>
    </row>
    <row r="136" spans="5:11">
      <c r="E136" s="225"/>
      <c r="F136" s="226"/>
      <c r="H136" s="227"/>
      <c r="I136" s="225"/>
      <c r="J136" s="227"/>
      <c r="K136" s="225"/>
    </row>
    <row r="137" spans="5:11">
      <c r="E137" s="225"/>
      <c r="F137" s="226"/>
      <c r="H137" s="227"/>
      <c r="I137" s="225"/>
      <c r="J137" s="227"/>
      <c r="K137" s="225"/>
    </row>
    <row r="138" spans="5:11">
      <c r="E138" s="225"/>
      <c r="F138" s="226"/>
      <c r="H138" s="227"/>
      <c r="I138" s="225"/>
      <c r="J138" s="227"/>
      <c r="K138" s="225"/>
    </row>
    <row r="139" spans="5:11">
      <c r="E139" s="225"/>
      <c r="F139" s="226"/>
      <c r="H139" s="227"/>
      <c r="I139" s="225"/>
      <c r="J139" s="227"/>
      <c r="K139" s="225"/>
    </row>
    <row r="140" spans="5:11">
      <c r="E140" s="225"/>
      <c r="F140" s="226"/>
      <c r="H140" s="227"/>
      <c r="I140" s="225"/>
      <c r="J140" s="227"/>
      <c r="K140" s="225"/>
    </row>
    <row r="141" spans="5:11">
      <c r="E141" s="225"/>
      <c r="F141" s="226"/>
      <c r="H141" s="227"/>
      <c r="I141" s="225"/>
      <c r="J141" s="227"/>
      <c r="K141" s="225"/>
    </row>
    <row r="142" spans="5:11">
      <c r="E142" s="225"/>
      <c r="F142" s="226"/>
      <c r="H142" s="227"/>
      <c r="I142" s="225"/>
      <c r="J142" s="227"/>
      <c r="K142" s="225"/>
    </row>
    <row r="143" spans="5:11">
      <c r="E143" s="225"/>
      <c r="F143" s="226"/>
      <c r="H143" s="227"/>
      <c r="I143" s="225"/>
      <c r="J143" s="227"/>
      <c r="K143" s="225"/>
    </row>
    <row r="144" spans="5:11">
      <c r="E144" s="225"/>
      <c r="F144" s="226"/>
      <c r="H144" s="227"/>
      <c r="I144" s="225"/>
      <c r="J144" s="227"/>
      <c r="K144" s="225"/>
    </row>
    <row r="145" spans="5:11">
      <c r="E145" s="225"/>
      <c r="F145" s="226"/>
      <c r="H145" s="227"/>
      <c r="I145" s="225"/>
      <c r="J145" s="227"/>
      <c r="K145" s="225"/>
    </row>
    <row r="146" spans="5:11">
      <c r="E146" s="225"/>
      <c r="F146" s="226"/>
      <c r="H146" s="227"/>
      <c r="I146" s="225"/>
      <c r="J146" s="227"/>
      <c r="K146" s="225"/>
    </row>
    <row r="147" spans="5:11">
      <c r="E147" s="225"/>
      <c r="F147" s="226"/>
      <c r="H147" s="227"/>
      <c r="I147" s="225"/>
      <c r="J147" s="227"/>
      <c r="K147" s="225"/>
    </row>
    <row r="148" spans="5:11">
      <c r="E148" s="225"/>
      <c r="F148" s="226"/>
      <c r="H148" s="227"/>
      <c r="I148" s="225"/>
      <c r="J148" s="227"/>
      <c r="K148" s="225"/>
    </row>
    <row r="149" spans="5:11">
      <c r="E149" s="225"/>
      <c r="F149" s="226"/>
      <c r="H149" s="227"/>
      <c r="I149" s="225"/>
      <c r="J149" s="227"/>
      <c r="K149" s="225"/>
    </row>
    <row r="150" spans="5:11">
      <c r="E150" s="225"/>
      <c r="F150" s="226"/>
      <c r="H150" s="227"/>
      <c r="I150" s="225"/>
      <c r="J150" s="227"/>
      <c r="K150" s="225"/>
    </row>
    <row r="151" spans="5:11">
      <c r="E151" s="225"/>
      <c r="F151" s="226"/>
      <c r="H151" s="227"/>
      <c r="I151" s="225"/>
      <c r="J151" s="227"/>
      <c r="K151" s="225"/>
    </row>
    <row r="152" spans="5:11">
      <c r="E152" s="225"/>
      <c r="F152" s="226"/>
      <c r="H152" s="227"/>
      <c r="I152" s="225"/>
      <c r="J152" s="227"/>
      <c r="K152" s="225"/>
    </row>
    <row r="153" spans="5:11">
      <c r="E153" s="225"/>
      <c r="F153" s="226"/>
      <c r="H153" s="227"/>
      <c r="I153" s="225"/>
      <c r="J153" s="227"/>
      <c r="K153" s="225"/>
    </row>
    <row r="154" spans="5:11">
      <c r="E154" s="225"/>
      <c r="F154" s="226"/>
      <c r="H154" s="227"/>
      <c r="I154" s="225"/>
      <c r="J154" s="227"/>
      <c r="K154" s="225"/>
    </row>
    <row r="155" spans="5:11">
      <c r="E155" s="225"/>
      <c r="F155" s="226"/>
      <c r="H155" s="227"/>
      <c r="I155" s="225"/>
      <c r="J155" s="227"/>
      <c r="K155" s="225"/>
    </row>
    <row r="156" spans="5:11">
      <c r="E156" s="225"/>
      <c r="F156" s="226"/>
      <c r="H156" s="227"/>
      <c r="I156" s="225"/>
      <c r="J156" s="227"/>
      <c r="K156" s="225"/>
    </row>
    <row r="157" spans="5:11">
      <c r="E157" s="225"/>
      <c r="F157" s="226"/>
      <c r="H157" s="227"/>
      <c r="I157" s="225"/>
      <c r="J157" s="227"/>
      <c r="K157" s="225"/>
    </row>
    <row r="158" spans="5:11">
      <c r="E158" s="225"/>
      <c r="F158" s="226"/>
      <c r="H158" s="227"/>
      <c r="I158" s="225"/>
      <c r="J158" s="227"/>
      <c r="K158" s="225"/>
    </row>
    <row r="159" spans="5:11">
      <c r="E159" s="225"/>
      <c r="F159" s="226"/>
      <c r="H159" s="227"/>
      <c r="I159" s="225"/>
      <c r="J159" s="227"/>
      <c r="K159" s="225"/>
    </row>
    <row r="160" spans="5:11">
      <c r="E160" s="225"/>
      <c r="F160" s="226"/>
      <c r="H160" s="227"/>
      <c r="I160" s="225"/>
      <c r="J160" s="227"/>
      <c r="K160" s="225"/>
    </row>
    <row r="161" spans="5:11">
      <c r="E161" s="225"/>
      <c r="F161" s="226"/>
      <c r="H161" s="227"/>
      <c r="I161" s="225"/>
      <c r="J161" s="227"/>
      <c r="K161" s="225"/>
    </row>
    <row r="162" spans="5:11">
      <c r="E162" s="225"/>
      <c r="F162" s="226"/>
      <c r="H162" s="227"/>
      <c r="I162" s="225"/>
      <c r="J162" s="227"/>
      <c r="K162" s="225"/>
    </row>
    <row r="163" spans="5:11">
      <c r="E163" s="225"/>
      <c r="F163" s="226"/>
      <c r="H163" s="227"/>
      <c r="I163" s="225"/>
      <c r="J163" s="227"/>
      <c r="K163" s="225"/>
    </row>
    <row r="164" spans="5:11">
      <c r="E164" s="225"/>
      <c r="F164" s="226"/>
      <c r="H164" s="227"/>
      <c r="I164" s="225"/>
      <c r="J164" s="227"/>
      <c r="K164" s="225"/>
    </row>
    <row r="165" spans="5:11">
      <c r="E165" s="225"/>
      <c r="F165" s="226"/>
      <c r="H165" s="227"/>
      <c r="I165" s="225"/>
      <c r="J165" s="227"/>
      <c r="K165" s="225"/>
    </row>
    <row r="166" spans="5:11">
      <c r="E166" s="225"/>
      <c r="F166" s="226"/>
      <c r="H166" s="227"/>
      <c r="I166" s="225"/>
      <c r="J166" s="227"/>
      <c r="K166" s="225"/>
    </row>
    <row r="167" spans="5:11">
      <c r="E167" s="225"/>
      <c r="F167" s="226"/>
      <c r="H167" s="227"/>
      <c r="I167" s="225"/>
      <c r="J167" s="227"/>
      <c r="K167" s="225"/>
    </row>
    <row r="168" spans="5:11">
      <c r="E168" s="225"/>
      <c r="F168" s="226"/>
      <c r="H168" s="227"/>
      <c r="I168" s="225"/>
      <c r="J168" s="227"/>
      <c r="K168" s="225"/>
    </row>
    <row r="169" spans="5:11">
      <c r="E169" s="225"/>
      <c r="F169" s="226"/>
      <c r="H169" s="227"/>
      <c r="I169" s="225"/>
      <c r="J169" s="227"/>
      <c r="K169" s="225"/>
    </row>
    <row r="170" spans="5:11">
      <c r="E170" s="225"/>
      <c r="F170" s="226"/>
      <c r="H170" s="227"/>
      <c r="I170" s="225"/>
      <c r="J170" s="227"/>
      <c r="K170" s="225"/>
    </row>
    <row r="171" spans="5:11">
      <c r="E171" s="225"/>
      <c r="F171" s="226"/>
      <c r="H171" s="227"/>
      <c r="I171" s="225"/>
      <c r="J171" s="227"/>
      <c r="K171" s="225"/>
    </row>
    <row r="172" spans="5:11">
      <c r="E172" s="225"/>
      <c r="F172" s="226"/>
      <c r="H172" s="227"/>
      <c r="I172" s="225"/>
      <c r="J172" s="227"/>
      <c r="K172" s="225"/>
    </row>
    <row r="173" spans="5:11">
      <c r="E173" s="225"/>
      <c r="F173" s="226"/>
      <c r="H173" s="227"/>
      <c r="I173" s="225"/>
      <c r="J173" s="227"/>
      <c r="K173" s="225"/>
    </row>
    <row r="174" spans="5:11">
      <c r="E174" s="225"/>
      <c r="F174" s="226"/>
      <c r="H174" s="227"/>
      <c r="I174" s="225"/>
      <c r="J174" s="227"/>
      <c r="K174" s="225"/>
    </row>
    <row r="175" spans="5:11">
      <c r="E175" s="225"/>
      <c r="F175" s="226"/>
      <c r="H175" s="227"/>
      <c r="I175" s="225"/>
      <c r="J175" s="227"/>
      <c r="K175" s="225"/>
    </row>
    <row r="176" spans="5:11">
      <c r="E176" s="225"/>
      <c r="F176" s="226"/>
      <c r="H176" s="227"/>
      <c r="I176" s="225"/>
      <c r="J176" s="227"/>
      <c r="K176" s="225"/>
    </row>
    <row r="177" spans="5:11">
      <c r="E177" s="225"/>
      <c r="F177" s="226"/>
      <c r="H177" s="227"/>
      <c r="I177" s="225"/>
      <c r="J177" s="227"/>
      <c r="K177" s="225"/>
    </row>
    <row r="178" spans="5:11">
      <c r="E178" s="225"/>
      <c r="F178" s="226"/>
      <c r="H178" s="227"/>
      <c r="I178" s="225"/>
      <c r="J178" s="227"/>
      <c r="K178" s="225"/>
    </row>
    <row r="179" spans="5:11">
      <c r="E179" s="225"/>
      <c r="F179" s="226"/>
      <c r="H179" s="227"/>
      <c r="I179" s="225"/>
      <c r="J179" s="227"/>
      <c r="K179" s="225"/>
    </row>
    <row r="180" spans="5:11">
      <c r="E180" s="225"/>
      <c r="F180" s="226"/>
      <c r="H180" s="227"/>
      <c r="I180" s="225"/>
      <c r="J180" s="227"/>
      <c r="K180" s="225"/>
    </row>
    <row r="181" spans="5:11">
      <c r="E181" s="225"/>
      <c r="F181" s="226"/>
      <c r="H181" s="227"/>
      <c r="I181" s="225"/>
      <c r="J181" s="227"/>
      <c r="K181" s="225"/>
    </row>
    <row r="182" spans="5:11">
      <c r="E182" s="225"/>
      <c r="F182" s="226"/>
      <c r="H182" s="227"/>
      <c r="I182" s="225"/>
      <c r="J182" s="227"/>
      <c r="K182" s="225"/>
    </row>
    <row r="183" spans="5:11">
      <c r="E183" s="225"/>
      <c r="F183" s="226"/>
      <c r="H183" s="227"/>
      <c r="I183" s="225"/>
      <c r="J183" s="227"/>
      <c r="K183" s="225"/>
    </row>
    <row r="184" spans="5:11">
      <c r="E184" s="225"/>
      <c r="F184" s="226"/>
      <c r="H184" s="227"/>
      <c r="I184" s="225"/>
      <c r="J184" s="227"/>
      <c r="K184" s="225"/>
    </row>
    <row r="185" spans="5:11">
      <c r="E185" s="225"/>
      <c r="F185" s="226"/>
      <c r="H185" s="227"/>
      <c r="I185" s="225"/>
      <c r="J185" s="227"/>
      <c r="K185" s="225"/>
    </row>
    <row r="186" spans="5:11">
      <c r="E186" s="225"/>
      <c r="F186" s="226"/>
      <c r="H186" s="227"/>
      <c r="I186" s="225"/>
      <c r="J186" s="227"/>
      <c r="K186" s="225"/>
    </row>
    <row r="187" spans="5:11">
      <c r="E187" s="225"/>
      <c r="F187" s="226"/>
      <c r="H187" s="227"/>
      <c r="I187" s="225"/>
      <c r="J187" s="227"/>
      <c r="K187" s="225"/>
    </row>
    <row r="188" spans="5:11">
      <c r="E188" s="225"/>
      <c r="F188" s="226"/>
      <c r="H188" s="227"/>
      <c r="I188" s="225"/>
      <c r="J188" s="227"/>
      <c r="K188" s="225"/>
    </row>
    <row r="189" spans="5:11">
      <c r="E189" s="225"/>
      <c r="F189" s="226"/>
      <c r="H189" s="227"/>
      <c r="I189" s="225"/>
      <c r="J189" s="227"/>
      <c r="K189" s="225"/>
    </row>
    <row r="190" spans="5:11">
      <c r="E190" s="225"/>
      <c r="F190" s="226"/>
      <c r="H190" s="227"/>
      <c r="I190" s="225"/>
      <c r="J190" s="227"/>
      <c r="K190" s="225"/>
    </row>
    <row r="191" spans="5:11">
      <c r="E191" s="225"/>
      <c r="F191" s="226"/>
      <c r="H191" s="227"/>
      <c r="I191" s="225"/>
      <c r="J191" s="227"/>
      <c r="K191" s="225"/>
    </row>
    <row r="192" spans="5:11">
      <c r="E192" s="225"/>
      <c r="F192" s="226"/>
      <c r="H192" s="227"/>
      <c r="I192" s="225"/>
      <c r="J192" s="227"/>
      <c r="K192" s="225"/>
    </row>
    <row r="193" spans="5:11">
      <c r="E193" s="225"/>
      <c r="F193" s="226"/>
      <c r="H193" s="227"/>
      <c r="I193" s="225"/>
      <c r="J193" s="227"/>
      <c r="K193" s="225"/>
    </row>
    <row r="194" spans="5:11">
      <c r="E194" s="225"/>
      <c r="F194" s="226"/>
      <c r="H194" s="227"/>
      <c r="I194" s="225"/>
      <c r="J194" s="227"/>
      <c r="K194" s="225"/>
    </row>
    <row r="195" spans="5:11">
      <c r="E195" s="225"/>
      <c r="F195" s="226"/>
      <c r="H195" s="227"/>
      <c r="I195" s="225"/>
      <c r="J195" s="227"/>
      <c r="K195" s="225"/>
    </row>
    <row r="196" spans="5:11">
      <c r="E196" s="225"/>
      <c r="F196" s="226"/>
      <c r="H196" s="227"/>
      <c r="I196" s="225"/>
      <c r="J196" s="227"/>
      <c r="K196" s="225"/>
    </row>
    <row r="197" spans="5:11">
      <c r="E197" s="225"/>
      <c r="F197" s="226"/>
      <c r="H197" s="227"/>
      <c r="I197" s="225"/>
      <c r="J197" s="227"/>
      <c r="K197" s="225"/>
    </row>
    <row r="198" spans="5:11">
      <c r="E198" s="225"/>
      <c r="F198" s="226"/>
      <c r="H198" s="227"/>
      <c r="I198" s="225"/>
      <c r="J198" s="227"/>
      <c r="K198" s="225"/>
    </row>
    <row r="199" spans="5:11">
      <c r="E199" s="225"/>
      <c r="F199" s="226"/>
      <c r="H199" s="227"/>
      <c r="I199" s="225"/>
      <c r="J199" s="227"/>
      <c r="K199" s="225"/>
    </row>
    <row r="200" spans="5:11">
      <c r="E200" s="225"/>
      <c r="F200" s="226"/>
      <c r="H200" s="227"/>
      <c r="I200" s="225"/>
      <c r="J200" s="227"/>
      <c r="K200" s="225"/>
    </row>
    <row r="201" spans="5:11">
      <c r="E201" s="225"/>
      <c r="F201" s="226"/>
      <c r="H201" s="227"/>
      <c r="I201" s="225"/>
      <c r="J201" s="227"/>
      <c r="K201" s="225"/>
    </row>
    <row r="202" spans="5:11">
      <c r="E202" s="225"/>
      <c r="F202" s="226"/>
      <c r="H202" s="227"/>
      <c r="I202" s="225"/>
      <c r="J202" s="227"/>
      <c r="K202" s="225"/>
    </row>
    <row r="203" spans="5:11">
      <c r="E203" s="225"/>
      <c r="F203" s="226"/>
      <c r="H203" s="227"/>
      <c r="I203" s="225"/>
      <c r="J203" s="227"/>
      <c r="K203" s="225"/>
    </row>
    <row r="204" spans="5:11">
      <c r="E204" s="225"/>
      <c r="F204" s="226"/>
      <c r="H204" s="227"/>
      <c r="I204" s="225"/>
      <c r="J204" s="227"/>
      <c r="K204" s="225"/>
    </row>
    <row r="205" spans="5:11">
      <c r="E205" s="225"/>
      <c r="F205" s="226"/>
      <c r="H205" s="227"/>
      <c r="I205" s="225"/>
      <c r="J205" s="227"/>
      <c r="K205" s="225"/>
    </row>
    <row r="206" spans="5:11">
      <c r="E206" s="225"/>
      <c r="F206" s="226"/>
      <c r="H206" s="227"/>
      <c r="I206" s="225"/>
      <c r="J206" s="227"/>
      <c r="K206" s="225"/>
    </row>
    <row r="207" spans="5:11">
      <c r="E207" s="225"/>
      <c r="F207" s="226"/>
      <c r="H207" s="227"/>
      <c r="I207" s="225"/>
      <c r="J207" s="227"/>
      <c r="K207" s="225"/>
    </row>
    <row r="208" spans="5:11">
      <c r="E208" s="225"/>
      <c r="F208" s="226"/>
      <c r="H208" s="227"/>
      <c r="I208" s="225"/>
      <c r="J208" s="227"/>
      <c r="K208" s="225"/>
    </row>
    <row r="209" spans="5:11">
      <c r="E209" s="225"/>
      <c r="F209" s="226"/>
      <c r="H209" s="227"/>
      <c r="I209" s="225"/>
      <c r="J209" s="227"/>
      <c r="K209" s="225"/>
    </row>
    <row r="210" spans="5:11">
      <c r="E210" s="225"/>
      <c r="F210" s="226"/>
      <c r="H210" s="227"/>
      <c r="I210" s="225"/>
      <c r="J210" s="227"/>
      <c r="K210" s="225"/>
    </row>
    <row r="211" spans="5:11">
      <c r="E211" s="225"/>
      <c r="F211" s="226"/>
      <c r="H211" s="227"/>
      <c r="I211" s="225"/>
      <c r="J211" s="227"/>
      <c r="K211" s="225"/>
    </row>
    <row r="212" spans="5:11">
      <c r="E212" s="225"/>
      <c r="F212" s="226"/>
      <c r="H212" s="227"/>
      <c r="I212" s="225"/>
      <c r="J212" s="227"/>
      <c r="K212" s="225"/>
    </row>
    <row r="213" spans="5:11">
      <c r="E213" s="225"/>
      <c r="F213" s="226"/>
      <c r="H213" s="227"/>
      <c r="I213" s="225"/>
      <c r="J213" s="227"/>
      <c r="K213" s="225"/>
    </row>
    <row r="214" spans="5:11">
      <c r="E214" s="225"/>
      <c r="F214" s="226"/>
      <c r="H214" s="227"/>
      <c r="I214" s="225"/>
      <c r="J214" s="227"/>
      <c r="K214" s="225"/>
    </row>
    <row r="215" spans="5:11">
      <c r="E215" s="225"/>
      <c r="F215" s="226"/>
      <c r="H215" s="227"/>
      <c r="I215" s="225"/>
      <c r="J215" s="227"/>
      <c r="K215" s="225"/>
    </row>
    <row r="216" spans="5:11">
      <c r="E216" s="225"/>
      <c r="F216" s="226"/>
      <c r="H216" s="227"/>
      <c r="I216" s="225"/>
      <c r="J216" s="227"/>
      <c r="K216" s="225"/>
    </row>
    <row r="217" spans="5:11">
      <c r="E217" s="225"/>
      <c r="F217" s="226"/>
      <c r="H217" s="227"/>
      <c r="I217" s="225"/>
      <c r="J217" s="227"/>
      <c r="K217" s="225"/>
    </row>
    <row r="218" spans="5:11">
      <c r="E218" s="225"/>
      <c r="F218" s="226"/>
      <c r="H218" s="227"/>
      <c r="I218" s="225"/>
      <c r="J218" s="227"/>
      <c r="K218" s="225"/>
    </row>
    <row r="219" spans="5:11">
      <c r="E219" s="225"/>
      <c r="F219" s="226"/>
      <c r="H219" s="227"/>
      <c r="I219" s="225"/>
      <c r="J219" s="227"/>
      <c r="K219" s="225"/>
    </row>
    <row r="220" spans="5:11">
      <c r="E220" s="225"/>
      <c r="F220" s="226"/>
      <c r="H220" s="227"/>
      <c r="I220" s="225"/>
      <c r="J220" s="227"/>
      <c r="K220" s="225"/>
    </row>
    <row r="221" spans="5:11">
      <c r="E221" s="225"/>
      <c r="F221" s="226"/>
      <c r="H221" s="227"/>
      <c r="I221" s="225"/>
      <c r="J221" s="227"/>
      <c r="K221" s="225"/>
    </row>
    <row r="222" spans="5:11">
      <c r="E222" s="225"/>
      <c r="F222" s="226"/>
      <c r="H222" s="227"/>
      <c r="I222" s="225"/>
      <c r="J222" s="227"/>
      <c r="K222" s="225"/>
    </row>
    <row r="223" spans="5:11">
      <c r="E223" s="225"/>
      <c r="F223" s="226"/>
      <c r="H223" s="227"/>
      <c r="I223" s="225"/>
      <c r="J223" s="227"/>
      <c r="K223" s="225"/>
    </row>
    <row r="224" spans="5:11">
      <c r="E224" s="225"/>
      <c r="F224" s="226"/>
      <c r="H224" s="227"/>
      <c r="I224" s="225"/>
      <c r="J224" s="227"/>
      <c r="K224" s="225"/>
    </row>
    <row r="225" spans="5:11">
      <c r="E225" s="225"/>
      <c r="F225" s="226"/>
      <c r="H225" s="227"/>
      <c r="I225" s="225"/>
      <c r="J225" s="227"/>
      <c r="K225" s="225"/>
    </row>
    <row r="226" spans="5:11">
      <c r="E226" s="225"/>
      <c r="F226" s="226"/>
      <c r="H226" s="227"/>
      <c r="I226" s="225"/>
      <c r="J226" s="227"/>
      <c r="K226" s="225"/>
    </row>
    <row r="227" spans="5:11">
      <c r="E227" s="225"/>
      <c r="F227" s="226"/>
      <c r="H227" s="227"/>
      <c r="I227" s="225"/>
      <c r="J227" s="227"/>
      <c r="K227" s="225"/>
    </row>
    <row r="228" spans="5:11">
      <c r="E228" s="225"/>
      <c r="F228" s="226"/>
      <c r="H228" s="227"/>
      <c r="I228" s="225"/>
      <c r="J228" s="227"/>
      <c r="K228" s="225"/>
    </row>
    <row r="229" spans="5:11">
      <c r="E229" s="225"/>
      <c r="F229" s="226"/>
      <c r="H229" s="227"/>
      <c r="I229" s="225"/>
      <c r="J229" s="227"/>
      <c r="K229" s="225"/>
    </row>
    <row r="230" spans="5:11">
      <c r="E230" s="225"/>
      <c r="F230" s="226"/>
      <c r="H230" s="227"/>
      <c r="I230" s="225"/>
      <c r="J230" s="227"/>
      <c r="K230" s="225"/>
    </row>
    <row r="231" spans="5:11">
      <c r="E231" s="225"/>
      <c r="F231" s="226"/>
      <c r="H231" s="227"/>
      <c r="I231" s="225"/>
      <c r="J231" s="227"/>
      <c r="K231" s="225"/>
    </row>
    <row r="232" spans="5:11">
      <c r="E232" s="225"/>
      <c r="F232" s="226"/>
      <c r="H232" s="227"/>
      <c r="I232" s="225"/>
      <c r="J232" s="227"/>
      <c r="K232" s="225"/>
    </row>
    <row r="233" spans="5:11">
      <c r="E233" s="225"/>
      <c r="F233" s="226"/>
      <c r="H233" s="227"/>
      <c r="I233" s="225"/>
      <c r="J233" s="227"/>
      <c r="K233" s="225"/>
    </row>
    <row r="234" spans="5:11">
      <c r="E234" s="225"/>
      <c r="F234" s="226"/>
      <c r="H234" s="227"/>
      <c r="I234" s="225"/>
      <c r="J234" s="227"/>
      <c r="K234" s="225"/>
    </row>
    <row r="235" spans="5:11">
      <c r="E235" s="225">
        <v>2376584.8199999998</v>
      </c>
      <c r="F235" s="228"/>
      <c r="G235" s="225" t="e">
        <v>#REF!</v>
      </c>
      <c r="H235" s="228"/>
      <c r="I235" s="225">
        <v>3409998.3800000008</v>
      </c>
      <c r="J235" s="228"/>
      <c r="K235" s="225" t="e">
        <v>#REF!</v>
      </c>
    </row>
  </sheetData>
  <mergeCells count="6">
    <mergeCell ref="E8:G8"/>
    <mergeCell ref="I8:K8"/>
    <mergeCell ref="A1:K1"/>
    <mergeCell ref="A2:K2"/>
    <mergeCell ref="A3:K3"/>
    <mergeCell ref="E7:K7"/>
  </mergeCells>
  <pageMargins left="0.78740157480314965" right="0.15748031496062992" top="0.78740157480314965" bottom="0.59055118110236227" header="0.39370078740157483" footer="0.39370078740157483"/>
  <pageSetup paperSize="9" scale="81" firstPageNumber="6" fitToHeight="0" orientation="portrait" useFirstPageNumber="1" r:id="rId1"/>
  <headerFooter alignWithMargins="0">
    <oddFooter>&amp;L&amp;"Angsana New,Regular"หมายเหตุประกอบงบการเงินเป็นส่วนหนึ่งของงบการเงินนี้&amp;R&amp;"Angsana New,Regular"&amp;P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50"/>
  </sheetPr>
  <dimension ref="A1:G11"/>
  <sheetViews>
    <sheetView workbookViewId="0">
      <selection activeCell="G7" sqref="G7"/>
    </sheetView>
  </sheetViews>
  <sheetFormatPr defaultRowHeight="21"/>
  <cols>
    <col min="1" max="1" width="39.5703125" style="307" customWidth="1"/>
    <col min="2" max="7" width="14" style="308" customWidth="1"/>
    <col min="8" max="16384" width="9.140625" style="308"/>
  </cols>
  <sheetData>
    <row r="1" spans="1:7">
      <c r="B1" s="398" t="s">
        <v>4</v>
      </c>
      <c r="C1" s="398"/>
      <c r="D1" s="398"/>
      <c r="E1" s="398" t="s">
        <v>5</v>
      </c>
      <c r="F1" s="398"/>
      <c r="G1" s="398"/>
    </row>
    <row r="2" spans="1:7" ht="42">
      <c r="B2" s="309" t="s">
        <v>222</v>
      </c>
      <c r="C2" s="309" t="s">
        <v>223</v>
      </c>
      <c r="D2" s="309" t="s">
        <v>224</v>
      </c>
      <c r="E2" s="309" t="s">
        <v>222</v>
      </c>
      <c r="F2" s="309" t="s">
        <v>223</v>
      </c>
      <c r="G2" s="309" t="s">
        <v>224</v>
      </c>
    </row>
    <row r="3" spans="1:7">
      <c r="A3" s="310" t="s">
        <v>57</v>
      </c>
      <c r="B3" s="123"/>
      <c r="C3" s="307"/>
      <c r="D3" s="307"/>
      <c r="E3" s="307"/>
      <c r="F3" s="307"/>
    </row>
    <row r="4" spans="1:7">
      <c r="A4" s="311" t="s">
        <v>220</v>
      </c>
      <c r="B4" s="123"/>
      <c r="C4" s="307"/>
      <c r="D4" s="307"/>
      <c r="E4" s="307"/>
      <c r="F4" s="307"/>
    </row>
    <row r="5" spans="1:7">
      <c r="A5" s="312" t="s">
        <v>64</v>
      </c>
      <c r="B5" s="18" t="e">
        <f>'PL-T 3'!#REF!</f>
        <v>#REF!</v>
      </c>
      <c r="C5" s="313" t="e">
        <f>D5-B5</f>
        <v>#REF!</v>
      </c>
      <c r="D5" s="18">
        <f>'PL-T 3'!G14</f>
        <v>1232738.5599999996</v>
      </c>
      <c r="E5" s="313" t="e">
        <f>'PL-T 3'!#REF!</f>
        <v>#REF!</v>
      </c>
      <c r="F5" s="313" t="e">
        <f>G5-E5</f>
        <v>#REF!</v>
      </c>
      <c r="G5" s="18">
        <f>'PL-T 3'!K14</f>
        <v>1113578.9100000001</v>
      </c>
    </row>
    <row r="6" spans="1:7">
      <c r="A6" s="312" t="s">
        <v>65</v>
      </c>
      <c r="B6" s="18" t="e">
        <f>'PL-T 3'!#REF!</f>
        <v>#REF!</v>
      </c>
      <c r="C6" s="313" t="e">
        <f>D6-B6</f>
        <v>#REF!</v>
      </c>
      <c r="D6" s="18">
        <v>0</v>
      </c>
      <c r="E6" s="313" t="e">
        <f>'PL-T 3'!#REF!</f>
        <v>#REF!</v>
      </c>
      <c r="F6" s="313" t="e">
        <f>G6-E6</f>
        <v>#REF!</v>
      </c>
      <c r="G6" s="18">
        <v>0</v>
      </c>
    </row>
    <row r="7" spans="1:7">
      <c r="A7" s="311"/>
      <c r="B7" s="165"/>
      <c r="C7" s="313"/>
      <c r="D7" s="18"/>
      <c r="E7" s="313"/>
      <c r="F7" s="313"/>
      <c r="G7" s="18"/>
    </row>
    <row r="8" spans="1:7">
      <c r="A8" s="311" t="s">
        <v>221</v>
      </c>
      <c r="B8" s="165"/>
      <c r="C8" s="313"/>
      <c r="D8" s="18"/>
      <c r="E8" s="313"/>
      <c r="F8" s="313"/>
      <c r="G8" s="18"/>
    </row>
    <row r="9" spans="1:7">
      <c r="A9" s="312" t="s">
        <v>64</v>
      </c>
      <c r="B9" s="18" t="e">
        <f>'PL-T 9'!#REF!</f>
        <v>#REF!</v>
      </c>
      <c r="C9" s="313" t="e">
        <f t="shared" ref="C9:C10" si="0">D9-B9</f>
        <v>#REF!</v>
      </c>
      <c r="D9" s="18">
        <f>'PL-T 9'!G14</f>
        <v>4483169.26</v>
      </c>
      <c r="E9" s="313" t="e">
        <f>'PL-T 9'!#REF!</f>
        <v>#REF!</v>
      </c>
      <c r="F9" s="313" t="e">
        <f t="shared" ref="F9:F10" si="1">G9-E9</f>
        <v>#REF!</v>
      </c>
      <c r="G9" s="18">
        <f>'PL-T 9'!K14</f>
        <v>2875434.24</v>
      </c>
    </row>
    <row r="10" spans="1:7">
      <c r="A10" s="312" t="s">
        <v>65</v>
      </c>
      <c r="B10" s="18" t="e">
        <f>'PL-T 9'!#REF!</f>
        <v>#REF!</v>
      </c>
      <c r="C10" s="313" t="e">
        <f t="shared" si="0"/>
        <v>#REF!</v>
      </c>
      <c r="D10" s="18">
        <v>0</v>
      </c>
      <c r="E10" s="313" t="e">
        <f>'PL-T 9'!#REF!</f>
        <v>#REF!</v>
      </c>
      <c r="F10" s="313" t="e">
        <f t="shared" si="1"/>
        <v>#REF!</v>
      </c>
      <c r="G10" s="18">
        <v>0</v>
      </c>
    </row>
    <row r="11" spans="1:7">
      <c r="B11" s="18"/>
      <c r="C11" s="18"/>
      <c r="D11" s="18"/>
      <c r="E11" s="18"/>
      <c r="F11" s="18"/>
      <c r="G11" s="18"/>
    </row>
  </sheetData>
  <mergeCells count="2">
    <mergeCell ref="B1:D1"/>
    <mergeCell ref="E1:G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AB32"/>
  <sheetViews>
    <sheetView showGridLines="0" view="pageBreakPreview" topLeftCell="A13" zoomScale="85" zoomScaleNormal="100" zoomScaleSheetLayoutView="85" workbookViewId="0">
      <selection activeCell="E2" sqref="E2"/>
    </sheetView>
  </sheetViews>
  <sheetFormatPr defaultRowHeight="21"/>
  <cols>
    <col min="1" max="1" width="37.5703125" style="59" customWidth="1"/>
    <col min="2" max="2" width="8" style="115" customWidth="1"/>
    <col min="3" max="3" width="0.85546875" style="59" customWidth="1"/>
    <col min="4" max="4" width="15.42578125" style="271" customWidth="1"/>
    <col min="5" max="5" width="0.85546875" style="271" customWidth="1"/>
    <col min="6" max="6" width="15.42578125" style="271" customWidth="1"/>
    <col min="7" max="7" width="0.85546875" style="60" customWidth="1"/>
    <col min="8" max="8" width="15.42578125" style="60" hidden="1" customWidth="1"/>
    <col min="9" max="9" width="0.85546875" style="60" hidden="1" customWidth="1"/>
    <col min="10" max="10" width="15.42578125" style="60" customWidth="1"/>
    <col min="11" max="11" width="0.85546875" style="60" customWidth="1"/>
    <col min="12" max="12" width="14.85546875" style="60" bestFit="1" customWidth="1"/>
    <col min="13" max="13" width="0.85546875" style="60" customWidth="1"/>
    <col min="14" max="14" width="21.140625" style="60" hidden="1" customWidth="1"/>
    <col min="15" max="15" width="0.7109375" style="60" hidden="1" customWidth="1"/>
    <col min="16" max="16" width="15.5703125" style="300" hidden="1" customWidth="1"/>
    <col min="17" max="17" width="0.7109375" style="60" hidden="1" customWidth="1"/>
    <col min="18" max="18" width="21.42578125" style="60" customWidth="1"/>
    <col min="19" max="19" width="0.85546875" style="60" customWidth="1"/>
    <col min="20" max="20" width="19.85546875" style="60" customWidth="1"/>
    <col min="21" max="21" width="0.85546875" style="60" customWidth="1"/>
    <col min="22" max="22" width="15.5703125" style="60" customWidth="1"/>
    <col min="23" max="23" width="0.42578125" style="60" customWidth="1"/>
    <col min="24" max="24" width="17.85546875" style="60" customWidth="1"/>
    <col min="25" max="25" width="1" style="59" customWidth="1"/>
    <col min="26" max="26" width="15.42578125" style="60" customWidth="1"/>
    <col min="27" max="27" width="1" style="60" customWidth="1"/>
    <col min="28" max="28" width="15.42578125" style="60" customWidth="1"/>
    <col min="29" max="239" width="9.140625" style="59"/>
    <col min="240" max="240" width="34.5703125" style="59" customWidth="1"/>
    <col min="241" max="241" width="11.140625" style="59" customWidth="1"/>
    <col min="242" max="242" width="0.85546875" style="59" customWidth="1"/>
    <col min="243" max="243" width="17.42578125" style="59" customWidth="1"/>
    <col min="244" max="244" width="0.85546875" style="59" customWidth="1"/>
    <col min="245" max="245" width="14.28515625" style="59" bestFit="1" customWidth="1"/>
    <col min="246" max="246" width="0.85546875" style="59" customWidth="1"/>
    <col min="247" max="247" width="17.42578125" style="59" customWidth="1"/>
    <col min="248" max="248" width="0.85546875" style="59" customWidth="1"/>
    <col min="249" max="249" width="15.85546875" style="59" customWidth="1"/>
    <col min="250" max="250" width="0.85546875" style="59" customWidth="1"/>
    <col min="251" max="251" width="13.85546875" style="59" customWidth="1"/>
    <col min="252" max="252" width="0.85546875" style="59" customWidth="1"/>
    <col min="253" max="253" width="21" style="59" bestFit="1" customWidth="1"/>
    <col min="254" max="254" width="0.85546875" style="59" customWidth="1"/>
    <col min="255" max="255" width="21" style="59" customWidth="1"/>
    <col min="256" max="256" width="0.85546875" style="59" customWidth="1"/>
    <col min="257" max="257" width="20" style="59" customWidth="1"/>
    <col min="258" max="258" width="0.85546875" style="59" customWidth="1"/>
    <col min="259" max="259" width="15.85546875" style="59" customWidth="1"/>
    <col min="260" max="260" width="1" style="59" customWidth="1"/>
    <col min="261" max="261" width="15.5703125" style="59" customWidth="1"/>
    <col min="262" max="262" width="1" style="59" customWidth="1"/>
    <col min="263" max="263" width="14.140625" style="59" customWidth="1"/>
    <col min="264" max="264" width="14.42578125" style="59" bestFit="1" customWidth="1"/>
    <col min="265" max="265" width="12.85546875" style="59" bestFit="1" customWidth="1"/>
    <col min="266" max="266" width="9.140625" style="59"/>
    <col min="267" max="267" width="11.5703125" style="59" bestFit="1" customWidth="1"/>
    <col min="268" max="495" width="9.140625" style="59"/>
    <col min="496" max="496" width="34.5703125" style="59" customWidth="1"/>
    <col min="497" max="497" width="11.140625" style="59" customWidth="1"/>
    <col min="498" max="498" width="0.85546875" style="59" customWidth="1"/>
    <col min="499" max="499" width="17.42578125" style="59" customWidth="1"/>
    <col min="500" max="500" width="0.85546875" style="59" customWidth="1"/>
    <col min="501" max="501" width="14.28515625" style="59" bestFit="1" customWidth="1"/>
    <col min="502" max="502" width="0.85546875" style="59" customWidth="1"/>
    <col min="503" max="503" width="17.42578125" style="59" customWidth="1"/>
    <col min="504" max="504" width="0.85546875" style="59" customWidth="1"/>
    <col min="505" max="505" width="15.85546875" style="59" customWidth="1"/>
    <col min="506" max="506" width="0.85546875" style="59" customWidth="1"/>
    <col min="507" max="507" width="13.85546875" style="59" customWidth="1"/>
    <col min="508" max="508" width="0.85546875" style="59" customWidth="1"/>
    <col min="509" max="509" width="21" style="59" bestFit="1" customWidth="1"/>
    <col min="510" max="510" width="0.85546875" style="59" customWidth="1"/>
    <col min="511" max="511" width="21" style="59" customWidth="1"/>
    <col min="512" max="512" width="0.85546875" style="59" customWidth="1"/>
    <col min="513" max="513" width="20" style="59" customWidth="1"/>
    <col min="514" max="514" width="0.85546875" style="59" customWidth="1"/>
    <col min="515" max="515" width="15.85546875" style="59" customWidth="1"/>
    <col min="516" max="516" width="1" style="59" customWidth="1"/>
    <col min="517" max="517" width="15.5703125" style="59" customWidth="1"/>
    <col min="518" max="518" width="1" style="59" customWidth="1"/>
    <col min="519" max="519" width="14.140625" style="59" customWidth="1"/>
    <col min="520" max="520" width="14.42578125" style="59" bestFit="1" customWidth="1"/>
    <col min="521" max="521" width="12.85546875" style="59" bestFit="1" customWidth="1"/>
    <col min="522" max="522" width="9.140625" style="59"/>
    <col min="523" max="523" width="11.5703125" style="59" bestFit="1" customWidth="1"/>
    <col min="524" max="751" width="9.140625" style="59"/>
    <col min="752" max="752" width="34.5703125" style="59" customWidth="1"/>
    <col min="753" max="753" width="11.140625" style="59" customWidth="1"/>
    <col min="754" max="754" width="0.85546875" style="59" customWidth="1"/>
    <col min="755" max="755" width="17.42578125" style="59" customWidth="1"/>
    <col min="756" max="756" width="0.85546875" style="59" customWidth="1"/>
    <col min="757" max="757" width="14.28515625" style="59" bestFit="1" customWidth="1"/>
    <col min="758" max="758" width="0.85546875" style="59" customWidth="1"/>
    <col min="759" max="759" width="17.42578125" style="59" customWidth="1"/>
    <col min="760" max="760" width="0.85546875" style="59" customWidth="1"/>
    <col min="761" max="761" width="15.85546875" style="59" customWidth="1"/>
    <col min="762" max="762" width="0.85546875" style="59" customWidth="1"/>
    <col min="763" max="763" width="13.85546875" style="59" customWidth="1"/>
    <col min="764" max="764" width="0.85546875" style="59" customWidth="1"/>
    <col min="765" max="765" width="21" style="59" bestFit="1" customWidth="1"/>
    <col min="766" max="766" width="0.85546875" style="59" customWidth="1"/>
    <col min="767" max="767" width="21" style="59" customWidth="1"/>
    <col min="768" max="768" width="0.85546875" style="59" customWidth="1"/>
    <col min="769" max="769" width="20" style="59" customWidth="1"/>
    <col min="770" max="770" width="0.85546875" style="59" customWidth="1"/>
    <col min="771" max="771" width="15.85546875" style="59" customWidth="1"/>
    <col min="772" max="772" width="1" style="59" customWidth="1"/>
    <col min="773" max="773" width="15.5703125" style="59" customWidth="1"/>
    <col min="774" max="774" width="1" style="59" customWidth="1"/>
    <col min="775" max="775" width="14.140625" style="59" customWidth="1"/>
    <col min="776" max="776" width="14.42578125" style="59" bestFit="1" customWidth="1"/>
    <col min="777" max="777" width="12.85546875" style="59" bestFit="1" customWidth="1"/>
    <col min="778" max="778" width="9.140625" style="59"/>
    <col min="779" max="779" width="11.5703125" style="59" bestFit="1" customWidth="1"/>
    <col min="780" max="1007" width="9.140625" style="59"/>
    <col min="1008" max="1008" width="34.5703125" style="59" customWidth="1"/>
    <col min="1009" max="1009" width="11.140625" style="59" customWidth="1"/>
    <col min="1010" max="1010" width="0.85546875" style="59" customWidth="1"/>
    <col min="1011" max="1011" width="17.42578125" style="59" customWidth="1"/>
    <col min="1012" max="1012" width="0.85546875" style="59" customWidth="1"/>
    <col min="1013" max="1013" width="14.28515625" style="59" bestFit="1" customWidth="1"/>
    <col min="1014" max="1014" width="0.85546875" style="59" customWidth="1"/>
    <col min="1015" max="1015" width="17.42578125" style="59" customWidth="1"/>
    <col min="1016" max="1016" width="0.85546875" style="59" customWidth="1"/>
    <col min="1017" max="1017" width="15.85546875" style="59" customWidth="1"/>
    <col min="1018" max="1018" width="0.85546875" style="59" customWidth="1"/>
    <col min="1019" max="1019" width="13.85546875" style="59" customWidth="1"/>
    <col min="1020" max="1020" width="0.85546875" style="59" customWidth="1"/>
    <col min="1021" max="1021" width="21" style="59" bestFit="1" customWidth="1"/>
    <col min="1022" max="1022" width="0.85546875" style="59" customWidth="1"/>
    <col min="1023" max="1023" width="21" style="59" customWidth="1"/>
    <col min="1024" max="1024" width="0.85546875" style="59" customWidth="1"/>
    <col min="1025" max="1025" width="20" style="59" customWidth="1"/>
    <col min="1026" max="1026" width="0.85546875" style="59" customWidth="1"/>
    <col min="1027" max="1027" width="15.85546875" style="59" customWidth="1"/>
    <col min="1028" max="1028" width="1" style="59" customWidth="1"/>
    <col min="1029" max="1029" width="15.5703125" style="59" customWidth="1"/>
    <col min="1030" max="1030" width="1" style="59" customWidth="1"/>
    <col min="1031" max="1031" width="14.140625" style="59" customWidth="1"/>
    <col min="1032" max="1032" width="14.42578125" style="59" bestFit="1" customWidth="1"/>
    <col min="1033" max="1033" width="12.85546875" style="59" bestFit="1" customWidth="1"/>
    <col min="1034" max="1034" width="9.140625" style="59"/>
    <col min="1035" max="1035" width="11.5703125" style="59" bestFit="1" customWidth="1"/>
    <col min="1036" max="1263" width="9.140625" style="59"/>
    <col min="1264" max="1264" width="34.5703125" style="59" customWidth="1"/>
    <col min="1265" max="1265" width="11.140625" style="59" customWidth="1"/>
    <col min="1266" max="1266" width="0.85546875" style="59" customWidth="1"/>
    <col min="1267" max="1267" width="17.42578125" style="59" customWidth="1"/>
    <col min="1268" max="1268" width="0.85546875" style="59" customWidth="1"/>
    <col min="1269" max="1269" width="14.28515625" style="59" bestFit="1" customWidth="1"/>
    <col min="1270" max="1270" width="0.85546875" style="59" customWidth="1"/>
    <col min="1271" max="1271" width="17.42578125" style="59" customWidth="1"/>
    <col min="1272" max="1272" width="0.85546875" style="59" customWidth="1"/>
    <col min="1273" max="1273" width="15.85546875" style="59" customWidth="1"/>
    <col min="1274" max="1274" width="0.85546875" style="59" customWidth="1"/>
    <col min="1275" max="1275" width="13.85546875" style="59" customWidth="1"/>
    <col min="1276" max="1276" width="0.85546875" style="59" customWidth="1"/>
    <col min="1277" max="1277" width="21" style="59" bestFit="1" customWidth="1"/>
    <col min="1278" max="1278" width="0.85546875" style="59" customWidth="1"/>
    <col min="1279" max="1279" width="21" style="59" customWidth="1"/>
    <col min="1280" max="1280" width="0.85546875" style="59" customWidth="1"/>
    <col min="1281" max="1281" width="20" style="59" customWidth="1"/>
    <col min="1282" max="1282" width="0.85546875" style="59" customWidth="1"/>
    <col min="1283" max="1283" width="15.85546875" style="59" customWidth="1"/>
    <col min="1284" max="1284" width="1" style="59" customWidth="1"/>
    <col min="1285" max="1285" width="15.5703125" style="59" customWidth="1"/>
    <col min="1286" max="1286" width="1" style="59" customWidth="1"/>
    <col min="1287" max="1287" width="14.140625" style="59" customWidth="1"/>
    <col min="1288" max="1288" width="14.42578125" style="59" bestFit="1" customWidth="1"/>
    <col min="1289" max="1289" width="12.85546875" style="59" bestFit="1" customWidth="1"/>
    <col min="1290" max="1290" width="9.140625" style="59"/>
    <col min="1291" max="1291" width="11.5703125" style="59" bestFit="1" customWidth="1"/>
    <col min="1292" max="1519" width="9.140625" style="59"/>
    <col min="1520" max="1520" width="34.5703125" style="59" customWidth="1"/>
    <col min="1521" max="1521" width="11.140625" style="59" customWidth="1"/>
    <col min="1522" max="1522" width="0.85546875" style="59" customWidth="1"/>
    <col min="1523" max="1523" width="17.42578125" style="59" customWidth="1"/>
    <col min="1524" max="1524" width="0.85546875" style="59" customWidth="1"/>
    <col min="1525" max="1525" width="14.28515625" style="59" bestFit="1" customWidth="1"/>
    <col min="1526" max="1526" width="0.85546875" style="59" customWidth="1"/>
    <col min="1527" max="1527" width="17.42578125" style="59" customWidth="1"/>
    <col min="1528" max="1528" width="0.85546875" style="59" customWidth="1"/>
    <col min="1529" max="1529" width="15.85546875" style="59" customWidth="1"/>
    <col min="1530" max="1530" width="0.85546875" style="59" customWidth="1"/>
    <col min="1531" max="1531" width="13.85546875" style="59" customWidth="1"/>
    <col min="1532" max="1532" width="0.85546875" style="59" customWidth="1"/>
    <col min="1533" max="1533" width="21" style="59" bestFit="1" customWidth="1"/>
    <col min="1534" max="1534" width="0.85546875" style="59" customWidth="1"/>
    <col min="1535" max="1535" width="21" style="59" customWidth="1"/>
    <col min="1536" max="1536" width="0.85546875" style="59" customWidth="1"/>
    <col min="1537" max="1537" width="20" style="59" customWidth="1"/>
    <col min="1538" max="1538" width="0.85546875" style="59" customWidth="1"/>
    <col min="1539" max="1539" width="15.85546875" style="59" customWidth="1"/>
    <col min="1540" max="1540" width="1" style="59" customWidth="1"/>
    <col min="1541" max="1541" width="15.5703125" style="59" customWidth="1"/>
    <col min="1542" max="1542" width="1" style="59" customWidth="1"/>
    <col min="1543" max="1543" width="14.140625" style="59" customWidth="1"/>
    <col min="1544" max="1544" width="14.42578125" style="59" bestFit="1" customWidth="1"/>
    <col min="1545" max="1545" width="12.85546875" style="59" bestFit="1" customWidth="1"/>
    <col min="1546" max="1546" width="9.140625" style="59"/>
    <col min="1547" max="1547" width="11.5703125" style="59" bestFit="1" customWidth="1"/>
    <col min="1548" max="1775" width="9.140625" style="59"/>
    <col min="1776" max="1776" width="34.5703125" style="59" customWidth="1"/>
    <col min="1777" max="1777" width="11.140625" style="59" customWidth="1"/>
    <col min="1778" max="1778" width="0.85546875" style="59" customWidth="1"/>
    <col min="1779" max="1779" width="17.42578125" style="59" customWidth="1"/>
    <col min="1780" max="1780" width="0.85546875" style="59" customWidth="1"/>
    <col min="1781" max="1781" width="14.28515625" style="59" bestFit="1" customWidth="1"/>
    <col min="1782" max="1782" width="0.85546875" style="59" customWidth="1"/>
    <col min="1783" max="1783" width="17.42578125" style="59" customWidth="1"/>
    <col min="1784" max="1784" width="0.85546875" style="59" customWidth="1"/>
    <col min="1785" max="1785" width="15.85546875" style="59" customWidth="1"/>
    <col min="1786" max="1786" width="0.85546875" style="59" customWidth="1"/>
    <col min="1787" max="1787" width="13.85546875" style="59" customWidth="1"/>
    <col min="1788" max="1788" width="0.85546875" style="59" customWidth="1"/>
    <col min="1789" max="1789" width="21" style="59" bestFit="1" customWidth="1"/>
    <col min="1790" max="1790" width="0.85546875" style="59" customWidth="1"/>
    <col min="1791" max="1791" width="21" style="59" customWidth="1"/>
    <col min="1792" max="1792" width="0.85546875" style="59" customWidth="1"/>
    <col min="1793" max="1793" width="20" style="59" customWidth="1"/>
    <col min="1794" max="1794" width="0.85546875" style="59" customWidth="1"/>
    <col min="1795" max="1795" width="15.85546875" style="59" customWidth="1"/>
    <col min="1796" max="1796" width="1" style="59" customWidth="1"/>
    <col min="1797" max="1797" width="15.5703125" style="59" customWidth="1"/>
    <col min="1798" max="1798" width="1" style="59" customWidth="1"/>
    <col min="1799" max="1799" width="14.140625" style="59" customWidth="1"/>
    <col min="1800" max="1800" width="14.42578125" style="59" bestFit="1" customWidth="1"/>
    <col min="1801" max="1801" width="12.85546875" style="59" bestFit="1" customWidth="1"/>
    <col min="1802" max="1802" width="9.140625" style="59"/>
    <col min="1803" max="1803" width="11.5703125" style="59" bestFit="1" customWidth="1"/>
    <col min="1804" max="2031" width="9.140625" style="59"/>
    <col min="2032" max="2032" width="34.5703125" style="59" customWidth="1"/>
    <col min="2033" max="2033" width="11.140625" style="59" customWidth="1"/>
    <col min="2034" max="2034" width="0.85546875" style="59" customWidth="1"/>
    <col min="2035" max="2035" width="17.42578125" style="59" customWidth="1"/>
    <col min="2036" max="2036" width="0.85546875" style="59" customWidth="1"/>
    <col min="2037" max="2037" width="14.28515625" style="59" bestFit="1" customWidth="1"/>
    <col min="2038" max="2038" width="0.85546875" style="59" customWidth="1"/>
    <col min="2039" max="2039" width="17.42578125" style="59" customWidth="1"/>
    <col min="2040" max="2040" width="0.85546875" style="59" customWidth="1"/>
    <col min="2041" max="2041" width="15.85546875" style="59" customWidth="1"/>
    <col min="2042" max="2042" width="0.85546875" style="59" customWidth="1"/>
    <col min="2043" max="2043" width="13.85546875" style="59" customWidth="1"/>
    <col min="2044" max="2044" width="0.85546875" style="59" customWidth="1"/>
    <col min="2045" max="2045" width="21" style="59" bestFit="1" customWidth="1"/>
    <col min="2046" max="2046" width="0.85546875" style="59" customWidth="1"/>
    <col min="2047" max="2047" width="21" style="59" customWidth="1"/>
    <col min="2048" max="2048" width="0.85546875" style="59" customWidth="1"/>
    <col min="2049" max="2049" width="20" style="59" customWidth="1"/>
    <col min="2050" max="2050" width="0.85546875" style="59" customWidth="1"/>
    <col min="2051" max="2051" width="15.85546875" style="59" customWidth="1"/>
    <col min="2052" max="2052" width="1" style="59" customWidth="1"/>
    <col min="2053" max="2053" width="15.5703125" style="59" customWidth="1"/>
    <col min="2054" max="2054" width="1" style="59" customWidth="1"/>
    <col min="2055" max="2055" width="14.140625" style="59" customWidth="1"/>
    <col min="2056" max="2056" width="14.42578125" style="59" bestFit="1" customWidth="1"/>
    <col min="2057" max="2057" width="12.85546875" style="59" bestFit="1" customWidth="1"/>
    <col min="2058" max="2058" width="9.140625" style="59"/>
    <col min="2059" max="2059" width="11.5703125" style="59" bestFit="1" customWidth="1"/>
    <col min="2060" max="2287" width="9.140625" style="59"/>
    <col min="2288" max="2288" width="34.5703125" style="59" customWidth="1"/>
    <col min="2289" max="2289" width="11.140625" style="59" customWidth="1"/>
    <col min="2290" max="2290" width="0.85546875" style="59" customWidth="1"/>
    <col min="2291" max="2291" width="17.42578125" style="59" customWidth="1"/>
    <col min="2292" max="2292" width="0.85546875" style="59" customWidth="1"/>
    <col min="2293" max="2293" width="14.28515625" style="59" bestFit="1" customWidth="1"/>
    <col min="2294" max="2294" width="0.85546875" style="59" customWidth="1"/>
    <col min="2295" max="2295" width="17.42578125" style="59" customWidth="1"/>
    <col min="2296" max="2296" width="0.85546875" style="59" customWidth="1"/>
    <col min="2297" max="2297" width="15.85546875" style="59" customWidth="1"/>
    <col min="2298" max="2298" width="0.85546875" style="59" customWidth="1"/>
    <col min="2299" max="2299" width="13.85546875" style="59" customWidth="1"/>
    <col min="2300" max="2300" width="0.85546875" style="59" customWidth="1"/>
    <col min="2301" max="2301" width="21" style="59" bestFit="1" customWidth="1"/>
    <col min="2302" max="2302" width="0.85546875" style="59" customWidth="1"/>
    <col min="2303" max="2303" width="21" style="59" customWidth="1"/>
    <col min="2304" max="2304" width="0.85546875" style="59" customWidth="1"/>
    <col min="2305" max="2305" width="20" style="59" customWidth="1"/>
    <col min="2306" max="2306" width="0.85546875" style="59" customWidth="1"/>
    <col min="2307" max="2307" width="15.85546875" style="59" customWidth="1"/>
    <col min="2308" max="2308" width="1" style="59" customWidth="1"/>
    <col min="2309" max="2309" width="15.5703125" style="59" customWidth="1"/>
    <col min="2310" max="2310" width="1" style="59" customWidth="1"/>
    <col min="2311" max="2311" width="14.140625" style="59" customWidth="1"/>
    <col min="2312" max="2312" width="14.42578125" style="59" bestFit="1" customWidth="1"/>
    <col min="2313" max="2313" width="12.85546875" style="59" bestFit="1" customWidth="1"/>
    <col min="2314" max="2314" width="9.140625" style="59"/>
    <col min="2315" max="2315" width="11.5703125" style="59" bestFit="1" customWidth="1"/>
    <col min="2316" max="2543" width="9.140625" style="59"/>
    <col min="2544" max="2544" width="34.5703125" style="59" customWidth="1"/>
    <col min="2545" max="2545" width="11.140625" style="59" customWidth="1"/>
    <col min="2546" max="2546" width="0.85546875" style="59" customWidth="1"/>
    <col min="2547" max="2547" width="17.42578125" style="59" customWidth="1"/>
    <col min="2548" max="2548" width="0.85546875" style="59" customWidth="1"/>
    <col min="2549" max="2549" width="14.28515625" style="59" bestFit="1" customWidth="1"/>
    <col min="2550" max="2550" width="0.85546875" style="59" customWidth="1"/>
    <col min="2551" max="2551" width="17.42578125" style="59" customWidth="1"/>
    <col min="2552" max="2552" width="0.85546875" style="59" customWidth="1"/>
    <col min="2553" max="2553" width="15.85546875" style="59" customWidth="1"/>
    <col min="2554" max="2554" width="0.85546875" style="59" customWidth="1"/>
    <col min="2555" max="2555" width="13.85546875" style="59" customWidth="1"/>
    <col min="2556" max="2556" width="0.85546875" style="59" customWidth="1"/>
    <col min="2557" max="2557" width="21" style="59" bestFit="1" customWidth="1"/>
    <col min="2558" max="2558" width="0.85546875" style="59" customWidth="1"/>
    <col min="2559" max="2559" width="21" style="59" customWidth="1"/>
    <col min="2560" max="2560" width="0.85546875" style="59" customWidth="1"/>
    <col min="2561" max="2561" width="20" style="59" customWidth="1"/>
    <col min="2562" max="2562" width="0.85546875" style="59" customWidth="1"/>
    <col min="2563" max="2563" width="15.85546875" style="59" customWidth="1"/>
    <col min="2564" max="2564" width="1" style="59" customWidth="1"/>
    <col min="2565" max="2565" width="15.5703125" style="59" customWidth="1"/>
    <col min="2566" max="2566" width="1" style="59" customWidth="1"/>
    <col min="2567" max="2567" width="14.140625" style="59" customWidth="1"/>
    <col min="2568" max="2568" width="14.42578125" style="59" bestFit="1" customWidth="1"/>
    <col min="2569" max="2569" width="12.85546875" style="59" bestFit="1" customWidth="1"/>
    <col min="2570" max="2570" width="9.140625" style="59"/>
    <col min="2571" max="2571" width="11.5703125" style="59" bestFit="1" customWidth="1"/>
    <col min="2572" max="2799" width="9.140625" style="59"/>
    <col min="2800" max="2800" width="34.5703125" style="59" customWidth="1"/>
    <col min="2801" max="2801" width="11.140625" style="59" customWidth="1"/>
    <col min="2802" max="2802" width="0.85546875" style="59" customWidth="1"/>
    <col min="2803" max="2803" width="17.42578125" style="59" customWidth="1"/>
    <col min="2804" max="2804" width="0.85546875" style="59" customWidth="1"/>
    <col min="2805" max="2805" width="14.28515625" style="59" bestFit="1" customWidth="1"/>
    <col min="2806" max="2806" width="0.85546875" style="59" customWidth="1"/>
    <col min="2807" max="2807" width="17.42578125" style="59" customWidth="1"/>
    <col min="2808" max="2808" width="0.85546875" style="59" customWidth="1"/>
    <col min="2809" max="2809" width="15.85546875" style="59" customWidth="1"/>
    <col min="2810" max="2810" width="0.85546875" style="59" customWidth="1"/>
    <col min="2811" max="2811" width="13.85546875" style="59" customWidth="1"/>
    <col min="2812" max="2812" width="0.85546875" style="59" customWidth="1"/>
    <col min="2813" max="2813" width="21" style="59" bestFit="1" customWidth="1"/>
    <col min="2814" max="2814" width="0.85546875" style="59" customWidth="1"/>
    <col min="2815" max="2815" width="21" style="59" customWidth="1"/>
    <col min="2816" max="2816" width="0.85546875" style="59" customWidth="1"/>
    <col min="2817" max="2817" width="20" style="59" customWidth="1"/>
    <col min="2818" max="2818" width="0.85546875" style="59" customWidth="1"/>
    <col min="2819" max="2819" width="15.85546875" style="59" customWidth="1"/>
    <col min="2820" max="2820" width="1" style="59" customWidth="1"/>
    <col min="2821" max="2821" width="15.5703125" style="59" customWidth="1"/>
    <col min="2822" max="2822" width="1" style="59" customWidth="1"/>
    <col min="2823" max="2823" width="14.140625" style="59" customWidth="1"/>
    <col min="2824" max="2824" width="14.42578125" style="59" bestFit="1" customWidth="1"/>
    <col min="2825" max="2825" width="12.85546875" style="59" bestFit="1" customWidth="1"/>
    <col min="2826" max="2826" width="9.140625" style="59"/>
    <col min="2827" max="2827" width="11.5703125" style="59" bestFit="1" customWidth="1"/>
    <col min="2828" max="3055" width="9.140625" style="59"/>
    <col min="3056" max="3056" width="34.5703125" style="59" customWidth="1"/>
    <col min="3057" max="3057" width="11.140625" style="59" customWidth="1"/>
    <col min="3058" max="3058" width="0.85546875" style="59" customWidth="1"/>
    <col min="3059" max="3059" width="17.42578125" style="59" customWidth="1"/>
    <col min="3060" max="3060" width="0.85546875" style="59" customWidth="1"/>
    <col min="3061" max="3061" width="14.28515625" style="59" bestFit="1" customWidth="1"/>
    <col min="3062" max="3062" width="0.85546875" style="59" customWidth="1"/>
    <col min="3063" max="3063" width="17.42578125" style="59" customWidth="1"/>
    <col min="3064" max="3064" width="0.85546875" style="59" customWidth="1"/>
    <col min="3065" max="3065" width="15.85546875" style="59" customWidth="1"/>
    <col min="3066" max="3066" width="0.85546875" style="59" customWidth="1"/>
    <col min="3067" max="3067" width="13.85546875" style="59" customWidth="1"/>
    <col min="3068" max="3068" width="0.85546875" style="59" customWidth="1"/>
    <col min="3069" max="3069" width="21" style="59" bestFit="1" customWidth="1"/>
    <col min="3070" max="3070" width="0.85546875" style="59" customWidth="1"/>
    <col min="3071" max="3071" width="21" style="59" customWidth="1"/>
    <col min="3072" max="3072" width="0.85546875" style="59" customWidth="1"/>
    <col min="3073" max="3073" width="20" style="59" customWidth="1"/>
    <col min="3074" max="3074" width="0.85546875" style="59" customWidth="1"/>
    <col min="3075" max="3075" width="15.85546875" style="59" customWidth="1"/>
    <col min="3076" max="3076" width="1" style="59" customWidth="1"/>
    <col min="3077" max="3077" width="15.5703125" style="59" customWidth="1"/>
    <col min="3078" max="3078" width="1" style="59" customWidth="1"/>
    <col min="3079" max="3079" width="14.140625" style="59" customWidth="1"/>
    <col min="3080" max="3080" width="14.42578125" style="59" bestFit="1" customWidth="1"/>
    <col min="3081" max="3081" width="12.85546875" style="59" bestFit="1" customWidth="1"/>
    <col min="3082" max="3082" width="9.140625" style="59"/>
    <col min="3083" max="3083" width="11.5703125" style="59" bestFit="1" customWidth="1"/>
    <col min="3084" max="3311" width="9.140625" style="59"/>
    <col min="3312" max="3312" width="34.5703125" style="59" customWidth="1"/>
    <col min="3313" max="3313" width="11.140625" style="59" customWidth="1"/>
    <col min="3314" max="3314" width="0.85546875" style="59" customWidth="1"/>
    <col min="3315" max="3315" width="17.42578125" style="59" customWidth="1"/>
    <col min="3316" max="3316" width="0.85546875" style="59" customWidth="1"/>
    <col min="3317" max="3317" width="14.28515625" style="59" bestFit="1" customWidth="1"/>
    <col min="3318" max="3318" width="0.85546875" style="59" customWidth="1"/>
    <col min="3319" max="3319" width="17.42578125" style="59" customWidth="1"/>
    <col min="3320" max="3320" width="0.85546875" style="59" customWidth="1"/>
    <col min="3321" max="3321" width="15.85546875" style="59" customWidth="1"/>
    <col min="3322" max="3322" width="0.85546875" style="59" customWidth="1"/>
    <col min="3323" max="3323" width="13.85546875" style="59" customWidth="1"/>
    <col min="3324" max="3324" width="0.85546875" style="59" customWidth="1"/>
    <col min="3325" max="3325" width="21" style="59" bestFit="1" customWidth="1"/>
    <col min="3326" max="3326" width="0.85546875" style="59" customWidth="1"/>
    <col min="3327" max="3327" width="21" style="59" customWidth="1"/>
    <col min="3328" max="3328" width="0.85546875" style="59" customWidth="1"/>
    <col min="3329" max="3329" width="20" style="59" customWidth="1"/>
    <col min="3330" max="3330" width="0.85546875" style="59" customWidth="1"/>
    <col min="3331" max="3331" width="15.85546875" style="59" customWidth="1"/>
    <col min="3332" max="3332" width="1" style="59" customWidth="1"/>
    <col min="3333" max="3333" width="15.5703125" style="59" customWidth="1"/>
    <col min="3334" max="3334" width="1" style="59" customWidth="1"/>
    <col min="3335" max="3335" width="14.140625" style="59" customWidth="1"/>
    <col min="3336" max="3336" width="14.42578125" style="59" bestFit="1" customWidth="1"/>
    <col min="3337" max="3337" width="12.85546875" style="59" bestFit="1" customWidth="1"/>
    <col min="3338" max="3338" width="9.140625" style="59"/>
    <col min="3339" max="3339" width="11.5703125" style="59" bestFit="1" customWidth="1"/>
    <col min="3340" max="3567" width="9.140625" style="59"/>
    <col min="3568" max="3568" width="34.5703125" style="59" customWidth="1"/>
    <col min="3569" max="3569" width="11.140625" style="59" customWidth="1"/>
    <col min="3570" max="3570" width="0.85546875" style="59" customWidth="1"/>
    <col min="3571" max="3571" width="17.42578125" style="59" customWidth="1"/>
    <col min="3572" max="3572" width="0.85546875" style="59" customWidth="1"/>
    <col min="3573" max="3573" width="14.28515625" style="59" bestFit="1" customWidth="1"/>
    <col min="3574" max="3574" width="0.85546875" style="59" customWidth="1"/>
    <col min="3575" max="3575" width="17.42578125" style="59" customWidth="1"/>
    <col min="3576" max="3576" width="0.85546875" style="59" customWidth="1"/>
    <col min="3577" max="3577" width="15.85546875" style="59" customWidth="1"/>
    <col min="3578" max="3578" width="0.85546875" style="59" customWidth="1"/>
    <col min="3579" max="3579" width="13.85546875" style="59" customWidth="1"/>
    <col min="3580" max="3580" width="0.85546875" style="59" customWidth="1"/>
    <col min="3581" max="3581" width="21" style="59" bestFit="1" customWidth="1"/>
    <col min="3582" max="3582" width="0.85546875" style="59" customWidth="1"/>
    <col min="3583" max="3583" width="21" style="59" customWidth="1"/>
    <col min="3584" max="3584" width="0.85546875" style="59" customWidth="1"/>
    <col min="3585" max="3585" width="20" style="59" customWidth="1"/>
    <col min="3586" max="3586" width="0.85546875" style="59" customWidth="1"/>
    <col min="3587" max="3587" width="15.85546875" style="59" customWidth="1"/>
    <col min="3588" max="3588" width="1" style="59" customWidth="1"/>
    <col min="3589" max="3589" width="15.5703125" style="59" customWidth="1"/>
    <col min="3590" max="3590" width="1" style="59" customWidth="1"/>
    <col min="3591" max="3591" width="14.140625" style="59" customWidth="1"/>
    <col min="3592" max="3592" width="14.42578125" style="59" bestFit="1" customWidth="1"/>
    <col min="3593" max="3593" width="12.85546875" style="59" bestFit="1" customWidth="1"/>
    <col min="3594" max="3594" width="9.140625" style="59"/>
    <col min="3595" max="3595" width="11.5703125" style="59" bestFit="1" customWidth="1"/>
    <col min="3596" max="3823" width="9.140625" style="59"/>
    <col min="3824" max="3824" width="34.5703125" style="59" customWidth="1"/>
    <col min="3825" max="3825" width="11.140625" style="59" customWidth="1"/>
    <col min="3826" max="3826" width="0.85546875" style="59" customWidth="1"/>
    <col min="3827" max="3827" width="17.42578125" style="59" customWidth="1"/>
    <col min="3828" max="3828" width="0.85546875" style="59" customWidth="1"/>
    <col min="3829" max="3829" width="14.28515625" style="59" bestFit="1" customWidth="1"/>
    <col min="3830" max="3830" width="0.85546875" style="59" customWidth="1"/>
    <col min="3831" max="3831" width="17.42578125" style="59" customWidth="1"/>
    <col min="3832" max="3832" width="0.85546875" style="59" customWidth="1"/>
    <col min="3833" max="3833" width="15.85546875" style="59" customWidth="1"/>
    <col min="3834" max="3834" width="0.85546875" style="59" customWidth="1"/>
    <col min="3835" max="3835" width="13.85546875" style="59" customWidth="1"/>
    <col min="3836" max="3836" width="0.85546875" style="59" customWidth="1"/>
    <col min="3837" max="3837" width="21" style="59" bestFit="1" customWidth="1"/>
    <col min="3838" max="3838" width="0.85546875" style="59" customWidth="1"/>
    <col min="3839" max="3839" width="21" style="59" customWidth="1"/>
    <col min="3840" max="3840" width="0.85546875" style="59" customWidth="1"/>
    <col min="3841" max="3841" width="20" style="59" customWidth="1"/>
    <col min="3842" max="3842" width="0.85546875" style="59" customWidth="1"/>
    <col min="3843" max="3843" width="15.85546875" style="59" customWidth="1"/>
    <col min="3844" max="3844" width="1" style="59" customWidth="1"/>
    <col min="3845" max="3845" width="15.5703125" style="59" customWidth="1"/>
    <col min="3846" max="3846" width="1" style="59" customWidth="1"/>
    <col min="3847" max="3847" width="14.140625" style="59" customWidth="1"/>
    <col min="3848" max="3848" width="14.42578125" style="59" bestFit="1" customWidth="1"/>
    <col min="3849" max="3849" width="12.85546875" style="59" bestFit="1" customWidth="1"/>
    <col min="3850" max="3850" width="9.140625" style="59"/>
    <col min="3851" max="3851" width="11.5703125" style="59" bestFit="1" customWidth="1"/>
    <col min="3852" max="4079" width="9.140625" style="59"/>
    <col min="4080" max="4080" width="34.5703125" style="59" customWidth="1"/>
    <col min="4081" max="4081" width="11.140625" style="59" customWidth="1"/>
    <col min="4082" max="4082" width="0.85546875" style="59" customWidth="1"/>
    <col min="4083" max="4083" width="17.42578125" style="59" customWidth="1"/>
    <col min="4084" max="4084" width="0.85546875" style="59" customWidth="1"/>
    <col min="4085" max="4085" width="14.28515625" style="59" bestFit="1" customWidth="1"/>
    <col min="4086" max="4086" width="0.85546875" style="59" customWidth="1"/>
    <col min="4087" max="4087" width="17.42578125" style="59" customWidth="1"/>
    <col min="4088" max="4088" width="0.85546875" style="59" customWidth="1"/>
    <col min="4089" max="4089" width="15.85546875" style="59" customWidth="1"/>
    <col min="4090" max="4090" width="0.85546875" style="59" customWidth="1"/>
    <col min="4091" max="4091" width="13.85546875" style="59" customWidth="1"/>
    <col min="4092" max="4092" width="0.85546875" style="59" customWidth="1"/>
    <col min="4093" max="4093" width="21" style="59" bestFit="1" customWidth="1"/>
    <col min="4094" max="4094" width="0.85546875" style="59" customWidth="1"/>
    <col min="4095" max="4095" width="21" style="59" customWidth="1"/>
    <col min="4096" max="4096" width="0.85546875" style="59" customWidth="1"/>
    <col min="4097" max="4097" width="20" style="59" customWidth="1"/>
    <col min="4098" max="4098" width="0.85546875" style="59" customWidth="1"/>
    <col min="4099" max="4099" width="15.85546875" style="59" customWidth="1"/>
    <col min="4100" max="4100" width="1" style="59" customWidth="1"/>
    <col min="4101" max="4101" width="15.5703125" style="59" customWidth="1"/>
    <col min="4102" max="4102" width="1" style="59" customWidth="1"/>
    <col min="4103" max="4103" width="14.140625" style="59" customWidth="1"/>
    <col min="4104" max="4104" width="14.42578125" style="59" bestFit="1" customWidth="1"/>
    <col min="4105" max="4105" width="12.85546875" style="59" bestFit="1" customWidth="1"/>
    <col min="4106" max="4106" width="9.140625" style="59"/>
    <col min="4107" max="4107" width="11.5703125" style="59" bestFit="1" customWidth="1"/>
    <col min="4108" max="4335" width="9.140625" style="59"/>
    <col min="4336" max="4336" width="34.5703125" style="59" customWidth="1"/>
    <col min="4337" max="4337" width="11.140625" style="59" customWidth="1"/>
    <col min="4338" max="4338" width="0.85546875" style="59" customWidth="1"/>
    <col min="4339" max="4339" width="17.42578125" style="59" customWidth="1"/>
    <col min="4340" max="4340" width="0.85546875" style="59" customWidth="1"/>
    <col min="4341" max="4341" width="14.28515625" style="59" bestFit="1" customWidth="1"/>
    <col min="4342" max="4342" width="0.85546875" style="59" customWidth="1"/>
    <col min="4343" max="4343" width="17.42578125" style="59" customWidth="1"/>
    <col min="4344" max="4344" width="0.85546875" style="59" customWidth="1"/>
    <col min="4345" max="4345" width="15.85546875" style="59" customWidth="1"/>
    <col min="4346" max="4346" width="0.85546875" style="59" customWidth="1"/>
    <col min="4347" max="4347" width="13.85546875" style="59" customWidth="1"/>
    <col min="4348" max="4348" width="0.85546875" style="59" customWidth="1"/>
    <col min="4349" max="4349" width="21" style="59" bestFit="1" customWidth="1"/>
    <col min="4350" max="4350" width="0.85546875" style="59" customWidth="1"/>
    <col min="4351" max="4351" width="21" style="59" customWidth="1"/>
    <col min="4352" max="4352" width="0.85546875" style="59" customWidth="1"/>
    <col min="4353" max="4353" width="20" style="59" customWidth="1"/>
    <col min="4354" max="4354" width="0.85546875" style="59" customWidth="1"/>
    <col min="4355" max="4355" width="15.85546875" style="59" customWidth="1"/>
    <col min="4356" max="4356" width="1" style="59" customWidth="1"/>
    <col min="4357" max="4357" width="15.5703125" style="59" customWidth="1"/>
    <col min="4358" max="4358" width="1" style="59" customWidth="1"/>
    <col min="4359" max="4359" width="14.140625" style="59" customWidth="1"/>
    <col min="4360" max="4360" width="14.42578125" style="59" bestFit="1" customWidth="1"/>
    <col min="4361" max="4361" width="12.85546875" style="59" bestFit="1" customWidth="1"/>
    <col min="4362" max="4362" width="9.140625" style="59"/>
    <col min="4363" max="4363" width="11.5703125" style="59" bestFit="1" customWidth="1"/>
    <col min="4364" max="4591" width="9.140625" style="59"/>
    <col min="4592" max="4592" width="34.5703125" style="59" customWidth="1"/>
    <col min="4593" max="4593" width="11.140625" style="59" customWidth="1"/>
    <col min="4594" max="4594" width="0.85546875" style="59" customWidth="1"/>
    <col min="4595" max="4595" width="17.42578125" style="59" customWidth="1"/>
    <col min="4596" max="4596" width="0.85546875" style="59" customWidth="1"/>
    <col min="4597" max="4597" width="14.28515625" style="59" bestFit="1" customWidth="1"/>
    <col min="4598" max="4598" width="0.85546875" style="59" customWidth="1"/>
    <col min="4599" max="4599" width="17.42578125" style="59" customWidth="1"/>
    <col min="4600" max="4600" width="0.85546875" style="59" customWidth="1"/>
    <col min="4601" max="4601" width="15.85546875" style="59" customWidth="1"/>
    <col min="4602" max="4602" width="0.85546875" style="59" customWidth="1"/>
    <col min="4603" max="4603" width="13.85546875" style="59" customWidth="1"/>
    <col min="4604" max="4604" width="0.85546875" style="59" customWidth="1"/>
    <col min="4605" max="4605" width="21" style="59" bestFit="1" customWidth="1"/>
    <col min="4606" max="4606" width="0.85546875" style="59" customWidth="1"/>
    <col min="4607" max="4607" width="21" style="59" customWidth="1"/>
    <col min="4608" max="4608" width="0.85546875" style="59" customWidth="1"/>
    <col min="4609" max="4609" width="20" style="59" customWidth="1"/>
    <col min="4610" max="4610" width="0.85546875" style="59" customWidth="1"/>
    <col min="4611" max="4611" width="15.85546875" style="59" customWidth="1"/>
    <col min="4612" max="4612" width="1" style="59" customWidth="1"/>
    <col min="4613" max="4613" width="15.5703125" style="59" customWidth="1"/>
    <col min="4614" max="4614" width="1" style="59" customWidth="1"/>
    <col min="4615" max="4615" width="14.140625" style="59" customWidth="1"/>
    <col min="4616" max="4616" width="14.42578125" style="59" bestFit="1" customWidth="1"/>
    <col min="4617" max="4617" width="12.85546875" style="59" bestFit="1" customWidth="1"/>
    <col min="4618" max="4618" width="9.140625" style="59"/>
    <col min="4619" max="4619" width="11.5703125" style="59" bestFit="1" customWidth="1"/>
    <col min="4620" max="4847" width="9.140625" style="59"/>
    <col min="4848" max="4848" width="34.5703125" style="59" customWidth="1"/>
    <col min="4849" max="4849" width="11.140625" style="59" customWidth="1"/>
    <col min="4850" max="4850" width="0.85546875" style="59" customWidth="1"/>
    <col min="4851" max="4851" width="17.42578125" style="59" customWidth="1"/>
    <col min="4852" max="4852" width="0.85546875" style="59" customWidth="1"/>
    <col min="4853" max="4853" width="14.28515625" style="59" bestFit="1" customWidth="1"/>
    <col min="4854" max="4854" width="0.85546875" style="59" customWidth="1"/>
    <col min="4855" max="4855" width="17.42578125" style="59" customWidth="1"/>
    <col min="4856" max="4856" width="0.85546875" style="59" customWidth="1"/>
    <col min="4857" max="4857" width="15.85546875" style="59" customWidth="1"/>
    <col min="4858" max="4858" width="0.85546875" style="59" customWidth="1"/>
    <col min="4859" max="4859" width="13.85546875" style="59" customWidth="1"/>
    <col min="4860" max="4860" width="0.85546875" style="59" customWidth="1"/>
    <col min="4861" max="4861" width="21" style="59" bestFit="1" customWidth="1"/>
    <col min="4862" max="4862" width="0.85546875" style="59" customWidth="1"/>
    <col min="4863" max="4863" width="21" style="59" customWidth="1"/>
    <col min="4864" max="4864" width="0.85546875" style="59" customWidth="1"/>
    <col min="4865" max="4865" width="20" style="59" customWidth="1"/>
    <col min="4866" max="4866" width="0.85546875" style="59" customWidth="1"/>
    <col min="4867" max="4867" width="15.85546875" style="59" customWidth="1"/>
    <col min="4868" max="4868" width="1" style="59" customWidth="1"/>
    <col min="4869" max="4869" width="15.5703125" style="59" customWidth="1"/>
    <col min="4870" max="4870" width="1" style="59" customWidth="1"/>
    <col min="4871" max="4871" width="14.140625" style="59" customWidth="1"/>
    <col min="4872" max="4872" width="14.42578125" style="59" bestFit="1" customWidth="1"/>
    <col min="4873" max="4873" width="12.85546875" style="59" bestFit="1" customWidth="1"/>
    <col min="4874" max="4874" width="9.140625" style="59"/>
    <col min="4875" max="4875" width="11.5703125" style="59" bestFit="1" customWidth="1"/>
    <col min="4876" max="5103" width="9.140625" style="59"/>
    <col min="5104" max="5104" width="34.5703125" style="59" customWidth="1"/>
    <col min="5105" max="5105" width="11.140625" style="59" customWidth="1"/>
    <col min="5106" max="5106" width="0.85546875" style="59" customWidth="1"/>
    <col min="5107" max="5107" width="17.42578125" style="59" customWidth="1"/>
    <col min="5108" max="5108" width="0.85546875" style="59" customWidth="1"/>
    <col min="5109" max="5109" width="14.28515625" style="59" bestFit="1" customWidth="1"/>
    <col min="5110" max="5110" width="0.85546875" style="59" customWidth="1"/>
    <col min="5111" max="5111" width="17.42578125" style="59" customWidth="1"/>
    <col min="5112" max="5112" width="0.85546875" style="59" customWidth="1"/>
    <col min="5113" max="5113" width="15.85546875" style="59" customWidth="1"/>
    <col min="5114" max="5114" width="0.85546875" style="59" customWidth="1"/>
    <col min="5115" max="5115" width="13.85546875" style="59" customWidth="1"/>
    <col min="5116" max="5116" width="0.85546875" style="59" customWidth="1"/>
    <col min="5117" max="5117" width="21" style="59" bestFit="1" customWidth="1"/>
    <col min="5118" max="5118" width="0.85546875" style="59" customWidth="1"/>
    <col min="5119" max="5119" width="21" style="59" customWidth="1"/>
    <col min="5120" max="5120" width="0.85546875" style="59" customWidth="1"/>
    <col min="5121" max="5121" width="20" style="59" customWidth="1"/>
    <col min="5122" max="5122" width="0.85546875" style="59" customWidth="1"/>
    <col min="5123" max="5123" width="15.85546875" style="59" customWidth="1"/>
    <col min="5124" max="5124" width="1" style="59" customWidth="1"/>
    <col min="5125" max="5125" width="15.5703125" style="59" customWidth="1"/>
    <col min="5126" max="5126" width="1" style="59" customWidth="1"/>
    <col min="5127" max="5127" width="14.140625" style="59" customWidth="1"/>
    <col min="5128" max="5128" width="14.42578125" style="59" bestFit="1" customWidth="1"/>
    <col min="5129" max="5129" width="12.85546875" style="59" bestFit="1" customWidth="1"/>
    <col min="5130" max="5130" width="9.140625" style="59"/>
    <col min="5131" max="5131" width="11.5703125" style="59" bestFit="1" customWidth="1"/>
    <col min="5132" max="5359" width="9.140625" style="59"/>
    <col min="5360" max="5360" width="34.5703125" style="59" customWidth="1"/>
    <col min="5361" max="5361" width="11.140625" style="59" customWidth="1"/>
    <col min="5362" max="5362" width="0.85546875" style="59" customWidth="1"/>
    <col min="5363" max="5363" width="17.42578125" style="59" customWidth="1"/>
    <col min="5364" max="5364" width="0.85546875" style="59" customWidth="1"/>
    <col min="5365" max="5365" width="14.28515625" style="59" bestFit="1" customWidth="1"/>
    <col min="5366" max="5366" width="0.85546875" style="59" customWidth="1"/>
    <col min="5367" max="5367" width="17.42578125" style="59" customWidth="1"/>
    <col min="5368" max="5368" width="0.85546875" style="59" customWidth="1"/>
    <col min="5369" max="5369" width="15.85546875" style="59" customWidth="1"/>
    <col min="5370" max="5370" width="0.85546875" style="59" customWidth="1"/>
    <col min="5371" max="5371" width="13.85546875" style="59" customWidth="1"/>
    <col min="5372" max="5372" width="0.85546875" style="59" customWidth="1"/>
    <col min="5373" max="5373" width="21" style="59" bestFit="1" customWidth="1"/>
    <col min="5374" max="5374" width="0.85546875" style="59" customWidth="1"/>
    <col min="5375" max="5375" width="21" style="59" customWidth="1"/>
    <col min="5376" max="5376" width="0.85546875" style="59" customWidth="1"/>
    <col min="5377" max="5377" width="20" style="59" customWidth="1"/>
    <col min="5378" max="5378" width="0.85546875" style="59" customWidth="1"/>
    <col min="5379" max="5379" width="15.85546875" style="59" customWidth="1"/>
    <col min="5380" max="5380" width="1" style="59" customWidth="1"/>
    <col min="5381" max="5381" width="15.5703125" style="59" customWidth="1"/>
    <col min="5382" max="5382" width="1" style="59" customWidth="1"/>
    <col min="5383" max="5383" width="14.140625" style="59" customWidth="1"/>
    <col min="5384" max="5384" width="14.42578125" style="59" bestFit="1" customWidth="1"/>
    <col min="5385" max="5385" width="12.85546875" style="59" bestFit="1" customWidth="1"/>
    <col min="5386" max="5386" width="9.140625" style="59"/>
    <col min="5387" max="5387" width="11.5703125" style="59" bestFit="1" customWidth="1"/>
    <col min="5388" max="5615" width="9.140625" style="59"/>
    <col min="5616" max="5616" width="34.5703125" style="59" customWidth="1"/>
    <col min="5617" max="5617" width="11.140625" style="59" customWidth="1"/>
    <col min="5618" max="5618" width="0.85546875" style="59" customWidth="1"/>
    <col min="5619" max="5619" width="17.42578125" style="59" customWidth="1"/>
    <col min="5620" max="5620" width="0.85546875" style="59" customWidth="1"/>
    <col min="5621" max="5621" width="14.28515625" style="59" bestFit="1" customWidth="1"/>
    <col min="5622" max="5622" width="0.85546875" style="59" customWidth="1"/>
    <col min="5623" max="5623" width="17.42578125" style="59" customWidth="1"/>
    <col min="5624" max="5624" width="0.85546875" style="59" customWidth="1"/>
    <col min="5625" max="5625" width="15.85546875" style="59" customWidth="1"/>
    <col min="5626" max="5626" width="0.85546875" style="59" customWidth="1"/>
    <col min="5627" max="5627" width="13.85546875" style="59" customWidth="1"/>
    <col min="5628" max="5628" width="0.85546875" style="59" customWidth="1"/>
    <col min="5629" max="5629" width="21" style="59" bestFit="1" customWidth="1"/>
    <col min="5630" max="5630" width="0.85546875" style="59" customWidth="1"/>
    <col min="5631" max="5631" width="21" style="59" customWidth="1"/>
    <col min="5632" max="5632" width="0.85546875" style="59" customWidth="1"/>
    <col min="5633" max="5633" width="20" style="59" customWidth="1"/>
    <col min="5634" max="5634" width="0.85546875" style="59" customWidth="1"/>
    <col min="5635" max="5635" width="15.85546875" style="59" customWidth="1"/>
    <col min="5636" max="5636" width="1" style="59" customWidth="1"/>
    <col min="5637" max="5637" width="15.5703125" style="59" customWidth="1"/>
    <col min="5638" max="5638" width="1" style="59" customWidth="1"/>
    <col min="5639" max="5639" width="14.140625" style="59" customWidth="1"/>
    <col min="5640" max="5640" width="14.42578125" style="59" bestFit="1" customWidth="1"/>
    <col min="5641" max="5641" width="12.85546875" style="59" bestFit="1" customWidth="1"/>
    <col min="5642" max="5642" width="9.140625" style="59"/>
    <col min="5643" max="5643" width="11.5703125" style="59" bestFit="1" customWidth="1"/>
    <col min="5644" max="5871" width="9.140625" style="59"/>
    <col min="5872" max="5872" width="34.5703125" style="59" customWidth="1"/>
    <col min="5873" max="5873" width="11.140625" style="59" customWidth="1"/>
    <col min="5874" max="5874" width="0.85546875" style="59" customWidth="1"/>
    <col min="5875" max="5875" width="17.42578125" style="59" customWidth="1"/>
    <col min="5876" max="5876" width="0.85546875" style="59" customWidth="1"/>
    <col min="5877" max="5877" width="14.28515625" style="59" bestFit="1" customWidth="1"/>
    <col min="5878" max="5878" width="0.85546875" style="59" customWidth="1"/>
    <col min="5879" max="5879" width="17.42578125" style="59" customWidth="1"/>
    <col min="5880" max="5880" width="0.85546875" style="59" customWidth="1"/>
    <col min="5881" max="5881" width="15.85546875" style="59" customWidth="1"/>
    <col min="5882" max="5882" width="0.85546875" style="59" customWidth="1"/>
    <col min="5883" max="5883" width="13.85546875" style="59" customWidth="1"/>
    <col min="5884" max="5884" width="0.85546875" style="59" customWidth="1"/>
    <col min="5885" max="5885" width="21" style="59" bestFit="1" customWidth="1"/>
    <col min="5886" max="5886" width="0.85546875" style="59" customWidth="1"/>
    <col min="5887" max="5887" width="21" style="59" customWidth="1"/>
    <col min="5888" max="5888" width="0.85546875" style="59" customWidth="1"/>
    <col min="5889" max="5889" width="20" style="59" customWidth="1"/>
    <col min="5890" max="5890" width="0.85546875" style="59" customWidth="1"/>
    <col min="5891" max="5891" width="15.85546875" style="59" customWidth="1"/>
    <col min="5892" max="5892" width="1" style="59" customWidth="1"/>
    <col min="5893" max="5893" width="15.5703125" style="59" customWidth="1"/>
    <col min="5894" max="5894" width="1" style="59" customWidth="1"/>
    <col min="5895" max="5895" width="14.140625" style="59" customWidth="1"/>
    <col min="5896" max="5896" width="14.42578125" style="59" bestFit="1" customWidth="1"/>
    <col min="5897" max="5897" width="12.85546875" style="59" bestFit="1" customWidth="1"/>
    <col min="5898" max="5898" width="9.140625" style="59"/>
    <col min="5899" max="5899" width="11.5703125" style="59" bestFit="1" customWidth="1"/>
    <col min="5900" max="6127" width="9.140625" style="59"/>
    <col min="6128" max="6128" width="34.5703125" style="59" customWidth="1"/>
    <col min="6129" max="6129" width="11.140625" style="59" customWidth="1"/>
    <col min="6130" max="6130" width="0.85546875" style="59" customWidth="1"/>
    <col min="6131" max="6131" width="17.42578125" style="59" customWidth="1"/>
    <col min="6132" max="6132" width="0.85546875" style="59" customWidth="1"/>
    <col min="6133" max="6133" width="14.28515625" style="59" bestFit="1" customWidth="1"/>
    <col min="6134" max="6134" width="0.85546875" style="59" customWidth="1"/>
    <col min="6135" max="6135" width="17.42578125" style="59" customWidth="1"/>
    <col min="6136" max="6136" width="0.85546875" style="59" customWidth="1"/>
    <col min="6137" max="6137" width="15.85546875" style="59" customWidth="1"/>
    <col min="6138" max="6138" width="0.85546875" style="59" customWidth="1"/>
    <col min="6139" max="6139" width="13.85546875" style="59" customWidth="1"/>
    <col min="6140" max="6140" width="0.85546875" style="59" customWidth="1"/>
    <col min="6141" max="6141" width="21" style="59" bestFit="1" customWidth="1"/>
    <col min="6142" max="6142" width="0.85546875" style="59" customWidth="1"/>
    <col min="6143" max="6143" width="21" style="59" customWidth="1"/>
    <col min="6144" max="6144" width="0.85546875" style="59" customWidth="1"/>
    <col min="6145" max="6145" width="20" style="59" customWidth="1"/>
    <col min="6146" max="6146" width="0.85546875" style="59" customWidth="1"/>
    <col min="6147" max="6147" width="15.85546875" style="59" customWidth="1"/>
    <col min="6148" max="6148" width="1" style="59" customWidth="1"/>
    <col min="6149" max="6149" width="15.5703125" style="59" customWidth="1"/>
    <col min="6150" max="6150" width="1" style="59" customWidth="1"/>
    <col min="6151" max="6151" width="14.140625" style="59" customWidth="1"/>
    <col min="6152" max="6152" width="14.42578125" style="59" bestFit="1" customWidth="1"/>
    <col min="6153" max="6153" width="12.85546875" style="59" bestFit="1" customWidth="1"/>
    <col min="6154" max="6154" width="9.140625" style="59"/>
    <col min="6155" max="6155" width="11.5703125" style="59" bestFit="1" customWidth="1"/>
    <col min="6156" max="6383" width="9.140625" style="59"/>
    <col min="6384" max="6384" width="34.5703125" style="59" customWidth="1"/>
    <col min="6385" max="6385" width="11.140625" style="59" customWidth="1"/>
    <col min="6386" max="6386" width="0.85546875" style="59" customWidth="1"/>
    <col min="6387" max="6387" width="17.42578125" style="59" customWidth="1"/>
    <col min="6388" max="6388" width="0.85546875" style="59" customWidth="1"/>
    <col min="6389" max="6389" width="14.28515625" style="59" bestFit="1" customWidth="1"/>
    <col min="6390" max="6390" width="0.85546875" style="59" customWidth="1"/>
    <col min="6391" max="6391" width="17.42578125" style="59" customWidth="1"/>
    <col min="6392" max="6392" width="0.85546875" style="59" customWidth="1"/>
    <col min="6393" max="6393" width="15.85546875" style="59" customWidth="1"/>
    <col min="6394" max="6394" width="0.85546875" style="59" customWidth="1"/>
    <col min="6395" max="6395" width="13.85546875" style="59" customWidth="1"/>
    <col min="6396" max="6396" width="0.85546875" style="59" customWidth="1"/>
    <col min="6397" max="6397" width="21" style="59" bestFit="1" customWidth="1"/>
    <col min="6398" max="6398" width="0.85546875" style="59" customWidth="1"/>
    <col min="6399" max="6399" width="21" style="59" customWidth="1"/>
    <col min="6400" max="6400" width="0.85546875" style="59" customWidth="1"/>
    <col min="6401" max="6401" width="20" style="59" customWidth="1"/>
    <col min="6402" max="6402" width="0.85546875" style="59" customWidth="1"/>
    <col min="6403" max="6403" width="15.85546875" style="59" customWidth="1"/>
    <col min="6404" max="6404" width="1" style="59" customWidth="1"/>
    <col min="6405" max="6405" width="15.5703125" style="59" customWidth="1"/>
    <col min="6406" max="6406" width="1" style="59" customWidth="1"/>
    <col min="6407" max="6407" width="14.140625" style="59" customWidth="1"/>
    <col min="6408" max="6408" width="14.42578125" style="59" bestFit="1" customWidth="1"/>
    <col min="6409" max="6409" width="12.85546875" style="59" bestFit="1" customWidth="1"/>
    <col min="6410" max="6410" width="9.140625" style="59"/>
    <col min="6411" max="6411" width="11.5703125" style="59" bestFit="1" customWidth="1"/>
    <col min="6412" max="6639" width="9.140625" style="59"/>
    <col min="6640" max="6640" width="34.5703125" style="59" customWidth="1"/>
    <col min="6641" max="6641" width="11.140625" style="59" customWidth="1"/>
    <col min="6642" max="6642" width="0.85546875" style="59" customWidth="1"/>
    <col min="6643" max="6643" width="17.42578125" style="59" customWidth="1"/>
    <col min="6644" max="6644" width="0.85546875" style="59" customWidth="1"/>
    <col min="6645" max="6645" width="14.28515625" style="59" bestFit="1" customWidth="1"/>
    <col min="6646" max="6646" width="0.85546875" style="59" customWidth="1"/>
    <col min="6647" max="6647" width="17.42578125" style="59" customWidth="1"/>
    <col min="6648" max="6648" width="0.85546875" style="59" customWidth="1"/>
    <col min="6649" max="6649" width="15.85546875" style="59" customWidth="1"/>
    <col min="6650" max="6650" width="0.85546875" style="59" customWidth="1"/>
    <col min="6651" max="6651" width="13.85546875" style="59" customWidth="1"/>
    <col min="6652" max="6652" width="0.85546875" style="59" customWidth="1"/>
    <col min="6653" max="6653" width="21" style="59" bestFit="1" customWidth="1"/>
    <col min="6654" max="6654" width="0.85546875" style="59" customWidth="1"/>
    <col min="6655" max="6655" width="21" style="59" customWidth="1"/>
    <col min="6656" max="6656" width="0.85546875" style="59" customWidth="1"/>
    <col min="6657" max="6657" width="20" style="59" customWidth="1"/>
    <col min="6658" max="6658" width="0.85546875" style="59" customWidth="1"/>
    <col min="6659" max="6659" width="15.85546875" style="59" customWidth="1"/>
    <col min="6660" max="6660" width="1" style="59" customWidth="1"/>
    <col min="6661" max="6661" width="15.5703125" style="59" customWidth="1"/>
    <col min="6662" max="6662" width="1" style="59" customWidth="1"/>
    <col min="6663" max="6663" width="14.140625" style="59" customWidth="1"/>
    <col min="6664" max="6664" width="14.42578125" style="59" bestFit="1" customWidth="1"/>
    <col min="6665" max="6665" width="12.85546875" style="59" bestFit="1" customWidth="1"/>
    <col min="6666" max="6666" width="9.140625" style="59"/>
    <col min="6667" max="6667" width="11.5703125" style="59" bestFit="1" customWidth="1"/>
    <col min="6668" max="6895" width="9.140625" style="59"/>
    <col min="6896" max="6896" width="34.5703125" style="59" customWidth="1"/>
    <col min="6897" max="6897" width="11.140625" style="59" customWidth="1"/>
    <col min="6898" max="6898" width="0.85546875" style="59" customWidth="1"/>
    <col min="6899" max="6899" width="17.42578125" style="59" customWidth="1"/>
    <col min="6900" max="6900" width="0.85546875" style="59" customWidth="1"/>
    <col min="6901" max="6901" width="14.28515625" style="59" bestFit="1" customWidth="1"/>
    <col min="6902" max="6902" width="0.85546875" style="59" customWidth="1"/>
    <col min="6903" max="6903" width="17.42578125" style="59" customWidth="1"/>
    <col min="6904" max="6904" width="0.85546875" style="59" customWidth="1"/>
    <col min="6905" max="6905" width="15.85546875" style="59" customWidth="1"/>
    <col min="6906" max="6906" width="0.85546875" style="59" customWidth="1"/>
    <col min="6907" max="6907" width="13.85546875" style="59" customWidth="1"/>
    <col min="6908" max="6908" width="0.85546875" style="59" customWidth="1"/>
    <col min="6909" max="6909" width="21" style="59" bestFit="1" customWidth="1"/>
    <col min="6910" max="6910" width="0.85546875" style="59" customWidth="1"/>
    <col min="6911" max="6911" width="21" style="59" customWidth="1"/>
    <col min="6912" max="6912" width="0.85546875" style="59" customWidth="1"/>
    <col min="6913" max="6913" width="20" style="59" customWidth="1"/>
    <col min="6914" max="6914" width="0.85546875" style="59" customWidth="1"/>
    <col min="6915" max="6915" width="15.85546875" style="59" customWidth="1"/>
    <col min="6916" max="6916" width="1" style="59" customWidth="1"/>
    <col min="6917" max="6917" width="15.5703125" style="59" customWidth="1"/>
    <col min="6918" max="6918" width="1" style="59" customWidth="1"/>
    <col min="6919" max="6919" width="14.140625" style="59" customWidth="1"/>
    <col min="6920" max="6920" width="14.42578125" style="59" bestFit="1" customWidth="1"/>
    <col min="6921" max="6921" width="12.85546875" style="59" bestFit="1" customWidth="1"/>
    <col min="6922" max="6922" width="9.140625" style="59"/>
    <col min="6923" max="6923" width="11.5703125" style="59" bestFit="1" customWidth="1"/>
    <col min="6924" max="7151" width="9.140625" style="59"/>
    <col min="7152" max="7152" width="34.5703125" style="59" customWidth="1"/>
    <col min="7153" max="7153" width="11.140625" style="59" customWidth="1"/>
    <col min="7154" max="7154" width="0.85546875" style="59" customWidth="1"/>
    <col min="7155" max="7155" width="17.42578125" style="59" customWidth="1"/>
    <col min="7156" max="7156" width="0.85546875" style="59" customWidth="1"/>
    <col min="7157" max="7157" width="14.28515625" style="59" bestFit="1" customWidth="1"/>
    <col min="7158" max="7158" width="0.85546875" style="59" customWidth="1"/>
    <col min="7159" max="7159" width="17.42578125" style="59" customWidth="1"/>
    <col min="7160" max="7160" width="0.85546875" style="59" customWidth="1"/>
    <col min="7161" max="7161" width="15.85546875" style="59" customWidth="1"/>
    <col min="7162" max="7162" width="0.85546875" style="59" customWidth="1"/>
    <col min="7163" max="7163" width="13.85546875" style="59" customWidth="1"/>
    <col min="7164" max="7164" width="0.85546875" style="59" customWidth="1"/>
    <col min="7165" max="7165" width="21" style="59" bestFit="1" customWidth="1"/>
    <col min="7166" max="7166" width="0.85546875" style="59" customWidth="1"/>
    <col min="7167" max="7167" width="21" style="59" customWidth="1"/>
    <col min="7168" max="7168" width="0.85546875" style="59" customWidth="1"/>
    <col min="7169" max="7169" width="20" style="59" customWidth="1"/>
    <col min="7170" max="7170" width="0.85546875" style="59" customWidth="1"/>
    <col min="7171" max="7171" width="15.85546875" style="59" customWidth="1"/>
    <col min="7172" max="7172" width="1" style="59" customWidth="1"/>
    <col min="7173" max="7173" width="15.5703125" style="59" customWidth="1"/>
    <col min="7174" max="7174" width="1" style="59" customWidth="1"/>
    <col min="7175" max="7175" width="14.140625" style="59" customWidth="1"/>
    <col min="7176" max="7176" width="14.42578125" style="59" bestFit="1" customWidth="1"/>
    <col min="7177" max="7177" width="12.85546875" style="59" bestFit="1" customWidth="1"/>
    <col min="7178" max="7178" width="9.140625" style="59"/>
    <col min="7179" max="7179" width="11.5703125" style="59" bestFit="1" customWidth="1"/>
    <col min="7180" max="7407" width="9.140625" style="59"/>
    <col min="7408" max="7408" width="34.5703125" style="59" customWidth="1"/>
    <col min="7409" max="7409" width="11.140625" style="59" customWidth="1"/>
    <col min="7410" max="7410" width="0.85546875" style="59" customWidth="1"/>
    <col min="7411" max="7411" width="17.42578125" style="59" customWidth="1"/>
    <col min="7412" max="7412" width="0.85546875" style="59" customWidth="1"/>
    <col min="7413" max="7413" width="14.28515625" style="59" bestFit="1" customWidth="1"/>
    <col min="7414" max="7414" width="0.85546875" style="59" customWidth="1"/>
    <col min="7415" max="7415" width="17.42578125" style="59" customWidth="1"/>
    <col min="7416" max="7416" width="0.85546875" style="59" customWidth="1"/>
    <col min="7417" max="7417" width="15.85546875" style="59" customWidth="1"/>
    <col min="7418" max="7418" width="0.85546875" style="59" customWidth="1"/>
    <col min="7419" max="7419" width="13.85546875" style="59" customWidth="1"/>
    <col min="7420" max="7420" width="0.85546875" style="59" customWidth="1"/>
    <col min="7421" max="7421" width="21" style="59" bestFit="1" customWidth="1"/>
    <col min="7422" max="7422" width="0.85546875" style="59" customWidth="1"/>
    <col min="7423" max="7423" width="21" style="59" customWidth="1"/>
    <col min="7424" max="7424" width="0.85546875" style="59" customWidth="1"/>
    <col min="7425" max="7425" width="20" style="59" customWidth="1"/>
    <col min="7426" max="7426" width="0.85546875" style="59" customWidth="1"/>
    <col min="7427" max="7427" width="15.85546875" style="59" customWidth="1"/>
    <col min="7428" max="7428" width="1" style="59" customWidth="1"/>
    <col min="7429" max="7429" width="15.5703125" style="59" customWidth="1"/>
    <col min="7430" max="7430" width="1" style="59" customWidth="1"/>
    <col min="7431" max="7431" width="14.140625" style="59" customWidth="1"/>
    <col min="7432" max="7432" width="14.42578125" style="59" bestFit="1" customWidth="1"/>
    <col min="7433" max="7433" width="12.85546875" style="59" bestFit="1" customWidth="1"/>
    <col min="7434" max="7434" width="9.140625" style="59"/>
    <col min="7435" max="7435" width="11.5703125" style="59" bestFit="1" customWidth="1"/>
    <col min="7436" max="7663" width="9.140625" style="59"/>
    <col min="7664" max="7664" width="34.5703125" style="59" customWidth="1"/>
    <col min="7665" max="7665" width="11.140625" style="59" customWidth="1"/>
    <col min="7666" max="7666" width="0.85546875" style="59" customWidth="1"/>
    <col min="7667" max="7667" width="17.42578125" style="59" customWidth="1"/>
    <col min="7668" max="7668" width="0.85546875" style="59" customWidth="1"/>
    <col min="7669" max="7669" width="14.28515625" style="59" bestFit="1" customWidth="1"/>
    <col min="7670" max="7670" width="0.85546875" style="59" customWidth="1"/>
    <col min="7671" max="7671" width="17.42578125" style="59" customWidth="1"/>
    <col min="7672" max="7672" width="0.85546875" style="59" customWidth="1"/>
    <col min="7673" max="7673" width="15.85546875" style="59" customWidth="1"/>
    <col min="7674" max="7674" width="0.85546875" style="59" customWidth="1"/>
    <col min="7675" max="7675" width="13.85546875" style="59" customWidth="1"/>
    <col min="7676" max="7676" width="0.85546875" style="59" customWidth="1"/>
    <col min="7677" max="7677" width="21" style="59" bestFit="1" customWidth="1"/>
    <col min="7678" max="7678" width="0.85546875" style="59" customWidth="1"/>
    <col min="7679" max="7679" width="21" style="59" customWidth="1"/>
    <col min="7680" max="7680" width="0.85546875" style="59" customWidth="1"/>
    <col min="7681" max="7681" width="20" style="59" customWidth="1"/>
    <col min="7682" max="7682" width="0.85546875" style="59" customWidth="1"/>
    <col min="7683" max="7683" width="15.85546875" style="59" customWidth="1"/>
    <col min="7684" max="7684" width="1" style="59" customWidth="1"/>
    <col min="7685" max="7685" width="15.5703125" style="59" customWidth="1"/>
    <col min="7686" max="7686" width="1" style="59" customWidth="1"/>
    <col min="7687" max="7687" width="14.140625" style="59" customWidth="1"/>
    <col min="7688" max="7688" width="14.42578125" style="59" bestFit="1" customWidth="1"/>
    <col min="7689" max="7689" width="12.85546875" style="59" bestFit="1" customWidth="1"/>
    <col min="7690" max="7690" width="9.140625" style="59"/>
    <col min="7691" max="7691" width="11.5703125" style="59" bestFit="1" customWidth="1"/>
    <col min="7692" max="7919" width="9.140625" style="59"/>
    <col min="7920" max="7920" width="34.5703125" style="59" customWidth="1"/>
    <col min="7921" max="7921" width="11.140625" style="59" customWidth="1"/>
    <col min="7922" max="7922" width="0.85546875" style="59" customWidth="1"/>
    <col min="7923" max="7923" width="17.42578125" style="59" customWidth="1"/>
    <col min="7924" max="7924" width="0.85546875" style="59" customWidth="1"/>
    <col min="7925" max="7925" width="14.28515625" style="59" bestFit="1" customWidth="1"/>
    <col min="7926" max="7926" width="0.85546875" style="59" customWidth="1"/>
    <col min="7927" max="7927" width="17.42578125" style="59" customWidth="1"/>
    <col min="7928" max="7928" width="0.85546875" style="59" customWidth="1"/>
    <col min="7929" max="7929" width="15.85546875" style="59" customWidth="1"/>
    <col min="7930" max="7930" width="0.85546875" style="59" customWidth="1"/>
    <col min="7931" max="7931" width="13.85546875" style="59" customWidth="1"/>
    <col min="7932" max="7932" width="0.85546875" style="59" customWidth="1"/>
    <col min="7933" max="7933" width="21" style="59" bestFit="1" customWidth="1"/>
    <col min="7934" max="7934" width="0.85546875" style="59" customWidth="1"/>
    <col min="7935" max="7935" width="21" style="59" customWidth="1"/>
    <col min="7936" max="7936" width="0.85546875" style="59" customWidth="1"/>
    <col min="7937" max="7937" width="20" style="59" customWidth="1"/>
    <col min="7938" max="7938" width="0.85546875" style="59" customWidth="1"/>
    <col min="7939" max="7939" width="15.85546875" style="59" customWidth="1"/>
    <col min="7940" max="7940" width="1" style="59" customWidth="1"/>
    <col min="7941" max="7941" width="15.5703125" style="59" customWidth="1"/>
    <col min="7942" max="7942" width="1" style="59" customWidth="1"/>
    <col min="7943" max="7943" width="14.140625" style="59" customWidth="1"/>
    <col min="7944" max="7944" width="14.42578125" style="59" bestFit="1" customWidth="1"/>
    <col min="7945" max="7945" width="12.85546875" style="59" bestFit="1" customWidth="1"/>
    <col min="7946" max="7946" width="9.140625" style="59"/>
    <col min="7947" max="7947" width="11.5703125" style="59" bestFit="1" customWidth="1"/>
    <col min="7948" max="8175" width="9.140625" style="59"/>
    <col min="8176" max="8176" width="34.5703125" style="59" customWidth="1"/>
    <col min="8177" max="8177" width="11.140625" style="59" customWidth="1"/>
    <col min="8178" max="8178" width="0.85546875" style="59" customWidth="1"/>
    <col min="8179" max="8179" width="17.42578125" style="59" customWidth="1"/>
    <col min="8180" max="8180" width="0.85546875" style="59" customWidth="1"/>
    <col min="8181" max="8181" width="14.28515625" style="59" bestFit="1" customWidth="1"/>
    <col min="8182" max="8182" width="0.85546875" style="59" customWidth="1"/>
    <col min="8183" max="8183" width="17.42578125" style="59" customWidth="1"/>
    <col min="8184" max="8184" width="0.85546875" style="59" customWidth="1"/>
    <col min="8185" max="8185" width="15.85546875" style="59" customWidth="1"/>
    <col min="8186" max="8186" width="0.85546875" style="59" customWidth="1"/>
    <col min="8187" max="8187" width="13.85546875" style="59" customWidth="1"/>
    <col min="8188" max="8188" width="0.85546875" style="59" customWidth="1"/>
    <col min="8189" max="8189" width="21" style="59" bestFit="1" customWidth="1"/>
    <col min="8190" max="8190" width="0.85546875" style="59" customWidth="1"/>
    <col min="8191" max="8191" width="21" style="59" customWidth="1"/>
    <col min="8192" max="8192" width="0.85546875" style="59" customWidth="1"/>
    <col min="8193" max="8193" width="20" style="59" customWidth="1"/>
    <col min="8194" max="8194" width="0.85546875" style="59" customWidth="1"/>
    <col min="8195" max="8195" width="15.85546875" style="59" customWidth="1"/>
    <col min="8196" max="8196" width="1" style="59" customWidth="1"/>
    <col min="8197" max="8197" width="15.5703125" style="59" customWidth="1"/>
    <col min="8198" max="8198" width="1" style="59" customWidth="1"/>
    <col min="8199" max="8199" width="14.140625" style="59" customWidth="1"/>
    <col min="8200" max="8200" width="14.42578125" style="59" bestFit="1" customWidth="1"/>
    <col min="8201" max="8201" width="12.85546875" style="59" bestFit="1" customWidth="1"/>
    <col min="8202" max="8202" width="9.140625" style="59"/>
    <col min="8203" max="8203" width="11.5703125" style="59" bestFit="1" customWidth="1"/>
    <col min="8204" max="8431" width="9.140625" style="59"/>
    <col min="8432" max="8432" width="34.5703125" style="59" customWidth="1"/>
    <col min="8433" max="8433" width="11.140625" style="59" customWidth="1"/>
    <col min="8434" max="8434" width="0.85546875" style="59" customWidth="1"/>
    <col min="8435" max="8435" width="17.42578125" style="59" customWidth="1"/>
    <col min="8436" max="8436" width="0.85546875" style="59" customWidth="1"/>
    <col min="8437" max="8437" width="14.28515625" style="59" bestFit="1" customWidth="1"/>
    <col min="8438" max="8438" width="0.85546875" style="59" customWidth="1"/>
    <col min="8439" max="8439" width="17.42578125" style="59" customWidth="1"/>
    <col min="8440" max="8440" width="0.85546875" style="59" customWidth="1"/>
    <col min="8441" max="8441" width="15.85546875" style="59" customWidth="1"/>
    <col min="8442" max="8442" width="0.85546875" style="59" customWidth="1"/>
    <col min="8443" max="8443" width="13.85546875" style="59" customWidth="1"/>
    <col min="8444" max="8444" width="0.85546875" style="59" customWidth="1"/>
    <col min="8445" max="8445" width="21" style="59" bestFit="1" customWidth="1"/>
    <col min="8446" max="8446" width="0.85546875" style="59" customWidth="1"/>
    <col min="8447" max="8447" width="21" style="59" customWidth="1"/>
    <col min="8448" max="8448" width="0.85546875" style="59" customWidth="1"/>
    <col min="8449" max="8449" width="20" style="59" customWidth="1"/>
    <col min="8450" max="8450" width="0.85546875" style="59" customWidth="1"/>
    <col min="8451" max="8451" width="15.85546875" style="59" customWidth="1"/>
    <col min="8452" max="8452" width="1" style="59" customWidth="1"/>
    <col min="8453" max="8453" width="15.5703125" style="59" customWidth="1"/>
    <col min="8454" max="8454" width="1" style="59" customWidth="1"/>
    <col min="8455" max="8455" width="14.140625" style="59" customWidth="1"/>
    <col min="8456" max="8456" width="14.42578125" style="59" bestFit="1" customWidth="1"/>
    <col min="8457" max="8457" width="12.85546875" style="59" bestFit="1" customWidth="1"/>
    <col min="8458" max="8458" width="9.140625" style="59"/>
    <col min="8459" max="8459" width="11.5703125" style="59" bestFit="1" customWidth="1"/>
    <col min="8460" max="8687" width="9.140625" style="59"/>
    <col min="8688" max="8688" width="34.5703125" style="59" customWidth="1"/>
    <col min="8689" max="8689" width="11.140625" style="59" customWidth="1"/>
    <col min="8690" max="8690" width="0.85546875" style="59" customWidth="1"/>
    <col min="8691" max="8691" width="17.42578125" style="59" customWidth="1"/>
    <col min="8692" max="8692" width="0.85546875" style="59" customWidth="1"/>
    <col min="8693" max="8693" width="14.28515625" style="59" bestFit="1" customWidth="1"/>
    <col min="8694" max="8694" width="0.85546875" style="59" customWidth="1"/>
    <col min="8695" max="8695" width="17.42578125" style="59" customWidth="1"/>
    <col min="8696" max="8696" width="0.85546875" style="59" customWidth="1"/>
    <col min="8697" max="8697" width="15.85546875" style="59" customWidth="1"/>
    <col min="8698" max="8698" width="0.85546875" style="59" customWidth="1"/>
    <col min="8699" max="8699" width="13.85546875" style="59" customWidth="1"/>
    <col min="8700" max="8700" width="0.85546875" style="59" customWidth="1"/>
    <col min="8701" max="8701" width="21" style="59" bestFit="1" customWidth="1"/>
    <col min="8702" max="8702" width="0.85546875" style="59" customWidth="1"/>
    <col min="8703" max="8703" width="21" style="59" customWidth="1"/>
    <col min="8704" max="8704" width="0.85546875" style="59" customWidth="1"/>
    <col min="8705" max="8705" width="20" style="59" customWidth="1"/>
    <col min="8706" max="8706" width="0.85546875" style="59" customWidth="1"/>
    <col min="8707" max="8707" width="15.85546875" style="59" customWidth="1"/>
    <col min="8708" max="8708" width="1" style="59" customWidth="1"/>
    <col min="8709" max="8709" width="15.5703125" style="59" customWidth="1"/>
    <col min="8710" max="8710" width="1" style="59" customWidth="1"/>
    <col min="8711" max="8711" width="14.140625" style="59" customWidth="1"/>
    <col min="8712" max="8712" width="14.42578125" style="59" bestFit="1" customWidth="1"/>
    <col min="8713" max="8713" width="12.85546875" style="59" bestFit="1" customWidth="1"/>
    <col min="8714" max="8714" width="9.140625" style="59"/>
    <col min="8715" max="8715" width="11.5703125" style="59" bestFit="1" customWidth="1"/>
    <col min="8716" max="8943" width="9.140625" style="59"/>
    <col min="8944" max="8944" width="34.5703125" style="59" customWidth="1"/>
    <col min="8945" max="8945" width="11.140625" style="59" customWidth="1"/>
    <col min="8946" max="8946" width="0.85546875" style="59" customWidth="1"/>
    <col min="8947" max="8947" width="17.42578125" style="59" customWidth="1"/>
    <col min="8948" max="8948" width="0.85546875" style="59" customWidth="1"/>
    <col min="8949" max="8949" width="14.28515625" style="59" bestFit="1" customWidth="1"/>
    <col min="8950" max="8950" width="0.85546875" style="59" customWidth="1"/>
    <col min="8951" max="8951" width="17.42578125" style="59" customWidth="1"/>
    <col min="8952" max="8952" width="0.85546875" style="59" customWidth="1"/>
    <col min="8953" max="8953" width="15.85546875" style="59" customWidth="1"/>
    <col min="8954" max="8954" width="0.85546875" style="59" customWidth="1"/>
    <col min="8955" max="8955" width="13.85546875" style="59" customWidth="1"/>
    <col min="8956" max="8956" width="0.85546875" style="59" customWidth="1"/>
    <col min="8957" max="8957" width="21" style="59" bestFit="1" customWidth="1"/>
    <col min="8958" max="8958" width="0.85546875" style="59" customWidth="1"/>
    <col min="8959" max="8959" width="21" style="59" customWidth="1"/>
    <col min="8960" max="8960" width="0.85546875" style="59" customWidth="1"/>
    <col min="8961" max="8961" width="20" style="59" customWidth="1"/>
    <col min="8962" max="8962" width="0.85546875" style="59" customWidth="1"/>
    <col min="8963" max="8963" width="15.85546875" style="59" customWidth="1"/>
    <col min="8964" max="8964" width="1" style="59" customWidth="1"/>
    <col min="8965" max="8965" width="15.5703125" style="59" customWidth="1"/>
    <col min="8966" max="8966" width="1" style="59" customWidth="1"/>
    <col min="8967" max="8967" width="14.140625" style="59" customWidth="1"/>
    <col min="8968" max="8968" width="14.42578125" style="59" bestFit="1" customWidth="1"/>
    <col min="8969" max="8969" width="12.85546875" style="59" bestFit="1" customWidth="1"/>
    <col min="8970" max="8970" width="9.140625" style="59"/>
    <col min="8971" max="8971" width="11.5703125" style="59" bestFit="1" customWidth="1"/>
    <col min="8972" max="9199" width="9.140625" style="59"/>
    <col min="9200" max="9200" width="34.5703125" style="59" customWidth="1"/>
    <col min="9201" max="9201" width="11.140625" style="59" customWidth="1"/>
    <col min="9202" max="9202" width="0.85546875" style="59" customWidth="1"/>
    <col min="9203" max="9203" width="17.42578125" style="59" customWidth="1"/>
    <col min="9204" max="9204" width="0.85546875" style="59" customWidth="1"/>
    <col min="9205" max="9205" width="14.28515625" style="59" bestFit="1" customWidth="1"/>
    <col min="9206" max="9206" width="0.85546875" style="59" customWidth="1"/>
    <col min="9207" max="9207" width="17.42578125" style="59" customWidth="1"/>
    <col min="9208" max="9208" width="0.85546875" style="59" customWidth="1"/>
    <col min="9209" max="9209" width="15.85546875" style="59" customWidth="1"/>
    <col min="9210" max="9210" width="0.85546875" style="59" customWidth="1"/>
    <col min="9211" max="9211" width="13.85546875" style="59" customWidth="1"/>
    <col min="9212" max="9212" width="0.85546875" style="59" customWidth="1"/>
    <col min="9213" max="9213" width="21" style="59" bestFit="1" customWidth="1"/>
    <col min="9214" max="9214" width="0.85546875" style="59" customWidth="1"/>
    <col min="9215" max="9215" width="21" style="59" customWidth="1"/>
    <col min="9216" max="9216" width="0.85546875" style="59" customWidth="1"/>
    <col min="9217" max="9217" width="20" style="59" customWidth="1"/>
    <col min="9218" max="9218" width="0.85546875" style="59" customWidth="1"/>
    <col min="9219" max="9219" width="15.85546875" style="59" customWidth="1"/>
    <col min="9220" max="9220" width="1" style="59" customWidth="1"/>
    <col min="9221" max="9221" width="15.5703125" style="59" customWidth="1"/>
    <col min="9222" max="9222" width="1" style="59" customWidth="1"/>
    <col min="9223" max="9223" width="14.140625" style="59" customWidth="1"/>
    <col min="9224" max="9224" width="14.42578125" style="59" bestFit="1" customWidth="1"/>
    <col min="9225" max="9225" width="12.85546875" style="59" bestFit="1" customWidth="1"/>
    <col min="9226" max="9226" width="9.140625" style="59"/>
    <col min="9227" max="9227" width="11.5703125" style="59" bestFit="1" customWidth="1"/>
    <col min="9228" max="9455" width="9.140625" style="59"/>
    <col min="9456" max="9456" width="34.5703125" style="59" customWidth="1"/>
    <col min="9457" max="9457" width="11.140625" style="59" customWidth="1"/>
    <col min="9458" max="9458" width="0.85546875" style="59" customWidth="1"/>
    <col min="9459" max="9459" width="17.42578125" style="59" customWidth="1"/>
    <col min="9460" max="9460" width="0.85546875" style="59" customWidth="1"/>
    <col min="9461" max="9461" width="14.28515625" style="59" bestFit="1" customWidth="1"/>
    <col min="9462" max="9462" width="0.85546875" style="59" customWidth="1"/>
    <col min="9463" max="9463" width="17.42578125" style="59" customWidth="1"/>
    <col min="9464" max="9464" width="0.85546875" style="59" customWidth="1"/>
    <col min="9465" max="9465" width="15.85546875" style="59" customWidth="1"/>
    <col min="9466" max="9466" width="0.85546875" style="59" customWidth="1"/>
    <col min="9467" max="9467" width="13.85546875" style="59" customWidth="1"/>
    <col min="9468" max="9468" width="0.85546875" style="59" customWidth="1"/>
    <col min="9469" max="9469" width="21" style="59" bestFit="1" customWidth="1"/>
    <col min="9470" max="9470" width="0.85546875" style="59" customWidth="1"/>
    <col min="9471" max="9471" width="21" style="59" customWidth="1"/>
    <col min="9472" max="9472" width="0.85546875" style="59" customWidth="1"/>
    <col min="9473" max="9473" width="20" style="59" customWidth="1"/>
    <col min="9474" max="9474" width="0.85546875" style="59" customWidth="1"/>
    <col min="9475" max="9475" width="15.85546875" style="59" customWidth="1"/>
    <col min="9476" max="9476" width="1" style="59" customWidth="1"/>
    <col min="9477" max="9477" width="15.5703125" style="59" customWidth="1"/>
    <col min="9478" max="9478" width="1" style="59" customWidth="1"/>
    <col min="9479" max="9479" width="14.140625" style="59" customWidth="1"/>
    <col min="9480" max="9480" width="14.42578125" style="59" bestFit="1" customWidth="1"/>
    <col min="9481" max="9481" width="12.85546875" style="59" bestFit="1" customWidth="1"/>
    <col min="9482" max="9482" width="9.140625" style="59"/>
    <col min="9483" max="9483" width="11.5703125" style="59" bestFit="1" customWidth="1"/>
    <col min="9484" max="9711" width="9.140625" style="59"/>
    <col min="9712" max="9712" width="34.5703125" style="59" customWidth="1"/>
    <col min="9713" max="9713" width="11.140625" style="59" customWidth="1"/>
    <col min="9714" max="9714" width="0.85546875" style="59" customWidth="1"/>
    <col min="9715" max="9715" width="17.42578125" style="59" customWidth="1"/>
    <col min="9716" max="9716" width="0.85546875" style="59" customWidth="1"/>
    <col min="9717" max="9717" width="14.28515625" style="59" bestFit="1" customWidth="1"/>
    <col min="9718" max="9718" width="0.85546875" style="59" customWidth="1"/>
    <col min="9719" max="9719" width="17.42578125" style="59" customWidth="1"/>
    <col min="9720" max="9720" width="0.85546875" style="59" customWidth="1"/>
    <col min="9721" max="9721" width="15.85546875" style="59" customWidth="1"/>
    <col min="9722" max="9722" width="0.85546875" style="59" customWidth="1"/>
    <col min="9723" max="9723" width="13.85546875" style="59" customWidth="1"/>
    <col min="9724" max="9724" width="0.85546875" style="59" customWidth="1"/>
    <col min="9725" max="9725" width="21" style="59" bestFit="1" customWidth="1"/>
    <col min="9726" max="9726" width="0.85546875" style="59" customWidth="1"/>
    <col min="9727" max="9727" width="21" style="59" customWidth="1"/>
    <col min="9728" max="9728" width="0.85546875" style="59" customWidth="1"/>
    <col min="9729" max="9729" width="20" style="59" customWidth="1"/>
    <col min="9730" max="9730" width="0.85546875" style="59" customWidth="1"/>
    <col min="9731" max="9731" width="15.85546875" style="59" customWidth="1"/>
    <col min="9732" max="9732" width="1" style="59" customWidth="1"/>
    <col min="9733" max="9733" width="15.5703125" style="59" customWidth="1"/>
    <col min="9734" max="9734" width="1" style="59" customWidth="1"/>
    <col min="9735" max="9735" width="14.140625" style="59" customWidth="1"/>
    <col min="9736" max="9736" width="14.42578125" style="59" bestFit="1" customWidth="1"/>
    <col min="9737" max="9737" width="12.85546875" style="59" bestFit="1" customWidth="1"/>
    <col min="9738" max="9738" width="9.140625" style="59"/>
    <col min="9739" max="9739" width="11.5703125" style="59" bestFit="1" customWidth="1"/>
    <col min="9740" max="9967" width="9.140625" style="59"/>
    <col min="9968" max="9968" width="34.5703125" style="59" customWidth="1"/>
    <col min="9969" max="9969" width="11.140625" style="59" customWidth="1"/>
    <col min="9970" max="9970" width="0.85546875" style="59" customWidth="1"/>
    <col min="9971" max="9971" width="17.42578125" style="59" customWidth="1"/>
    <col min="9972" max="9972" width="0.85546875" style="59" customWidth="1"/>
    <col min="9973" max="9973" width="14.28515625" style="59" bestFit="1" customWidth="1"/>
    <col min="9974" max="9974" width="0.85546875" style="59" customWidth="1"/>
    <col min="9975" max="9975" width="17.42578125" style="59" customWidth="1"/>
    <col min="9976" max="9976" width="0.85546875" style="59" customWidth="1"/>
    <col min="9977" max="9977" width="15.85546875" style="59" customWidth="1"/>
    <col min="9978" max="9978" width="0.85546875" style="59" customWidth="1"/>
    <col min="9979" max="9979" width="13.85546875" style="59" customWidth="1"/>
    <col min="9980" max="9980" width="0.85546875" style="59" customWidth="1"/>
    <col min="9981" max="9981" width="21" style="59" bestFit="1" customWidth="1"/>
    <col min="9982" max="9982" width="0.85546875" style="59" customWidth="1"/>
    <col min="9983" max="9983" width="21" style="59" customWidth="1"/>
    <col min="9984" max="9984" width="0.85546875" style="59" customWidth="1"/>
    <col min="9985" max="9985" width="20" style="59" customWidth="1"/>
    <col min="9986" max="9986" width="0.85546875" style="59" customWidth="1"/>
    <col min="9987" max="9987" width="15.85546875" style="59" customWidth="1"/>
    <col min="9988" max="9988" width="1" style="59" customWidth="1"/>
    <col min="9989" max="9989" width="15.5703125" style="59" customWidth="1"/>
    <col min="9990" max="9990" width="1" style="59" customWidth="1"/>
    <col min="9991" max="9991" width="14.140625" style="59" customWidth="1"/>
    <col min="9992" max="9992" width="14.42578125" style="59" bestFit="1" customWidth="1"/>
    <col min="9993" max="9993" width="12.85546875" style="59" bestFit="1" customWidth="1"/>
    <col min="9994" max="9994" width="9.140625" style="59"/>
    <col min="9995" max="9995" width="11.5703125" style="59" bestFit="1" customWidth="1"/>
    <col min="9996" max="10223" width="9.140625" style="59"/>
    <col min="10224" max="10224" width="34.5703125" style="59" customWidth="1"/>
    <col min="10225" max="10225" width="11.140625" style="59" customWidth="1"/>
    <col min="10226" max="10226" width="0.85546875" style="59" customWidth="1"/>
    <col min="10227" max="10227" width="17.42578125" style="59" customWidth="1"/>
    <col min="10228" max="10228" width="0.85546875" style="59" customWidth="1"/>
    <col min="10229" max="10229" width="14.28515625" style="59" bestFit="1" customWidth="1"/>
    <col min="10230" max="10230" width="0.85546875" style="59" customWidth="1"/>
    <col min="10231" max="10231" width="17.42578125" style="59" customWidth="1"/>
    <col min="10232" max="10232" width="0.85546875" style="59" customWidth="1"/>
    <col min="10233" max="10233" width="15.85546875" style="59" customWidth="1"/>
    <col min="10234" max="10234" width="0.85546875" style="59" customWidth="1"/>
    <col min="10235" max="10235" width="13.85546875" style="59" customWidth="1"/>
    <col min="10236" max="10236" width="0.85546875" style="59" customWidth="1"/>
    <col min="10237" max="10237" width="21" style="59" bestFit="1" customWidth="1"/>
    <col min="10238" max="10238" width="0.85546875" style="59" customWidth="1"/>
    <col min="10239" max="10239" width="21" style="59" customWidth="1"/>
    <col min="10240" max="10240" width="0.85546875" style="59" customWidth="1"/>
    <col min="10241" max="10241" width="20" style="59" customWidth="1"/>
    <col min="10242" max="10242" width="0.85546875" style="59" customWidth="1"/>
    <col min="10243" max="10243" width="15.85546875" style="59" customWidth="1"/>
    <col min="10244" max="10244" width="1" style="59" customWidth="1"/>
    <col min="10245" max="10245" width="15.5703125" style="59" customWidth="1"/>
    <col min="10246" max="10246" width="1" style="59" customWidth="1"/>
    <col min="10247" max="10247" width="14.140625" style="59" customWidth="1"/>
    <col min="10248" max="10248" width="14.42578125" style="59" bestFit="1" customWidth="1"/>
    <col min="10249" max="10249" width="12.85546875" style="59" bestFit="1" customWidth="1"/>
    <col min="10250" max="10250" width="9.140625" style="59"/>
    <col min="10251" max="10251" width="11.5703125" style="59" bestFit="1" customWidth="1"/>
    <col min="10252" max="10479" width="9.140625" style="59"/>
    <col min="10480" max="10480" width="34.5703125" style="59" customWidth="1"/>
    <col min="10481" max="10481" width="11.140625" style="59" customWidth="1"/>
    <col min="10482" max="10482" width="0.85546875" style="59" customWidth="1"/>
    <col min="10483" max="10483" width="17.42578125" style="59" customWidth="1"/>
    <col min="10484" max="10484" width="0.85546875" style="59" customWidth="1"/>
    <col min="10485" max="10485" width="14.28515625" style="59" bestFit="1" customWidth="1"/>
    <col min="10486" max="10486" width="0.85546875" style="59" customWidth="1"/>
    <col min="10487" max="10487" width="17.42578125" style="59" customWidth="1"/>
    <col min="10488" max="10488" width="0.85546875" style="59" customWidth="1"/>
    <col min="10489" max="10489" width="15.85546875" style="59" customWidth="1"/>
    <col min="10490" max="10490" width="0.85546875" style="59" customWidth="1"/>
    <col min="10491" max="10491" width="13.85546875" style="59" customWidth="1"/>
    <col min="10492" max="10492" width="0.85546875" style="59" customWidth="1"/>
    <col min="10493" max="10493" width="21" style="59" bestFit="1" customWidth="1"/>
    <col min="10494" max="10494" width="0.85546875" style="59" customWidth="1"/>
    <col min="10495" max="10495" width="21" style="59" customWidth="1"/>
    <col min="10496" max="10496" width="0.85546875" style="59" customWidth="1"/>
    <col min="10497" max="10497" width="20" style="59" customWidth="1"/>
    <col min="10498" max="10498" width="0.85546875" style="59" customWidth="1"/>
    <col min="10499" max="10499" width="15.85546875" style="59" customWidth="1"/>
    <col min="10500" max="10500" width="1" style="59" customWidth="1"/>
    <col min="10501" max="10501" width="15.5703125" style="59" customWidth="1"/>
    <col min="10502" max="10502" width="1" style="59" customWidth="1"/>
    <col min="10503" max="10503" width="14.140625" style="59" customWidth="1"/>
    <col min="10504" max="10504" width="14.42578125" style="59" bestFit="1" customWidth="1"/>
    <col min="10505" max="10505" width="12.85546875" style="59" bestFit="1" customWidth="1"/>
    <col min="10506" max="10506" width="9.140625" style="59"/>
    <col min="10507" max="10507" width="11.5703125" style="59" bestFit="1" customWidth="1"/>
    <col min="10508" max="10735" width="9.140625" style="59"/>
    <col min="10736" max="10736" width="34.5703125" style="59" customWidth="1"/>
    <col min="10737" max="10737" width="11.140625" style="59" customWidth="1"/>
    <col min="10738" max="10738" width="0.85546875" style="59" customWidth="1"/>
    <col min="10739" max="10739" width="17.42578125" style="59" customWidth="1"/>
    <col min="10740" max="10740" width="0.85546875" style="59" customWidth="1"/>
    <col min="10741" max="10741" width="14.28515625" style="59" bestFit="1" customWidth="1"/>
    <col min="10742" max="10742" width="0.85546875" style="59" customWidth="1"/>
    <col min="10743" max="10743" width="17.42578125" style="59" customWidth="1"/>
    <col min="10744" max="10744" width="0.85546875" style="59" customWidth="1"/>
    <col min="10745" max="10745" width="15.85546875" style="59" customWidth="1"/>
    <col min="10746" max="10746" width="0.85546875" style="59" customWidth="1"/>
    <col min="10747" max="10747" width="13.85546875" style="59" customWidth="1"/>
    <col min="10748" max="10748" width="0.85546875" style="59" customWidth="1"/>
    <col min="10749" max="10749" width="21" style="59" bestFit="1" customWidth="1"/>
    <col min="10750" max="10750" width="0.85546875" style="59" customWidth="1"/>
    <col min="10751" max="10751" width="21" style="59" customWidth="1"/>
    <col min="10752" max="10752" width="0.85546875" style="59" customWidth="1"/>
    <col min="10753" max="10753" width="20" style="59" customWidth="1"/>
    <col min="10754" max="10754" width="0.85546875" style="59" customWidth="1"/>
    <col min="10755" max="10755" width="15.85546875" style="59" customWidth="1"/>
    <col min="10756" max="10756" width="1" style="59" customWidth="1"/>
    <col min="10757" max="10757" width="15.5703125" style="59" customWidth="1"/>
    <col min="10758" max="10758" width="1" style="59" customWidth="1"/>
    <col min="10759" max="10759" width="14.140625" style="59" customWidth="1"/>
    <col min="10760" max="10760" width="14.42578125" style="59" bestFit="1" customWidth="1"/>
    <col min="10761" max="10761" width="12.85546875" style="59" bestFit="1" customWidth="1"/>
    <col min="10762" max="10762" width="9.140625" style="59"/>
    <col min="10763" max="10763" width="11.5703125" style="59" bestFit="1" customWidth="1"/>
    <col min="10764" max="10991" width="9.140625" style="59"/>
    <col min="10992" max="10992" width="34.5703125" style="59" customWidth="1"/>
    <col min="10993" max="10993" width="11.140625" style="59" customWidth="1"/>
    <col min="10994" max="10994" width="0.85546875" style="59" customWidth="1"/>
    <col min="10995" max="10995" width="17.42578125" style="59" customWidth="1"/>
    <col min="10996" max="10996" width="0.85546875" style="59" customWidth="1"/>
    <col min="10997" max="10997" width="14.28515625" style="59" bestFit="1" customWidth="1"/>
    <col min="10998" max="10998" width="0.85546875" style="59" customWidth="1"/>
    <col min="10999" max="10999" width="17.42578125" style="59" customWidth="1"/>
    <col min="11000" max="11000" width="0.85546875" style="59" customWidth="1"/>
    <col min="11001" max="11001" width="15.85546875" style="59" customWidth="1"/>
    <col min="11002" max="11002" width="0.85546875" style="59" customWidth="1"/>
    <col min="11003" max="11003" width="13.85546875" style="59" customWidth="1"/>
    <col min="11004" max="11004" width="0.85546875" style="59" customWidth="1"/>
    <col min="11005" max="11005" width="21" style="59" bestFit="1" customWidth="1"/>
    <col min="11006" max="11006" width="0.85546875" style="59" customWidth="1"/>
    <col min="11007" max="11007" width="21" style="59" customWidth="1"/>
    <col min="11008" max="11008" width="0.85546875" style="59" customWidth="1"/>
    <col min="11009" max="11009" width="20" style="59" customWidth="1"/>
    <col min="11010" max="11010" width="0.85546875" style="59" customWidth="1"/>
    <col min="11011" max="11011" width="15.85546875" style="59" customWidth="1"/>
    <col min="11012" max="11012" width="1" style="59" customWidth="1"/>
    <col min="11013" max="11013" width="15.5703125" style="59" customWidth="1"/>
    <col min="11014" max="11014" width="1" style="59" customWidth="1"/>
    <col min="11015" max="11015" width="14.140625" style="59" customWidth="1"/>
    <col min="11016" max="11016" width="14.42578125" style="59" bestFit="1" customWidth="1"/>
    <col min="11017" max="11017" width="12.85546875" style="59" bestFit="1" customWidth="1"/>
    <col min="11018" max="11018" width="9.140625" style="59"/>
    <col min="11019" max="11019" width="11.5703125" style="59" bestFit="1" customWidth="1"/>
    <col min="11020" max="11247" width="9.140625" style="59"/>
    <col min="11248" max="11248" width="34.5703125" style="59" customWidth="1"/>
    <col min="11249" max="11249" width="11.140625" style="59" customWidth="1"/>
    <col min="11250" max="11250" width="0.85546875" style="59" customWidth="1"/>
    <col min="11251" max="11251" width="17.42578125" style="59" customWidth="1"/>
    <col min="11252" max="11252" width="0.85546875" style="59" customWidth="1"/>
    <col min="11253" max="11253" width="14.28515625" style="59" bestFit="1" customWidth="1"/>
    <col min="11254" max="11254" width="0.85546875" style="59" customWidth="1"/>
    <col min="11255" max="11255" width="17.42578125" style="59" customWidth="1"/>
    <col min="11256" max="11256" width="0.85546875" style="59" customWidth="1"/>
    <col min="11257" max="11257" width="15.85546875" style="59" customWidth="1"/>
    <col min="11258" max="11258" width="0.85546875" style="59" customWidth="1"/>
    <col min="11259" max="11259" width="13.85546875" style="59" customWidth="1"/>
    <col min="11260" max="11260" width="0.85546875" style="59" customWidth="1"/>
    <col min="11261" max="11261" width="21" style="59" bestFit="1" customWidth="1"/>
    <col min="11262" max="11262" width="0.85546875" style="59" customWidth="1"/>
    <col min="11263" max="11263" width="21" style="59" customWidth="1"/>
    <col min="11264" max="11264" width="0.85546875" style="59" customWidth="1"/>
    <col min="11265" max="11265" width="20" style="59" customWidth="1"/>
    <col min="11266" max="11266" width="0.85546875" style="59" customWidth="1"/>
    <col min="11267" max="11267" width="15.85546875" style="59" customWidth="1"/>
    <col min="11268" max="11268" width="1" style="59" customWidth="1"/>
    <col min="11269" max="11269" width="15.5703125" style="59" customWidth="1"/>
    <col min="11270" max="11270" width="1" style="59" customWidth="1"/>
    <col min="11271" max="11271" width="14.140625" style="59" customWidth="1"/>
    <col min="11272" max="11272" width="14.42578125" style="59" bestFit="1" customWidth="1"/>
    <col min="11273" max="11273" width="12.85546875" style="59" bestFit="1" customWidth="1"/>
    <col min="11274" max="11274" width="9.140625" style="59"/>
    <col min="11275" max="11275" width="11.5703125" style="59" bestFit="1" customWidth="1"/>
    <col min="11276" max="11503" width="9.140625" style="59"/>
    <col min="11504" max="11504" width="34.5703125" style="59" customWidth="1"/>
    <col min="11505" max="11505" width="11.140625" style="59" customWidth="1"/>
    <col min="11506" max="11506" width="0.85546875" style="59" customWidth="1"/>
    <col min="11507" max="11507" width="17.42578125" style="59" customWidth="1"/>
    <col min="11508" max="11508" width="0.85546875" style="59" customWidth="1"/>
    <col min="11509" max="11509" width="14.28515625" style="59" bestFit="1" customWidth="1"/>
    <col min="11510" max="11510" width="0.85546875" style="59" customWidth="1"/>
    <col min="11511" max="11511" width="17.42578125" style="59" customWidth="1"/>
    <col min="11512" max="11512" width="0.85546875" style="59" customWidth="1"/>
    <col min="11513" max="11513" width="15.85546875" style="59" customWidth="1"/>
    <col min="11514" max="11514" width="0.85546875" style="59" customWidth="1"/>
    <col min="11515" max="11515" width="13.85546875" style="59" customWidth="1"/>
    <col min="11516" max="11516" width="0.85546875" style="59" customWidth="1"/>
    <col min="11517" max="11517" width="21" style="59" bestFit="1" customWidth="1"/>
    <col min="11518" max="11518" width="0.85546875" style="59" customWidth="1"/>
    <col min="11519" max="11519" width="21" style="59" customWidth="1"/>
    <col min="11520" max="11520" width="0.85546875" style="59" customWidth="1"/>
    <col min="11521" max="11521" width="20" style="59" customWidth="1"/>
    <col min="11522" max="11522" width="0.85546875" style="59" customWidth="1"/>
    <col min="11523" max="11523" width="15.85546875" style="59" customWidth="1"/>
    <col min="11524" max="11524" width="1" style="59" customWidth="1"/>
    <col min="11525" max="11525" width="15.5703125" style="59" customWidth="1"/>
    <col min="11526" max="11526" width="1" style="59" customWidth="1"/>
    <col min="11527" max="11527" width="14.140625" style="59" customWidth="1"/>
    <col min="11528" max="11528" width="14.42578125" style="59" bestFit="1" customWidth="1"/>
    <col min="11529" max="11529" width="12.85546875" style="59" bestFit="1" customWidth="1"/>
    <col min="11530" max="11530" width="9.140625" style="59"/>
    <col min="11531" max="11531" width="11.5703125" style="59" bestFit="1" customWidth="1"/>
    <col min="11532" max="11759" width="9.140625" style="59"/>
    <col min="11760" max="11760" width="34.5703125" style="59" customWidth="1"/>
    <col min="11761" max="11761" width="11.140625" style="59" customWidth="1"/>
    <col min="11762" max="11762" width="0.85546875" style="59" customWidth="1"/>
    <col min="11763" max="11763" width="17.42578125" style="59" customWidth="1"/>
    <col min="11764" max="11764" width="0.85546875" style="59" customWidth="1"/>
    <col min="11765" max="11765" width="14.28515625" style="59" bestFit="1" customWidth="1"/>
    <col min="11766" max="11766" width="0.85546875" style="59" customWidth="1"/>
    <col min="11767" max="11767" width="17.42578125" style="59" customWidth="1"/>
    <col min="11768" max="11768" width="0.85546875" style="59" customWidth="1"/>
    <col min="11769" max="11769" width="15.85546875" style="59" customWidth="1"/>
    <col min="11770" max="11770" width="0.85546875" style="59" customWidth="1"/>
    <col min="11771" max="11771" width="13.85546875" style="59" customWidth="1"/>
    <col min="11772" max="11772" width="0.85546875" style="59" customWidth="1"/>
    <col min="11773" max="11773" width="21" style="59" bestFit="1" customWidth="1"/>
    <col min="11774" max="11774" width="0.85546875" style="59" customWidth="1"/>
    <col min="11775" max="11775" width="21" style="59" customWidth="1"/>
    <col min="11776" max="11776" width="0.85546875" style="59" customWidth="1"/>
    <col min="11777" max="11777" width="20" style="59" customWidth="1"/>
    <col min="11778" max="11778" width="0.85546875" style="59" customWidth="1"/>
    <col min="11779" max="11779" width="15.85546875" style="59" customWidth="1"/>
    <col min="11780" max="11780" width="1" style="59" customWidth="1"/>
    <col min="11781" max="11781" width="15.5703125" style="59" customWidth="1"/>
    <col min="11782" max="11782" width="1" style="59" customWidth="1"/>
    <col min="11783" max="11783" width="14.140625" style="59" customWidth="1"/>
    <col min="11784" max="11784" width="14.42578125" style="59" bestFit="1" customWidth="1"/>
    <col min="11785" max="11785" width="12.85546875" style="59" bestFit="1" customWidth="1"/>
    <col min="11786" max="11786" width="9.140625" style="59"/>
    <col min="11787" max="11787" width="11.5703125" style="59" bestFit="1" customWidth="1"/>
    <col min="11788" max="12015" width="9.140625" style="59"/>
    <col min="12016" max="12016" width="34.5703125" style="59" customWidth="1"/>
    <col min="12017" max="12017" width="11.140625" style="59" customWidth="1"/>
    <col min="12018" max="12018" width="0.85546875" style="59" customWidth="1"/>
    <col min="12019" max="12019" width="17.42578125" style="59" customWidth="1"/>
    <col min="12020" max="12020" width="0.85546875" style="59" customWidth="1"/>
    <col min="12021" max="12021" width="14.28515625" style="59" bestFit="1" customWidth="1"/>
    <col min="12022" max="12022" width="0.85546875" style="59" customWidth="1"/>
    <col min="12023" max="12023" width="17.42578125" style="59" customWidth="1"/>
    <col min="12024" max="12024" width="0.85546875" style="59" customWidth="1"/>
    <col min="12025" max="12025" width="15.85546875" style="59" customWidth="1"/>
    <col min="12026" max="12026" width="0.85546875" style="59" customWidth="1"/>
    <col min="12027" max="12027" width="13.85546875" style="59" customWidth="1"/>
    <col min="12028" max="12028" width="0.85546875" style="59" customWidth="1"/>
    <col min="12029" max="12029" width="21" style="59" bestFit="1" customWidth="1"/>
    <col min="12030" max="12030" width="0.85546875" style="59" customWidth="1"/>
    <col min="12031" max="12031" width="21" style="59" customWidth="1"/>
    <col min="12032" max="12032" width="0.85546875" style="59" customWidth="1"/>
    <col min="12033" max="12033" width="20" style="59" customWidth="1"/>
    <col min="12034" max="12034" width="0.85546875" style="59" customWidth="1"/>
    <col min="12035" max="12035" width="15.85546875" style="59" customWidth="1"/>
    <col min="12036" max="12036" width="1" style="59" customWidth="1"/>
    <col min="12037" max="12037" width="15.5703125" style="59" customWidth="1"/>
    <col min="12038" max="12038" width="1" style="59" customWidth="1"/>
    <col min="12039" max="12039" width="14.140625" style="59" customWidth="1"/>
    <col min="12040" max="12040" width="14.42578125" style="59" bestFit="1" customWidth="1"/>
    <col min="12041" max="12041" width="12.85546875" style="59" bestFit="1" customWidth="1"/>
    <col min="12042" max="12042" width="9.140625" style="59"/>
    <col min="12043" max="12043" width="11.5703125" style="59" bestFit="1" customWidth="1"/>
    <col min="12044" max="12271" width="9.140625" style="59"/>
    <col min="12272" max="12272" width="34.5703125" style="59" customWidth="1"/>
    <col min="12273" max="12273" width="11.140625" style="59" customWidth="1"/>
    <col min="12274" max="12274" width="0.85546875" style="59" customWidth="1"/>
    <col min="12275" max="12275" width="17.42578125" style="59" customWidth="1"/>
    <col min="12276" max="12276" width="0.85546875" style="59" customWidth="1"/>
    <col min="12277" max="12277" width="14.28515625" style="59" bestFit="1" customWidth="1"/>
    <col min="12278" max="12278" width="0.85546875" style="59" customWidth="1"/>
    <col min="12279" max="12279" width="17.42578125" style="59" customWidth="1"/>
    <col min="12280" max="12280" width="0.85546875" style="59" customWidth="1"/>
    <col min="12281" max="12281" width="15.85546875" style="59" customWidth="1"/>
    <col min="12282" max="12282" width="0.85546875" style="59" customWidth="1"/>
    <col min="12283" max="12283" width="13.85546875" style="59" customWidth="1"/>
    <col min="12284" max="12284" width="0.85546875" style="59" customWidth="1"/>
    <col min="12285" max="12285" width="21" style="59" bestFit="1" customWidth="1"/>
    <col min="12286" max="12286" width="0.85546875" style="59" customWidth="1"/>
    <col min="12287" max="12287" width="21" style="59" customWidth="1"/>
    <col min="12288" max="12288" width="0.85546875" style="59" customWidth="1"/>
    <col min="12289" max="12289" width="20" style="59" customWidth="1"/>
    <col min="12290" max="12290" width="0.85546875" style="59" customWidth="1"/>
    <col min="12291" max="12291" width="15.85546875" style="59" customWidth="1"/>
    <col min="12292" max="12292" width="1" style="59" customWidth="1"/>
    <col min="12293" max="12293" width="15.5703125" style="59" customWidth="1"/>
    <col min="12294" max="12294" width="1" style="59" customWidth="1"/>
    <col min="12295" max="12295" width="14.140625" style="59" customWidth="1"/>
    <col min="12296" max="12296" width="14.42578125" style="59" bestFit="1" customWidth="1"/>
    <col min="12297" max="12297" width="12.85546875" style="59" bestFit="1" customWidth="1"/>
    <col min="12298" max="12298" width="9.140625" style="59"/>
    <col min="12299" max="12299" width="11.5703125" style="59" bestFit="1" customWidth="1"/>
    <col min="12300" max="12527" width="9.140625" style="59"/>
    <col min="12528" max="12528" width="34.5703125" style="59" customWidth="1"/>
    <col min="12529" max="12529" width="11.140625" style="59" customWidth="1"/>
    <col min="12530" max="12530" width="0.85546875" style="59" customWidth="1"/>
    <col min="12531" max="12531" width="17.42578125" style="59" customWidth="1"/>
    <col min="12532" max="12532" width="0.85546875" style="59" customWidth="1"/>
    <col min="12533" max="12533" width="14.28515625" style="59" bestFit="1" customWidth="1"/>
    <col min="12534" max="12534" width="0.85546875" style="59" customWidth="1"/>
    <col min="12535" max="12535" width="17.42578125" style="59" customWidth="1"/>
    <col min="12536" max="12536" width="0.85546875" style="59" customWidth="1"/>
    <col min="12537" max="12537" width="15.85546875" style="59" customWidth="1"/>
    <col min="12538" max="12538" width="0.85546875" style="59" customWidth="1"/>
    <col min="12539" max="12539" width="13.85546875" style="59" customWidth="1"/>
    <col min="12540" max="12540" width="0.85546875" style="59" customWidth="1"/>
    <col min="12541" max="12541" width="21" style="59" bestFit="1" customWidth="1"/>
    <col min="12542" max="12542" width="0.85546875" style="59" customWidth="1"/>
    <col min="12543" max="12543" width="21" style="59" customWidth="1"/>
    <col min="12544" max="12544" width="0.85546875" style="59" customWidth="1"/>
    <col min="12545" max="12545" width="20" style="59" customWidth="1"/>
    <col min="12546" max="12546" width="0.85546875" style="59" customWidth="1"/>
    <col min="12547" max="12547" width="15.85546875" style="59" customWidth="1"/>
    <col min="12548" max="12548" width="1" style="59" customWidth="1"/>
    <col min="12549" max="12549" width="15.5703125" style="59" customWidth="1"/>
    <col min="12550" max="12550" width="1" style="59" customWidth="1"/>
    <col min="12551" max="12551" width="14.140625" style="59" customWidth="1"/>
    <col min="12552" max="12552" width="14.42578125" style="59" bestFit="1" customWidth="1"/>
    <col min="12553" max="12553" width="12.85546875" style="59" bestFit="1" customWidth="1"/>
    <col min="12554" max="12554" width="9.140625" style="59"/>
    <col min="12555" max="12555" width="11.5703125" style="59" bestFit="1" customWidth="1"/>
    <col min="12556" max="12783" width="9.140625" style="59"/>
    <col min="12784" max="12784" width="34.5703125" style="59" customWidth="1"/>
    <col min="12785" max="12785" width="11.140625" style="59" customWidth="1"/>
    <col min="12786" max="12786" width="0.85546875" style="59" customWidth="1"/>
    <col min="12787" max="12787" width="17.42578125" style="59" customWidth="1"/>
    <col min="12788" max="12788" width="0.85546875" style="59" customWidth="1"/>
    <col min="12789" max="12789" width="14.28515625" style="59" bestFit="1" customWidth="1"/>
    <col min="12790" max="12790" width="0.85546875" style="59" customWidth="1"/>
    <col min="12791" max="12791" width="17.42578125" style="59" customWidth="1"/>
    <col min="12792" max="12792" width="0.85546875" style="59" customWidth="1"/>
    <col min="12793" max="12793" width="15.85546875" style="59" customWidth="1"/>
    <col min="12794" max="12794" width="0.85546875" style="59" customWidth="1"/>
    <col min="12795" max="12795" width="13.85546875" style="59" customWidth="1"/>
    <col min="12796" max="12796" width="0.85546875" style="59" customWidth="1"/>
    <col min="12797" max="12797" width="21" style="59" bestFit="1" customWidth="1"/>
    <col min="12798" max="12798" width="0.85546875" style="59" customWidth="1"/>
    <col min="12799" max="12799" width="21" style="59" customWidth="1"/>
    <col min="12800" max="12800" width="0.85546875" style="59" customWidth="1"/>
    <col min="12801" max="12801" width="20" style="59" customWidth="1"/>
    <col min="12802" max="12802" width="0.85546875" style="59" customWidth="1"/>
    <col min="12803" max="12803" width="15.85546875" style="59" customWidth="1"/>
    <col min="12804" max="12804" width="1" style="59" customWidth="1"/>
    <col min="12805" max="12805" width="15.5703125" style="59" customWidth="1"/>
    <col min="12806" max="12806" width="1" style="59" customWidth="1"/>
    <col min="12807" max="12807" width="14.140625" style="59" customWidth="1"/>
    <col min="12808" max="12808" width="14.42578125" style="59" bestFit="1" customWidth="1"/>
    <col min="12809" max="12809" width="12.85546875" style="59" bestFit="1" customWidth="1"/>
    <col min="12810" max="12810" width="9.140625" style="59"/>
    <col min="12811" max="12811" width="11.5703125" style="59" bestFit="1" customWidth="1"/>
    <col min="12812" max="13039" width="9.140625" style="59"/>
    <col min="13040" max="13040" width="34.5703125" style="59" customWidth="1"/>
    <col min="13041" max="13041" width="11.140625" style="59" customWidth="1"/>
    <col min="13042" max="13042" width="0.85546875" style="59" customWidth="1"/>
    <col min="13043" max="13043" width="17.42578125" style="59" customWidth="1"/>
    <col min="13044" max="13044" width="0.85546875" style="59" customWidth="1"/>
    <col min="13045" max="13045" width="14.28515625" style="59" bestFit="1" customWidth="1"/>
    <col min="13046" max="13046" width="0.85546875" style="59" customWidth="1"/>
    <col min="13047" max="13047" width="17.42578125" style="59" customWidth="1"/>
    <col min="13048" max="13048" width="0.85546875" style="59" customWidth="1"/>
    <col min="13049" max="13049" width="15.85546875" style="59" customWidth="1"/>
    <col min="13050" max="13050" width="0.85546875" style="59" customWidth="1"/>
    <col min="13051" max="13051" width="13.85546875" style="59" customWidth="1"/>
    <col min="13052" max="13052" width="0.85546875" style="59" customWidth="1"/>
    <col min="13053" max="13053" width="21" style="59" bestFit="1" customWidth="1"/>
    <col min="13054" max="13054" width="0.85546875" style="59" customWidth="1"/>
    <col min="13055" max="13055" width="21" style="59" customWidth="1"/>
    <col min="13056" max="13056" width="0.85546875" style="59" customWidth="1"/>
    <col min="13057" max="13057" width="20" style="59" customWidth="1"/>
    <col min="13058" max="13058" width="0.85546875" style="59" customWidth="1"/>
    <col min="13059" max="13059" width="15.85546875" style="59" customWidth="1"/>
    <col min="13060" max="13060" width="1" style="59" customWidth="1"/>
    <col min="13061" max="13061" width="15.5703125" style="59" customWidth="1"/>
    <col min="13062" max="13062" width="1" style="59" customWidth="1"/>
    <col min="13063" max="13063" width="14.140625" style="59" customWidth="1"/>
    <col min="13064" max="13064" width="14.42578125" style="59" bestFit="1" customWidth="1"/>
    <col min="13065" max="13065" width="12.85546875" style="59" bestFit="1" customWidth="1"/>
    <col min="13066" max="13066" width="9.140625" style="59"/>
    <col min="13067" max="13067" width="11.5703125" style="59" bestFit="1" customWidth="1"/>
    <col min="13068" max="13295" width="9.140625" style="59"/>
    <col min="13296" max="13296" width="34.5703125" style="59" customWidth="1"/>
    <col min="13297" max="13297" width="11.140625" style="59" customWidth="1"/>
    <col min="13298" max="13298" width="0.85546875" style="59" customWidth="1"/>
    <col min="13299" max="13299" width="17.42578125" style="59" customWidth="1"/>
    <col min="13300" max="13300" width="0.85546875" style="59" customWidth="1"/>
    <col min="13301" max="13301" width="14.28515625" style="59" bestFit="1" customWidth="1"/>
    <col min="13302" max="13302" width="0.85546875" style="59" customWidth="1"/>
    <col min="13303" max="13303" width="17.42578125" style="59" customWidth="1"/>
    <col min="13304" max="13304" width="0.85546875" style="59" customWidth="1"/>
    <col min="13305" max="13305" width="15.85546875" style="59" customWidth="1"/>
    <col min="13306" max="13306" width="0.85546875" style="59" customWidth="1"/>
    <col min="13307" max="13307" width="13.85546875" style="59" customWidth="1"/>
    <col min="13308" max="13308" width="0.85546875" style="59" customWidth="1"/>
    <col min="13309" max="13309" width="21" style="59" bestFit="1" customWidth="1"/>
    <col min="13310" max="13310" width="0.85546875" style="59" customWidth="1"/>
    <col min="13311" max="13311" width="21" style="59" customWidth="1"/>
    <col min="13312" max="13312" width="0.85546875" style="59" customWidth="1"/>
    <col min="13313" max="13313" width="20" style="59" customWidth="1"/>
    <col min="13314" max="13314" width="0.85546875" style="59" customWidth="1"/>
    <col min="13315" max="13315" width="15.85546875" style="59" customWidth="1"/>
    <col min="13316" max="13316" width="1" style="59" customWidth="1"/>
    <col min="13317" max="13317" width="15.5703125" style="59" customWidth="1"/>
    <col min="13318" max="13318" width="1" style="59" customWidth="1"/>
    <col min="13319" max="13319" width="14.140625" style="59" customWidth="1"/>
    <col min="13320" max="13320" width="14.42578125" style="59" bestFit="1" customWidth="1"/>
    <col min="13321" max="13321" width="12.85546875" style="59" bestFit="1" customWidth="1"/>
    <col min="13322" max="13322" width="9.140625" style="59"/>
    <col min="13323" max="13323" width="11.5703125" style="59" bestFit="1" customWidth="1"/>
    <col min="13324" max="13551" width="9.140625" style="59"/>
    <col min="13552" max="13552" width="34.5703125" style="59" customWidth="1"/>
    <col min="13553" max="13553" width="11.140625" style="59" customWidth="1"/>
    <col min="13554" max="13554" width="0.85546875" style="59" customWidth="1"/>
    <col min="13555" max="13555" width="17.42578125" style="59" customWidth="1"/>
    <col min="13556" max="13556" width="0.85546875" style="59" customWidth="1"/>
    <col min="13557" max="13557" width="14.28515625" style="59" bestFit="1" customWidth="1"/>
    <col min="13558" max="13558" width="0.85546875" style="59" customWidth="1"/>
    <col min="13559" max="13559" width="17.42578125" style="59" customWidth="1"/>
    <col min="13560" max="13560" width="0.85546875" style="59" customWidth="1"/>
    <col min="13561" max="13561" width="15.85546875" style="59" customWidth="1"/>
    <col min="13562" max="13562" width="0.85546875" style="59" customWidth="1"/>
    <col min="13563" max="13563" width="13.85546875" style="59" customWidth="1"/>
    <col min="13564" max="13564" width="0.85546875" style="59" customWidth="1"/>
    <col min="13565" max="13565" width="21" style="59" bestFit="1" customWidth="1"/>
    <col min="13566" max="13566" width="0.85546875" style="59" customWidth="1"/>
    <col min="13567" max="13567" width="21" style="59" customWidth="1"/>
    <col min="13568" max="13568" width="0.85546875" style="59" customWidth="1"/>
    <col min="13569" max="13569" width="20" style="59" customWidth="1"/>
    <col min="13570" max="13570" width="0.85546875" style="59" customWidth="1"/>
    <col min="13571" max="13571" width="15.85546875" style="59" customWidth="1"/>
    <col min="13572" max="13572" width="1" style="59" customWidth="1"/>
    <col min="13573" max="13573" width="15.5703125" style="59" customWidth="1"/>
    <col min="13574" max="13574" width="1" style="59" customWidth="1"/>
    <col min="13575" max="13575" width="14.140625" style="59" customWidth="1"/>
    <col min="13576" max="13576" width="14.42578125" style="59" bestFit="1" customWidth="1"/>
    <col min="13577" max="13577" width="12.85546875" style="59" bestFit="1" customWidth="1"/>
    <col min="13578" max="13578" width="9.140625" style="59"/>
    <col min="13579" max="13579" width="11.5703125" style="59" bestFit="1" customWidth="1"/>
    <col min="13580" max="13807" width="9.140625" style="59"/>
    <col min="13808" max="13808" width="34.5703125" style="59" customWidth="1"/>
    <col min="13809" max="13809" width="11.140625" style="59" customWidth="1"/>
    <col min="13810" max="13810" width="0.85546875" style="59" customWidth="1"/>
    <col min="13811" max="13811" width="17.42578125" style="59" customWidth="1"/>
    <col min="13812" max="13812" width="0.85546875" style="59" customWidth="1"/>
    <col min="13813" max="13813" width="14.28515625" style="59" bestFit="1" customWidth="1"/>
    <col min="13814" max="13814" width="0.85546875" style="59" customWidth="1"/>
    <col min="13815" max="13815" width="17.42578125" style="59" customWidth="1"/>
    <col min="13816" max="13816" width="0.85546875" style="59" customWidth="1"/>
    <col min="13817" max="13817" width="15.85546875" style="59" customWidth="1"/>
    <col min="13818" max="13818" width="0.85546875" style="59" customWidth="1"/>
    <col min="13819" max="13819" width="13.85546875" style="59" customWidth="1"/>
    <col min="13820" max="13820" width="0.85546875" style="59" customWidth="1"/>
    <col min="13821" max="13821" width="21" style="59" bestFit="1" customWidth="1"/>
    <col min="13822" max="13822" width="0.85546875" style="59" customWidth="1"/>
    <col min="13823" max="13823" width="21" style="59" customWidth="1"/>
    <col min="13824" max="13824" width="0.85546875" style="59" customWidth="1"/>
    <col min="13825" max="13825" width="20" style="59" customWidth="1"/>
    <col min="13826" max="13826" width="0.85546875" style="59" customWidth="1"/>
    <col min="13827" max="13827" width="15.85546875" style="59" customWidth="1"/>
    <col min="13828" max="13828" width="1" style="59" customWidth="1"/>
    <col min="13829" max="13829" width="15.5703125" style="59" customWidth="1"/>
    <col min="13830" max="13830" width="1" style="59" customWidth="1"/>
    <col min="13831" max="13831" width="14.140625" style="59" customWidth="1"/>
    <col min="13832" max="13832" width="14.42578125" style="59" bestFit="1" customWidth="1"/>
    <col min="13833" max="13833" width="12.85546875" style="59" bestFit="1" customWidth="1"/>
    <col min="13834" max="13834" width="9.140625" style="59"/>
    <col min="13835" max="13835" width="11.5703125" style="59" bestFit="1" customWidth="1"/>
    <col min="13836" max="14063" width="9.140625" style="59"/>
    <col min="14064" max="14064" width="34.5703125" style="59" customWidth="1"/>
    <col min="14065" max="14065" width="11.140625" style="59" customWidth="1"/>
    <col min="14066" max="14066" width="0.85546875" style="59" customWidth="1"/>
    <col min="14067" max="14067" width="17.42578125" style="59" customWidth="1"/>
    <col min="14068" max="14068" width="0.85546875" style="59" customWidth="1"/>
    <col min="14069" max="14069" width="14.28515625" style="59" bestFit="1" customWidth="1"/>
    <col min="14070" max="14070" width="0.85546875" style="59" customWidth="1"/>
    <col min="14071" max="14071" width="17.42578125" style="59" customWidth="1"/>
    <col min="14072" max="14072" width="0.85546875" style="59" customWidth="1"/>
    <col min="14073" max="14073" width="15.85546875" style="59" customWidth="1"/>
    <col min="14074" max="14074" width="0.85546875" style="59" customWidth="1"/>
    <col min="14075" max="14075" width="13.85546875" style="59" customWidth="1"/>
    <col min="14076" max="14076" width="0.85546875" style="59" customWidth="1"/>
    <col min="14077" max="14077" width="21" style="59" bestFit="1" customWidth="1"/>
    <col min="14078" max="14078" width="0.85546875" style="59" customWidth="1"/>
    <col min="14079" max="14079" width="21" style="59" customWidth="1"/>
    <col min="14080" max="14080" width="0.85546875" style="59" customWidth="1"/>
    <col min="14081" max="14081" width="20" style="59" customWidth="1"/>
    <col min="14082" max="14082" width="0.85546875" style="59" customWidth="1"/>
    <col min="14083" max="14083" width="15.85546875" style="59" customWidth="1"/>
    <col min="14084" max="14084" width="1" style="59" customWidth="1"/>
    <col min="14085" max="14085" width="15.5703125" style="59" customWidth="1"/>
    <col min="14086" max="14086" width="1" style="59" customWidth="1"/>
    <col min="14087" max="14087" width="14.140625" style="59" customWidth="1"/>
    <col min="14088" max="14088" width="14.42578125" style="59" bestFit="1" customWidth="1"/>
    <col min="14089" max="14089" width="12.85546875" style="59" bestFit="1" customWidth="1"/>
    <col min="14090" max="14090" width="9.140625" style="59"/>
    <col min="14091" max="14091" width="11.5703125" style="59" bestFit="1" customWidth="1"/>
    <col min="14092" max="14319" width="9.140625" style="59"/>
    <col min="14320" max="14320" width="34.5703125" style="59" customWidth="1"/>
    <col min="14321" max="14321" width="11.140625" style="59" customWidth="1"/>
    <col min="14322" max="14322" width="0.85546875" style="59" customWidth="1"/>
    <col min="14323" max="14323" width="17.42578125" style="59" customWidth="1"/>
    <col min="14324" max="14324" width="0.85546875" style="59" customWidth="1"/>
    <col min="14325" max="14325" width="14.28515625" style="59" bestFit="1" customWidth="1"/>
    <col min="14326" max="14326" width="0.85546875" style="59" customWidth="1"/>
    <col min="14327" max="14327" width="17.42578125" style="59" customWidth="1"/>
    <col min="14328" max="14328" width="0.85546875" style="59" customWidth="1"/>
    <col min="14329" max="14329" width="15.85546875" style="59" customWidth="1"/>
    <col min="14330" max="14330" width="0.85546875" style="59" customWidth="1"/>
    <col min="14331" max="14331" width="13.85546875" style="59" customWidth="1"/>
    <col min="14332" max="14332" width="0.85546875" style="59" customWidth="1"/>
    <col min="14333" max="14333" width="21" style="59" bestFit="1" customWidth="1"/>
    <col min="14334" max="14334" width="0.85546875" style="59" customWidth="1"/>
    <col min="14335" max="14335" width="21" style="59" customWidth="1"/>
    <col min="14336" max="14336" width="0.85546875" style="59" customWidth="1"/>
    <col min="14337" max="14337" width="20" style="59" customWidth="1"/>
    <col min="14338" max="14338" width="0.85546875" style="59" customWidth="1"/>
    <col min="14339" max="14339" width="15.85546875" style="59" customWidth="1"/>
    <col min="14340" max="14340" width="1" style="59" customWidth="1"/>
    <col min="14341" max="14341" width="15.5703125" style="59" customWidth="1"/>
    <col min="14342" max="14342" width="1" style="59" customWidth="1"/>
    <col min="14343" max="14343" width="14.140625" style="59" customWidth="1"/>
    <col min="14344" max="14344" width="14.42578125" style="59" bestFit="1" customWidth="1"/>
    <col min="14345" max="14345" width="12.85546875" style="59" bestFit="1" customWidth="1"/>
    <col min="14346" max="14346" width="9.140625" style="59"/>
    <col min="14347" max="14347" width="11.5703125" style="59" bestFit="1" customWidth="1"/>
    <col min="14348" max="14575" width="9.140625" style="59"/>
    <col min="14576" max="14576" width="34.5703125" style="59" customWidth="1"/>
    <col min="14577" max="14577" width="11.140625" style="59" customWidth="1"/>
    <col min="14578" max="14578" width="0.85546875" style="59" customWidth="1"/>
    <col min="14579" max="14579" width="17.42578125" style="59" customWidth="1"/>
    <col min="14580" max="14580" width="0.85546875" style="59" customWidth="1"/>
    <col min="14581" max="14581" width="14.28515625" style="59" bestFit="1" customWidth="1"/>
    <col min="14582" max="14582" width="0.85546875" style="59" customWidth="1"/>
    <col min="14583" max="14583" width="17.42578125" style="59" customWidth="1"/>
    <col min="14584" max="14584" width="0.85546875" style="59" customWidth="1"/>
    <col min="14585" max="14585" width="15.85546875" style="59" customWidth="1"/>
    <col min="14586" max="14586" width="0.85546875" style="59" customWidth="1"/>
    <col min="14587" max="14587" width="13.85546875" style="59" customWidth="1"/>
    <col min="14588" max="14588" width="0.85546875" style="59" customWidth="1"/>
    <col min="14589" max="14589" width="21" style="59" bestFit="1" customWidth="1"/>
    <col min="14590" max="14590" width="0.85546875" style="59" customWidth="1"/>
    <col min="14591" max="14591" width="21" style="59" customWidth="1"/>
    <col min="14592" max="14592" width="0.85546875" style="59" customWidth="1"/>
    <col min="14593" max="14593" width="20" style="59" customWidth="1"/>
    <col min="14594" max="14594" width="0.85546875" style="59" customWidth="1"/>
    <col min="14595" max="14595" width="15.85546875" style="59" customWidth="1"/>
    <col min="14596" max="14596" width="1" style="59" customWidth="1"/>
    <col min="14597" max="14597" width="15.5703125" style="59" customWidth="1"/>
    <col min="14598" max="14598" width="1" style="59" customWidth="1"/>
    <col min="14599" max="14599" width="14.140625" style="59" customWidth="1"/>
    <col min="14600" max="14600" width="14.42578125" style="59" bestFit="1" customWidth="1"/>
    <col min="14601" max="14601" width="12.85546875" style="59" bestFit="1" customWidth="1"/>
    <col min="14602" max="14602" width="9.140625" style="59"/>
    <col min="14603" max="14603" width="11.5703125" style="59" bestFit="1" customWidth="1"/>
    <col min="14604" max="14831" width="9.140625" style="59"/>
    <col min="14832" max="14832" width="34.5703125" style="59" customWidth="1"/>
    <col min="14833" max="14833" width="11.140625" style="59" customWidth="1"/>
    <col min="14834" max="14834" width="0.85546875" style="59" customWidth="1"/>
    <col min="14835" max="14835" width="17.42578125" style="59" customWidth="1"/>
    <col min="14836" max="14836" width="0.85546875" style="59" customWidth="1"/>
    <col min="14837" max="14837" width="14.28515625" style="59" bestFit="1" customWidth="1"/>
    <col min="14838" max="14838" width="0.85546875" style="59" customWidth="1"/>
    <col min="14839" max="14839" width="17.42578125" style="59" customWidth="1"/>
    <col min="14840" max="14840" width="0.85546875" style="59" customWidth="1"/>
    <col min="14841" max="14841" width="15.85546875" style="59" customWidth="1"/>
    <col min="14842" max="14842" width="0.85546875" style="59" customWidth="1"/>
    <col min="14843" max="14843" width="13.85546875" style="59" customWidth="1"/>
    <col min="14844" max="14844" width="0.85546875" style="59" customWidth="1"/>
    <col min="14845" max="14845" width="21" style="59" bestFit="1" customWidth="1"/>
    <col min="14846" max="14846" width="0.85546875" style="59" customWidth="1"/>
    <col min="14847" max="14847" width="21" style="59" customWidth="1"/>
    <col min="14848" max="14848" width="0.85546875" style="59" customWidth="1"/>
    <col min="14849" max="14849" width="20" style="59" customWidth="1"/>
    <col min="14850" max="14850" width="0.85546875" style="59" customWidth="1"/>
    <col min="14851" max="14851" width="15.85546875" style="59" customWidth="1"/>
    <col min="14852" max="14852" width="1" style="59" customWidth="1"/>
    <col min="14853" max="14853" width="15.5703125" style="59" customWidth="1"/>
    <col min="14854" max="14854" width="1" style="59" customWidth="1"/>
    <col min="14855" max="14855" width="14.140625" style="59" customWidth="1"/>
    <col min="14856" max="14856" width="14.42578125" style="59" bestFit="1" customWidth="1"/>
    <col min="14857" max="14857" width="12.85546875" style="59" bestFit="1" customWidth="1"/>
    <col min="14858" max="14858" width="9.140625" style="59"/>
    <col min="14859" max="14859" width="11.5703125" style="59" bestFit="1" customWidth="1"/>
    <col min="14860" max="15087" width="9.140625" style="59"/>
    <col min="15088" max="15088" width="34.5703125" style="59" customWidth="1"/>
    <col min="15089" max="15089" width="11.140625" style="59" customWidth="1"/>
    <col min="15090" max="15090" width="0.85546875" style="59" customWidth="1"/>
    <col min="15091" max="15091" width="17.42578125" style="59" customWidth="1"/>
    <col min="15092" max="15092" width="0.85546875" style="59" customWidth="1"/>
    <col min="15093" max="15093" width="14.28515625" style="59" bestFit="1" customWidth="1"/>
    <col min="15094" max="15094" width="0.85546875" style="59" customWidth="1"/>
    <col min="15095" max="15095" width="17.42578125" style="59" customWidth="1"/>
    <col min="15096" max="15096" width="0.85546875" style="59" customWidth="1"/>
    <col min="15097" max="15097" width="15.85546875" style="59" customWidth="1"/>
    <col min="15098" max="15098" width="0.85546875" style="59" customWidth="1"/>
    <col min="15099" max="15099" width="13.85546875" style="59" customWidth="1"/>
    <col min="15100" max="15100" width="0.85546875" style="59" customWidth="1"/>
    <col min="15101" max="15101" width="21" style="59" bestFit="1" customWidth="1"/>
    <col min="15102" max="15102" width="0.85546875" style="59" customWidth="1"/>
    <col min="15103" max="15103" width="21" style="59" customWidth="1"/>
    <col min="15104" max="15104" width="0.85546875" style="59" customWidth="1"/>
    <col min="15105" max="15105" width="20" style="59" customWidth="1"/>
    <col min="15106" max="15106" width="0.85546875" style="59" customWidth="1"/>
    <col min="15107" max="15107" width="15.85546875" style="59" customWidth="1"/>
    <col min="15108" max="15108" width="1" style="59" customWidth="1"/>
    <col min="15109" max="15109" width="15.5703125" style="59" customWidth="1"/>
    <col min="15110" max="15110" width="1" style="59" customWidth="1"/>
    <col min="15111" max="15111" width="14.140625" style="59" customWidth="1"/>
    <col min="15112" max="15112" width="14.42578125" style="59" bestFit="1" customWidth="1"/>
    <col min="15113" max="15113" width="12.85546875" style="59" bestFit="1" customWidth="1"/>
    <col min="15114" max="15114" width="9.140625" style="59"/>
    <col min="15115" max="15115" width="11.5703125" style="59" bestFit="1" customWidth="1"/>
    <col min="15116" max="15343" width="9.140625" style="59"/>
    <col min="15344" max="15344" width="34.5703125" style="59" customWidth="1"/>
    <col min="15345" max="15345" width="11.140625" style="59" customWidth="1"/>
    <col min="15346" max="15346" width="0.85546875" style="59" customWidth="1"/>
    <col min="15347" max="15347" width="17.42578125" style="59" customWidth="1"/>
    <col min="15348" max="15348" width="0.85546875" style="59" customWidth="1"/>
    <col min="15349" max="15349" width="14.28515625" style="59" bestFit="1" customWidth="1"/>
    <col min="15350" max="15350" width="0.85546875" style="59" customWidth="1"/>
    <col min="15351" max="15351" width="17.42578125" style="59" customWidth="1"/>
    <col min="15352" max="15352" width="0.85546875" style="59" customWidth="1"/>
    <col min="15353" max="15353" width="15.85546875" style="59" customWidth="1"/>
    <col min="15354" max="15354" width="0.85546875" style="59" customWidth="1"/>
    <col min="15355" max="15355" width="13.85546875" style="59" customWidth="1"/>
    <col min="15356" max="15356" width="0.85546875" style="59" customWidth="1"/>
    <col min="15357" max="15357" width="21" style="59" bestFit="1" customWidth="1"/>
    <col min="15358" max="15358" width="0.85546875" style="59" customWidth="1"/>
    <col min="15359" max="15359" width="21" style="59" customWidth="1"/>
    <col min="15360" max="15360" width="0.85546875" style="59" customWidth="1"/>
    <col min="15361" max="15361" width="20" style="59" customWidth="1"/>
    <col min="15362" max="15362" width="0.85546875" style="59" customWidth="1"/>
    <col min="15363" max="15363" width="15.85546875" style="59" customWidth="1"/>
    <col min="15364" max="15364" width="1" style="59" customWidth="1"/>
    <col min="15365" max="15365" width="15.5703125" style="59" customWidth="1"/>
    <col min="15366" max="15366" width="1" style="59" customWidth="1"/>
    <col min="15367" max="15367" width="14.140625" style="59" customWidth="1"/>
    <col min="15368" max="15368" width="14.42578125" style="59" bestFit="1" customWidth="1"/>
    <col min="15369" max="15369" width="12.85546875" style="59" bestFit="1" customWidth="1"/>
    <col min="15370" max="15370" width="9.140625" style="59"/>
    <col min="15371" max="15371" width="11.5703125" style="59" bestFit="1" customWidth="1"/>
    <col min="15372" max="15599" width="9.140625" style="59"/>
    <col min="15600" max="15600" width="34.5703125" style="59" customWidth="1"/>
    <col min="15601" max="15601" width="11.140625" style="59" customWidth="1"/>
    <col min="15602" max="15602" width="0.85546875" style="59" customWidth="1"/>
    <col min="15603" max="15603" width="17.42578125" style="59" customWidth="1"/>
    <col min="15604" max="15604" width="0.85546875" style="59" customWidth="1"/>
    <col min="15605" max="15605" width="14.28515625" style="59" bestFit="1" customWidth="1"/>
    <col min="15606" max="15606" width="0.85546875" style="59" customWidth="1"/>
    <col min="15607" max="15607" width="17.42578125" style="59" customWidth="1"/>
    <col min="15608" max="15608" width="0.85546875" style="59" customWidth="1"/>
    <col min="15609" max="15609" width="15.85546875" style="59" customWidth="1"/>
    <col min="15610" max="15610" width="0.85546875" style="59" customWidth="1"/>
    <col min="15611" max="15611" width="13.85546875" style="59" customWidth="1"/>
    <col min="15612" max="15612" width="0.85546875" style="59" customWidth="1"/>
    <col min="15613" max="15613" width="21" style="59" bestFit="1" customWidth="1"/>
    <col min="15614" max="15614" width="0.85546875" style="59" customWidth="1"/>
    <col min="15615" max="15615" width="21" style="59" customWidth="1"/>
    <col min="15616" max="15616" width="0.85546875" style="59" customWidth="1"/>
    <col min="15617" max="15617" width="20" style="59" customWidth="1"/>
    <col min="15618" max="15618" width="0.85546875" style="59" customWidth="1"/>
    <col min="15619" max="15619" width="15.85546875" style="59" customWidth="1"/>
    <col min="15620" max="15620" width="1" style="59" customWidth="1"/>
    <col min="15621" max="15621" width="15.5703125" style="59" customWidth="1"/>
    <col min="15622" max="15622" width="1" style="59" customWidth="1"/>
    <col min="15623" max="15623" width="14.140625" style="59" customWidth="1"/>
    <col min="15624" max="15624" width="14.42578125" style="59" bestFit="1" customWidth="1"/>
    <col min="15625" max="15625" width="12.85546875" style="59" bestFit="1" customWidth="1"/>
    <col min="15626" max="15626" width="9.140625" style="59"/>
    <col min="15627" max="15627" width="11.5703125" style="59" bestFit="1" customWidth="1"/>
    <col min="15628" max="15855" width="9.140625" style="59"/>
    <col min="15856" max="15856" width="34.5703125" style="59" customWidth="1"/>
    <col min="15857" max="15857" width="11.140625" style="59" customWidth="1"/>
    <col min="15858" max="15858" width="0.85546875" style="59" customWidth="1"/>
    <col min="15859" max="15859" width="17.42578125" style="59" customWidth="1"/>
    <col min="15860" max="15860" width="0.85546875" style="59" customWidth="1"/>
    <col min="15861" max="15861" width="14.28515625" style="59" bestFit="1" customWidth="1"/>
    <col min="15862" max="15862" width="0.85546875" style="59" customWidth="1"/>
    <col min="15863" max="15863" width="17.42578125" style="59" customWidth="1"/>
    <col min="15864" max="15864" width="0.85546875" style="59" customWidth="1"/>
    <col min="15865" max="15865" width="15.85546875" style="59" customWidth="1"/>
    <col min="15866" max="15866" width="0.85546875" style="59" customWidth="1"/>
    <col min="15867" max="15867" width="13.85546875" style="59" customWidth="1"/>
    <col min="15868" max="15868" width="0.85546875" style="59" customWidth="1"/>
    <col min="15869" max="15869" width="21" style="59" bestFit="1" customWidth="1"/>
    <col min="15870" max="15870" width="0.85546875" style="59" customWidth="1"/>
    <col min="15871" max="15871" width="21" style="59" customWidth="1"/>
    <col min="15872" max="15872" width="0.85546875" style="59" customWidth="1"/>
    <col min="15873" max="15873" width="20" style="59" customWidth="1"/>
    <col min="15874" max="15874" width="0.85546875" style="59" customWidth="1"/>
    <col min="15875" max="15875" width="15.85546875" style="59" customWidth="1"/>
    <col min="15876" max="15876" width="1" style="59" customWidth="1"/>
    <col min="15877" max="15877" width="15.5703125" style="59" customWidth="1"/>
    <col min="15878" max="15878" width="1" style="59" customWidth="1"/>
    <col min="15879" max="15879" width="14.140625" style="59" customWidth="1"/>
    <col min="15880" max="15880" width="14.42578125" style="59" bestFit="1" customWidth="1"/>
    <col min="15881" max="15881" width="12.85546875" style="59" bestFit="1" customWidth="1"/>
    <col min="15882" max="15882" width="9.140625" style="59"/>
    <col min="15883" max="15883" width="11.5703125" style="59" bestFit="1" customWidth="1"/>
    <col min="15884" max="16111" width="9.140625" style="59"/>
    <col min="16112" max="16112" width="34.5703125" style="59" customWidth="1"/>
    <col min="16113" max="16113" width="11.140625" style="59" customWidth="1"/>
    <col min="16114" max="16114" width="0.85546875" style="59" customWidth="1"/>
    <col min="16115" max="16115" width="17.42578125" style="59" customWidth="1"/>
    <col min="16116" max="16116" width="0.85546875" style="59" customWidth="1"/>
    <col min="16117" max="16117" width="14.28515625" style="59" bestFit="1" customWidth="1"/>
    <col min="16118" max="16118" width="0.85546875" style="59" customWidth="1"/>
    <col min="16119" max="16119" width="17.42578125" style="59" customWidth="1"/>
    <col min="16120" max="16120" width="0.85546875" style="59" customWidth="1"/>
    <col min="16121" max="16121" width="15.85546875" style="59" customWidth="1"/>
    <col min="16122" max="16122" width="0.85546875" style="59" customWidth="1"/>
    <col min="16123" max="16123" width="13.85546875" style="59" customWidth="1"/>
    <col min="16124" max="16124" width="0.85546875" style="59" customWidth="1"/>
    <col min="16125" max="16125" width="21" style="59" bestFit="1" customWidth="1"/>
    <col min="16126" max="16126" width="0.85546875" style="59" customWidth="1"/>
    <col min="16127" max="16127" width="21" style="59" customWidth="1"/>
    <col min="16128" max="16128" width="0.85546875" style="59" customWidth="1"/>
    <col min="16129" max="16129" width="20" style="59" customWidth="1"/>
    <col min="16130" max="16130" width="0.85546875" style="59" customWidth="1"/>
    <col min="16131" max="16131" width="15.85546875" style="59" customWidth="1"/>
    <col min="16132" max="16132" width="1" style="59" customWidth="1"/>
    <col min="16133" max="16133" width="15.5703125" style="59" customWidth="1"/>
    <col min="16134" max="16134" width="1" style="59" customWidth="1"/>
    <col min="16135" max="16135" width="14.140625" style="59" customWidth="1"/>
    <col min="16136" max="16136" width="14.42578125" style="59" bestFit="1" customWidth="1"/>
    <col min="16137" max="16137" width="12.85546875" style="59" bestFit="1" customWidth="1"/>
    <col min="16138" max="16138" width="9.140625" style="59"/>
    <col min="16139" max="16139" width="11.5703125" style="59" bestFit="1" customWidth="1"/>
    <col min="16140" max="16384" width="9.140625" style="59"/>
  </cols>
  <sheetData>
    <row r="1" spans="1:28">
      <c r="A1" s="76" t="s">
        <v>1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289"/>
      <c r="Q1" s="76"/>
      <c r="R1" s="76"/>
      <c r="S1" s="76"/>
      <c r="T1" s="76"/>
      <c r="U1" s="76"/>
      <c r="V1" s="76"/>
      <c r="W1" s="76"/>
      <c r="X1" s="76"/>
      <c r="Y1" s="76"/>
      <c r="Z1" s="76"/>
      <c r="AA1" s="76"/>
      <c r="AB1" s="76"/>
    </row>
    <row r="2" spans="1:28">
      <c r="A2" s="76" t="s">
        <v>115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289"/>
      <c r="Q2" s="76"/>
      <c r="R2" s="76"/>
      <c r="S2" s="76"/>
      <c r="T2" s="76"/>
      <c r="U2" s="76"/>
      <c r="V2" s="76"/>
      <c r="W2" s="76"/>
      <c r="X2" s="76"/>
      <c r="Y2" s="76"/>
      <c r="Z2" s="76"/>
      <c r="AA2" s="76"/>
      <c r="AB2" s="76"/>
    </row>
    <row r="3" spans="1:28">
      <c r="A3" s="76" t="s">
        <v>247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289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6" t="s">
        <v>58</v>
      </c>
    </row>
    <row r="4" spans="1:28">
      <c r="A4" s="231"/>
      <c r="B4" s="368"/>
      <c r="C4" s="231"/>
      <c r="D4" s="231"/>
      <c r="E4" s="231"/>
      <c r="F4" s="231"/>
      <c r="G4" s="231"/>
      <c r="H4" s="231"/>
      <c r="I4" s="231"/>
      <c r="J4" s="231"/>
      <c r="K4" s="231"/>
      <c r="L4" s="231"/>
      <c r="M4" s="231"/>
      <c r="N4" s="231"/>
      <c r="O4" s="231"/>
      <c r="P4" s="290"/>
      <c r="Q4" s="231"/>
      <c r="R4" s="231"/>
      <c r="S4" s="231"/>
      <c r="T4" s="231"/>
      <c r="U4" s="231"/>
      <c r="V4" s="231"/>
      <c r="W4" s="231"/>
      <c r="X4" s="231"/>
      <c r="Y4" s="231"/>
      <c r="Z4" s="231"/>
      <c r="AA4" s="231"/>
      <c r="AB4" s="232" t="s">
        <v>59</v>
      </c>
    </row>
    <row r="5" spans="1:28" s="234" customFormat="1">
      <c r="A5" s="233"/>
      <c r="B5" s="369"/>
      <c r="C5" s="233"/>
      <c r="D5" s="399" t="s">
        <v>3</v>
      </c>
      <c r="E5" s="399"/>
      <c r="F5" s="399"/>
      <c r="G5" s="399"/>
      <c r="H5" s="399"/>
      <c r="I5" s="399"/>
      <c r="J5" s="399"/>
      <c r="K5" s="399"/>
      <c r="L5" s="399"/>
      <c r="M5" s="399"/>
      <c r="N5" s="399"/>
      <c r="O5" s="399"/>
      <c r="P5" s="399"/>
      <c r="Q5" s="399"/>
      <c r="R5" s="399"/>
      <c r="S5" s="399"/>
      <c r="T5" s="399"/>
      <c r="U5" s="399"/>
      <c r="V5" s="399"/>
      <c r="W5" s="399"/>
      <c r="X5" s="399"/>
      <c r="Y5" s="399"/>
      <c r="Z5" s="399"/>
      <c r="AA5" s="399"/>
      <c r="AB5" s="399"/>
    </row>
    <row r="6" spans="1:28" s="175" customFormat="1">
      <c r="B6" s="369"/>
      <c r="C6" s="233"/>
      <c r="D6" s="399" t="s">
        <v>4</v>
      </c>
      <c r="E6" s="399"/>
      <c r="F6" s="399"/>
      <c r="G6" s="399"/>
      <c r="H6" s="399"/>
      <c r="I6" s="399"/>
      <c r="J6" s="399"/>
      <c r="K6" s="399"/>
      <c r="L6" s="399"/>
      <c r="M6" s="399"/>
      <c r="N6" s="399"/>
      <c r="O6" s="399"/>
      <c r="P6" s="399"/>
      <c r="Q6" s="399"/>
      <c r="R6" s="399"/>
      <c r="S6" s="399"/>
      <c r="T6" s="399"/>
      <c r="U6" s="399"/>
      <c r="V6" s="399"/>
      <c r="W6" s="399"/>
      <c r="X6" s="399"/>
      <c r="Y6" s="399"/>
      <c r="Z6" s="399"/>
      <c r="AA6" s="399"/>
      <c r="AB6" s="399"/>
    </row>
    <row r="7" spans="1:28" s="175" customFormat="1">
      <c r="A7" s="235"/>
      <c r="B7" s="370"/>
      <c r="C7" s="235"/>
      <c r="D7" s="399" t="s">
        <v>146</v>
      </c>
      <c r="E7" s="399"/>
      <c r="F7" s="399"/>
      <c r="G7" s="399"/>
      <c r="H7" s="399"/>
      <c r="I7" s="399"/>
      <c r="J7" s="399"/>
      <c r="K7" s="399"/>
      <c r="L7" s="399"/>
      <c r="M7" s="399"/>
      <c r="N7" s="399"/>
      <c r="O7" s="399"/>
      <c r="P7" s="399"/>
      <c r="Q7" s="399"/>
      <c r="R7" s="399"/>
      <c r="S7" s="399"/>
      <c r="T7" s="399"/>
      <c r="U7" s="399"/>
      <c r="V7" s="399"/>
      <c r="W7" s="399"/>
      <c r="X7" s="399"/>
      <c r="Y7" s="233"/>
      <c r="Z7" s="133"/>
      <c r="AA7" s="133"/>
      <c r="AB7" s="133"/>
    </row>
    <row r="8" spans="1:28" s="175" customFormat="1" ht="21" customHeight="1">
      <c r="A8" s="235"/>
      <c r="B8" s="370"/>
      <c r="C8" s="235"/>
      <c r="D8" s="235"/>
      <c r="E8" s="235"/>
      <c r="F8" s="235"/>
      <c r="G8" s="235"/>
      <c r="H8" s="235"/>
      <c r="I8" s="235"/>
      <c r="M8" s="235"/>
      <c r="N8" s="401" t="s">
        <v>45</v>
      </c>
      <c r="O8" s="401"/>
      <c r="P8" s="401"/>
      <c r="Q8" s="401"/>
      <c r="R8" s="401"/>
      <c r="S8" s="401"/>
      <c r="T8" s="401"/>
      <c r="U8" s="401"/>
      <c r="V8" s="401"/>
      <c r="W8" s="58"/>
      <c r="X8" s="133"/>
      <c r="Y8" s="233"/>
      <c r="Z8" s="133"/>
      <c r="AA8" s="133"/>
      <c r="AB8" s="133"/>
    </row>
    <row r="9" spans="1:28" s="175" customFormat="1" ht="21.75" customHeight="1">
      <c r="A9" s="235"/>
      <c r="B9" s="370"/>
      <c r="C9" s="235"/>
      <c r="D9" s="235"/>
      <c r="E9" s="235"/>
      <c r="F9" s="235"/>
      <c r="G9" s="235"/>
      <c r="H9" s="235"/>
      <c r="I9" s="235"/>
      <c r="J9" s="400" t="s">
        <v>42</v>
      </c>
      <c r="K9" s="400"/>
      <c r="L9" s="400"/>
      <c r="M9" s="235"/>
      <c r="N9" s="402" t="s">
        <v>265</v>
      </c>
      <c r="O9" s="402"/>
      <c r="P9" s="402"/>
      <c r="Q9" s="402"/>
      <c r="R9" s="402"/>
      <c r="S9" s="402"/>
      <c r="T9" s="402"/>
      <c r="U9" s="236"/>
      <c r="V9" s="237" t="s">
        <v>170</v>
      </c>
      <c r="W9" s="58"/>
      <c r="X9" s="133"/>
      <c r="Y9" s="233"/>
      <c r="Z9" s="133"/>
      <c r="AA9" s="133"/>
      <c r="AB9" s="133"/>
    </row>
    <row r="10" spans="1:28" s="175" customFormat="1">
      <c r="A10" s="176"/>
      <c r="B10" s="114"/>
      <c r="C10" s="176"/>
      <c r="D10" s="235" t="s">
        <v>116</v>
      </c>
      <c r="E10" s="235"/>
      <c r="F10" s="235" t="s">
        <v>117</v>
      </c>
      <c r="G10" s="58"/>
      <c r="H10" s="238"/>
      <c r="I10" s="58"/>
      <c r="J10" s="58" t="s">
        <v>145</v>
      </c>
      <c r="K10" s="58"/>
      <c r="L10" s="58"/>
      <c r="M10" s="58"/>
      <c r="N10" s="238"/>
      <c r="O10" s="238"/>
      <c r="P10" s="291" t="s">
        <v>212</v>
      </c>
      <c r="Q10" s="58"/>
      <c r="R10" s="58" t="s">
        <v>266</v>
      </c>
      <c r="S10" s="236"/>
      <c r="T10" s="236"/>
      <c r="U10" s="236"/>
      <c r="V10" s="237" t="s">
        <v>171</v>
      </c>
      <c r="W10" s="58"/>
      <c r="X10" s="58"/>
      <c r="Y10" s="58"/>
      <c r="Z10" s="58" t="s">
        <v>119</v>
      </c>
      <c r="AA10" s="58"/>
      <c r="AB10" s="239" t="s">
        <v>120</v>
      </c>
    </row>
    <row r="11" spans="1:28" s="175" customFormat="1">
      <c r="A11" s="176"/>
      <c r="B11" s="371" t="s">
        <v>6</v>
      </c>
      <c r="C11" s="176"/>
      <c r="D11" s="241" t="s">
        <v>121</v>
      </c>
      <c r="E11" s="235"/>
      <c r="F11" s="241" t="s">
        <v>122</v>
      </c>
      <c r="G11" s="58"/>
      <c r="H11" s="240" t="s">
        <v>123</v>
      </c>
      <c r="I11" s="58"/>
      <c r="J11" s="240" t="s">
        <v>43</v>
      </c>
      <c r="K11" s="58"/>
      <c r="L11" s="240" t="s">
        <v>44</v>
      </c>
      <c r="M11" s="58"/>
      <c r="N11" s="240" t="s">
        <v>124</v>
      </c>
      <c r="O11" s="58"/>
      <c r="P11" s="292" t="s">
        <v>213</v>
      </c>
      <c r="Q11" s="58"/>
      <c r="R11" s="383" t="s">
        <v>124</v>
      </c>
      <c r="S11" s="58"/>
      <c r="T11" s="242" t="s">
        <v>129</v>
      </c>
      <c r="U11" s="58"/>
      <c r="V11" s="243" t="s">
        <v>172</v>
      </c>
      <c r="W11" s="58"/>
      <c r="X11" s="243" t="s">
        <v>134</v>
      </c>
      <c r="Y11" s="58"/>
      <c r="Z11" s="240" t="s">
        <v>125</v>
      </c>
      <c r="AA11" s="58"/>
      <c r="AB11" s="244" t="s">
        <v>126</v>
      </c>
    </row>
    <row r="12" spans="1:28">
      <c r="A12" s="174"/>
      <c r="D12" s="245"/>
      <c r="E12" s="245"/>
      <c r="F12" s="245"/>
      <c r="G12" s="246"/>
      <c r="H12" s="246"/>
      <c r="I12" s="246"/>
      <c r="J12" s="246"/>
      <c r="K12" s="246"/>
      <c r="L12" s="245"/>
      <c r="M12" s="245"/>
      <c r="N12" s="245"/>
      <c r="O12" s="245"/>
      <c r="P12" s="293"/>
      <c r="Q12" s="245"/>
      <c r="R12" s="245"/>
      <c r="S12" s="245"/>
      <c r="T12" s="245"/>
      <c r="U12" s="245"/>
      <c r="V12" s="245"/>
      <c r="W12" s="245"/>
      <c r="X12" s="247"/>
      <c r="Y12" s="245"/>
      <c r="Z12" s="332"/>
      <c r="AA12" s="246"/>
      <c r="AB12" s="245"/>
    </row>
    <row r="13" spans="1:28" s="115" customFormat="1">
      <c r="A13" s="114" t="s">
        <v>135</v>
      </c>
      <c r="D13" s="11">
        <v>169598067.59999999</v>
      </c>
      <c r="E13" s="11"/>
      <c r="F13" s="11">
        <v>142273285.93000001</v>
      </c>
      <c r="G13" s="11"/>
      <c r="H13" s="248">
        <v>0</v>
      </c>
      <c r="I13" s="11"/>
      <c r="J13" s="11">
        <v>6201957.1500000004</v>
      </c>
      <c r="K13" s="11"/>
      <c r="L13" s="11">
        <v>14576915.58</v>
      </c>
      <c r="M13" s="11"/>
      <c r="N13" s="11">
        <v>0</v>
      </c>
      <c r="O13" s="11"/>
      <c r="P13" s="294">
        <v>0</v>
      </c>
      <c r="Q13" s="11"/>
      <c r="R13" s="11">
        <v>0</v>
      </c>
      <c r="S13" s="11"/>
      <c r="T13" s="11">
        <v>1688852.46</v>
      </c>
      <c r="U13" s="11"/>
      <c r="V13" s="249">
        <v>1688852.46</v>
      </c>
      <c r="W13" s="11"/>
      <c r="X13" s="206">
        <v>334339078.71999991</v>
      </c>
      <c r="Y13" s="11"/>
      <c r="Z13" s="249">
        <v>180446.87</v>
      </c>
      <c r="AA13" s="119"/>
      <c r="AB13" s="64">
        <v>334519525.58999991</v>
      </c>
    </row>
    <row r="14" spans="1:28" s="115" customFormat="1">
      <c r="A14" s="112" t="s">
        <v>128</v>
      </c>
      <c r="D14" s="250"/>
      <c r="E14" s="250"/>
      <c r="F14" s="250"/>
      <c r="G14" s="251"/>
      <c r="H14" s="251"/>
      <c r="I14" s="251"/>
      <c r="J14" s="251"/>
      <c r="K14" s="251"/>
      <c r="L14" s="250"/>
      <c r="M14" s="250"/>
      <c r="N14" s="250"/>
      <c r="O14" s="250"/>
      <c r="P14" s="287"/>
      <c r="Q14" s="250"/>
      <c r="R14" s="250"/>
      <c r="S14" s="250"/>
      <c r="T14" s="250"/>
      <c r="U14" s="250"/>
      <c r="V14" s="93"/>
      <c r="W14" s="250"/>
      <c r="X14" s="252"/>
      <c r="Y14" s="250"/>
      <c r="Z14" s="251"/>
      <c r="AA14" s="251"/>
      <c r="AB14" s="189"/>
    </row>
    <row r="15" spans="1:28" s="115" customFormat="1">
      <c r="A15" s="253" t="s">
        <v>73</v>
      </c>
      <c r="D15" s="250">
        <v>0</v>
      </c>
      <c r="E15" s="250"/>
      <c r="F15" s="250">
        <v>0</v>
      </c>
      <c r="G15" s="251"/>
      <c r="H15" s="251">
        <v>0</v>
      </c>
      <c r="I15" s="251"/>
      <c r="J15" s="251">
        <v>0</v>
      </c>
      <c r="K15" s="251"/>
      <c r="L15" s="250">
        <v>35970214.990000047</v>
      </c>
      <c r="M15" s="250"/>
      <c r="N15" s="250">
        <v>0</v>
      </c>
      <c r="O15" s="250"/>
      <c r="P15" s="287"/>
      <c r="Q15" s="250"/>
      <c r="R15" s="250">
        <v>0</v>
      </c>
      <c r="S15" s="250"/>
      <c r="T15" s="250">
        <v>-240346.38000000024</v>
      </c>
      <c r="U15" s="250"/>
      <c r="V15" s="93">
        <v>-240346.38000000024</v>
      </c>
      <c r="W15" s="250"/>
      <c r="X15" s="64">
        <v>35729868.610000044</v>
      </c>
      <c r="Y15" s="250"/>
      <c r="Z15" s="251">
        <v>-19908.400000000001</v>
      </c>
      <c r="AA15" s="251"/>
      <c r="AB15" s="64">
        <v>35709960.210000046</v>
      </c>
    </row>
    <row r="16" spans="1:28" s="115" customFormat="1">
      <c r="A16" s="253" t="s">
        <v>127</v>
      </c>
      <c r="B16" s="254">
        <v>24</v>
      </c>
      <c r="D16" s="9">
        <v>0</v>
      </c>
      <c r="E16" s="9"/>
      <c r="F16" s="9">
        <v>0</v>
      </c>
      <c r="G16" s="9"/>
      <c r="H16" s="9">
        <v>0</v>
      </c>
      <c r="I16" s="9"/>
      <c r="J16" s="9">
        <v>1407248.97</v>
      </c>
      <c r="K16" s="9"/>
      <c r="L16" s="9">
        <v>-1407248.97</v>
      </c>
      <c r="M16" s="9"/>
      <c r="N16" s="17">
        <v>0</v>
      </c>
      <c r="O16" s="9"/>
      <c r="P16" s="294">
        <v>0</v>
      </c>
      <c r="Q16" s="9"/>
      <c r="R16" s="9">
        <v>0</v>
      </c>
      <c r="S16" s="9"/>
      <c r="T16" s="17">
        <v>0</v>
      </c>
      <c r="U16" s="9"/>
      <c r="V16" s="93">
        <v>0</v>
      </c>
      <c r="W16" s="9"/>
      <c r="X16" s="64">
        <v>0</v>
      </c>
      <c r="Y16" s="119"/>
      <c r="Z16" s="9">
        <v>0</v>
      </c>
      <c r="AA16" s="9"/>
      <c r="AB16" s="64">
        <v>0</v>
      </c>
    </row>
    <row r="17" spans="1:28" s="113" customFormat="1" ht="21.75" thickBot="1">
      <c r="A17" s="114" t="s">
        <v>248</v>
      </c>
      <c r="D17" s="255">
        <v>169598067.59999999</v>
      </c>
      <c r="E17" s="256"/>
      <c r="F17" s="255">
        <v>142273285.93000001</v>
      </c>
      <c r="G17" s="257"/>
      <c r="H17" s="255">
        <v>0</v>
      </c>
      <c r="I17" s="257"/>
      <c r="J17" s="255">
        <v>7609206.1200000001</v>
      </c>
      <c r="K17" s="257"/>
      <c r="L17" s="255">
        <v>49139881.600000046</v>
      </c>
      <c r="M17" s="256"/>
      <c r="N17" s="255">
        <v>0</v>
      </c>
      <c r="O17" s="256"/>
      <c r="P17" s="295">
        <v>0</v>
      </c>
      <c r="Q17" s="256"/>
      <c r="R17" s="255">
        <v>0</v>
      </c>
      <c r="S17" s="256"/>
      <c r="T17" s="255">
        <v>1448506.0799999996</v>
      </c>
      <c r="U17" s="256"/>
      <c r="V17" s="255">
        <v>1448506.0799999996</v>
      </c>
      <c r="W17" s="256"/>
      <c r="X17" s="255">
        <v>370068947.32999992</v>
      </c>
      <c r="Y17" s="256"/>
      <c r="Z17" s="255">
        <v>160538.47</v>
      </c>
      <c r="AA17" s="257"/>
      <c r="AB17" s="255">
        <v>370229485.79999995</v>
      </c>
    </row>
    <row r="18" spans="1:28" ht="21.75" thickTop="1">
      <c r="A18" s="258"/>
      <c r="D18" s="250"/>
      <c r="E18" s="250"/>
      <c r="F18" s="250"/>
      <c r="G18" s="251"/>
      <c r="H18" s="251"/>
      <c r="I18" s="251"/>
      <c r="J18" s="251"/>
      <c r="K18" s="251"/>
      <c r="L18" s="250"/>
      <c r="M18" s="250"/>
      <c r="N18" s="250"/>
      <c r="O18" s="250"/>
      <c r="P18" s="287"/>
      <c r="Q18" s="250"/>
      <c r="R18" s="250"/>
      <c r="S18" s="250"/>
      <c r="T18" s="250"/>
      <c r="U18" s="250"/>
      <c r="V18" s="259"/>
      <c r="W18" s="250"/>
      <c r="X18" s="102"/>
      <c r="Y18" s="250"/>
      <c r="Z18" s="251"/>
      <c r="AA18" s="251"/>
      <c r="AB18" s="119"/>
    </row>
    <row r="19" spans="1:28" s="176" customFormat="1">
      <c r="A19" s="176" t="s">
        <v>174</v>
      </c>
      <c r="B19" s="114"/>
      <c r="D19" s="249">
        <v>141740412.19999999</v>
      </c>
      <c r="E19" s="249"/>
      <c r="F19" s="249">
        <v>33218201.329999998</v>
      </c>
      <c r="G19" s="249"/>
      <c r="H19" s="249">
        <v>0</v>
      </c>
      <c r="I19" s="249"/>
      <c r="J19" s="249">
        <v>5063313.21</v>
      </c>
      <c r="K19" s="249"/>
      <c r="L19" s="249">
        <v>31569768.02</v>
      </c>
      <c r="M19" s="11"/>
      <c r="N19" s="249">
        <v>0</v>
      </c>
      <c r="O19" s="249"/>
      <c r="P19" s="296">
        <v>0</v>
      </c>
      <c r="Q19" s="249"/>
      <c r="R19" s="249">
        <v>0</v>
      </c>
      <c r="S19" s="249"/>
      <c r="T19" s="249">
        <v>396050.74</v>
      </c>
      <c r="U19" s="249"/>
      <c r="V19" s="249">
        <v>396050.74</v>
      </c>
      <c r="W19" s="249"/>
      <c r="X19" s="301">
        <v>211987745.5</v>
      </c>
      <c r="Y19" s="249"/>
      <c r="Z19" s="249">
        <v>600</v>
      </c>
      <c r="AA19" s="206"/>
      <c r="AB19" s="261">
        <v>211988345.5</v>
      </c>
    </row>
    <row r="20" spans="1:28">
      <c r="A20" s="174" t="s">
        <v>128</v>
      </c>
      <c r="D20" s="259"/>
      <c r="E20" s="259"/>
      <c r="F20" s="259"/>
      <c r="G20" s="262"/>
      <c r="H20" s="262"/>
      <c r="I20" s="262"/>
      <c r="J20" s="259"/>
      <c r="K20" s="262"/>
      <c r="L20" s="102"/>
      <c r="M20" s="262"/>
      <c r="N20" s="102"/>
      <c r="O20" s="102"/>
      <c r="P20" s="297"/>
      <c r="Q20" s="262"/>
      <c r="R20" s="262"/>
      <c r="S20" s="262"/>
      <c r="T20" s="102"/>
      <c r="U20" s="262"/>
      <c r="V20" s="301"/>
      <c r="W20" s="262"/>
      <c r="X20" s="102"/>
      <c r="Y20" s="102"/>
      <c r="Z20" s="262"/>
      <c r="AA20" s="262"/>
      <c r="AB20" s="102"/>
    </row>
    <row r="21" spans="1:28">
      <c r="A21" s="258" t="s">
        <v>209</v>
      </c>
      <c r="B21" s="254">
        <v>22</v>
      </c>
      <c r="D21" s="259">
        <v>27857655.399999999</v>
      </c>
      <c r="E21" s="259"/>
      <c r="F21" s="259">
        <v>109055084.59999999</v>
      </c>
      <c r="G21" s="262"/>
      <c r="H21" s="262"/>
      <c r="I21" s="262"/>
      <c r="J21" s="259">
        <v>0</v>
      </c>
      <c r="K21" s="262"/>
      <c r="L21" s="102">
        <v>0</v>
      </c>
      <c r="M21" s="262"/>
      <c r="N21" s="102"/>
      <c r="O21" s="102"/>
      <c r="P21" s="297">
        <v>0</v>
      </c>
      <c r="Q21" s="262"/>
      <c r="R21" s="262">
        <v>0</v>
      </c>
      <c r="S21" s="262"/>
      <c r="T21" s="102">
        <v>0</v>
      </c>
      <c r="U21" s="262"/>
      <c r="V21" s="93">
        <v>0</v>
      </c>
      <c r="W21" s="262"/>
      <c r="X21" s="301">
        <v>136912740</v>
      </c>
      <c r="Y21" s="102"/>
      <c r="Z21" s="262">
        <v>0</v>
      </c>
      <c r="AA21" s="262"/>
      <c r="AB21" s="261">
        <v>136912740</v>
      </c>
    </row>
    <row r="22" spans="1:28">
      <c r="A22" s="258" t="s">
        <v>207</v>
      </c>
      <c r="B22" s="254"/>
      <c r="D22" s="259">
        <v>0</v>
      </c>
      <c r="E22" s="259"/>
      <c r="F22" s="259">
        <v>0</v>
      </c>
      <c r="G22" s="262"/>
      <c r="H22" s="262"/>
      <c r="I22" s="262"/>
      <c r="J22" s="259">
        <v>0</v>
      </c>
      <c r="K22" s="262"/>
      <c r="L22" s="102">
        <v>-4675411.53</v>
      </c>
      <c r="M22" s="262"/>
      <c r="N22" s="102"/>
      <c r="O22" s="102"/>
      <c r="P22" s="297">
        <v>0</v>
      </c>
      <c r="Q22" s="262"/>
      <c r="R22" s="262">
        <v>0</v>
      </c>
      <c r="S22" s="262"/>
      <c r="T22" s="102">
        <v>0</v>
      </c>
      <c r="U22" s="262"/>
      <c r="V22" s="301">
        <v>0</v>
      </c>
      <c r="W22" s="262"/>
      <c r="X22" s="301">
        <v>-4675411.53</v>
      </c>
      <c r="Y22" s="102"/>
      <c r="Z22" s="262">
        <v>0</v>
      </c>
      <c r="AA22" s="262"/>
      <c r="AB22" s="261">
        <v>-4675411.53</v>
      </c>
    </row>
    <row r="23" spans="1:28">
      <c r="A23" s="258" t="s">
        <v>252</v>
      </c>
      <c r="B23" s="254"/>
      <c r="D23" s="259">
        <v>0</v>
      </c>
      <c r="E23" s="259"/>
      <c r="F23" s="259">
        <v>0</v>
      </c>
      <c r="G23" s="262"/>
      <c r="H23" s="262"/>
      <c r="I23" s="262"/>
      <c r="J23" s="259">
        <v>0</v>
      </c>
      <c r="K23" s="262"/>
      <c r="L23" s="102">
        <v>-543813.38</v>
      </c>
      <c r="M23" s="262"/>
      <c r="N23" s="102"/>
      <c r="O23" s="102"/>
      <c r="P23" s="297"/>
      <c r="Q23" s="262"/>
      <c r="R23" s="262">
        <v>543813.38</v>
      </c>
      <c r="S23" s="262"/>
      <c r="T23" s="102">
        <v>0</v>
      </c>
      <c r="U23" s="262"/>
      <c r="V23" s="302">
        <v>543813.38</v>
      </c>
      <c r="W23" s="262"/>
      <c r="X23" s="301">
        <v>0</v>
      </c>
      <c r="Y23" s="102"/>
      <c r="Z23" s="262">
        <v>0</v>
      </c>
      <c r="AA23" s="262"/>
      <c r="AB23" s="261">
        <v>0</v>
      </c>
    </row>
    <row r="24" spans="1:28">
      <c r="A24" s="258" t="s">
        <v>253</v>
      </c>
      <c r="D24" s="259">
        <v>0</v>
      </c>
      <c r="E24" s="262"/>
      <c r="F24" s="262">
        <v>0</v>
      </c>
      <c r="G24" s="262"/>
      <c r="H24" s="262">
        <v>0</v>
      </c>
      <c r="I24" s="262"/>
      <c r="J24" s="262">
        <v>0</v>
      </c>
      <c r="K24" s="262"/>
      <c r="L24" s="9">
        <v>-2202445.1899999646</v>
      </c>
      <c r="M24" s="262"/>
      <c r="N24" s="262">
        <v>0</v>
      </c>
      <c r="O24" s="262"/>
      <c r="P24" s="288">
        <v>0</v>
      </c>
      <c r="Q24" s="262"/>
      <c r="R24" s="262">
        <v>-543813.38</v>
      </c>
      <c r="S24" s="262"/>
      <c r="T24" s="262">
        <v>1321285.17</v>
      </c>
      <c r="U24" s="262"/>
      <c r="V24" s="302">
        <v>777471.78999999992</v>
      </c>
      <c r="W24" s="262"/>
      <c r="X24" s="301">
        <v>-1424973.3999999645</v>
      </c>
      <c r="Y24" s="102"/>
      <c r="Z24" s="262">
        <v>-57704.36</v>
      </c>
      <c r="AA24" s="262"/>
      <c r="AB24" s="282">
        <v>-1482677.7599999646</v>
      </c>
    </row>
    <row r="25" spans="1:28">
      <c r="A25" s="258" t="s">
        <v>196</v>
      </c>
      <c r="C25" s="174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298"/>
      <c r="Q25" s="59"/>
      <c r="R25" s="59"/>
      <c r="S25" s="59"/>
      <c r="T25" s="59"/>
      <c r="U25" s="59"/>
      <c r="V25" s="23"/>
      <c r="W25" s="59"/>
      <c r="X25" s="23"/>
      <c r="Z25" s="59"/>
      <c r="AA25" s="59"/>
      <c r="AB25" s="23"/>
    </row>
    <row r="26" spans="1:28">
      <c r="A26" s="258" t="s">
        <v>197</v>
      </c>
      <c r="C26" s="174"/>
      <c r="D26" s="259">
        <v>0</v>
      </c>
      <c r="E26" s="259"/>
      <c r="F26" s="259">
        <v>0</v>
      </c>
      <c r="G26" s="259"/>
      <c r="H26" s="259">
        <v>0</v>
      </c>
      <c r="I26" s="259"/>
      <c r="J26" s="259">
        <v>0</v>
      </c>
      <c r="K26" s="259"/>
      <c r="L26" s="262">
        <v>0</v>
      </c>
      <c r="M26" s="262"/>
      <c r="N26" s="262">
        <v>0</v>
      </c>
      <c r="O26" s="262"/>
      <c r="P26" s="288">
        <v>0</v>
      </c>
      <c r="Q26" s="262"/>
      <c r="R26" s="262">
        <v>0</v>
      </c>
      <c r="S26" s="262"/>
      <c r="T26" s="262">
        <v>0</v>
      </c>
      <c r="U26" s="262"/>
      <c r="V26" s="302">
        <v>0</v>
      </c>
      <c r="W26" s="262"/>
      <c r="X26" s="301">
        <v>0</v>
      </c>
      <c r="Y26" s="262"/>
      <c r="Z26" s="102">
        <v>244750</v>
      </c>
      <c r="AA26" s="263"/>
      <c r="AB26" s="301">
        <v>244750</v>
      </c>
    </row>
    <row r="27" spans="1:28">
      <c r="A27" s="258" t="s">
        <v>127</v>
      </c>
      <c r="B27" s="254">
        <v>24</v>
      </c>
      <c r="D27" s="262">
        <v>0</v>
      </c>
      <c r="E27" s="262"/>
      <c r="F27" s="262">
        <v>0</v>
      </c>
      <c r="G27" s="262"/>
      <c r="H27" s="262">
        <v>0</v>
      </c>
      <c r="I27" s="262"/>
      <c r="J27" s="9">
        <v>691706.56</v>
      </c>
      <c r="K27" s="9"/>
      <c r="L27" s="9">
        <v>-691706.56</v>
      </c>
      <c r="M27" s="262"/>
      <c r="N27" s="264">
        <v>0</v>
      </c>
      <c r="O27" s="262"/>
      <c r="P27" s="288">
        <v>0</v>
      </c>
      <c r="Q27" s="262"/>
      <c r="R27" s="262">
        <v>0</v>
      </c>
      <c r="S27" s="262"/>
      <c r="T27" s="264">
        <v>0</v>
      </c>
      <c r="U27" s="262"/>
      <c r="V27" s="302">
        <v>0</v>
      </c>
      <c r="W27" s="262"/>
      <c r="X27" s="301">
        <v>0</v>
      </c>
      <c r="Y27" s="102"/>
      <c r="Z27" s="262">
        <v>0</v>
      </c>
      <c r="AA27" s="262"/>
      <c r="AB27" s="301">
        <v>0</v>
      </c>
    </row>
    <row r="28" spans="1:28" s="175" customFormat="1" ht="21.75" thickBot="1">
      <c r="A28" s="176" t="s">
        <v>249</v>
      </c>
      <c r="B28" s="113"/>
      <c r="D28" s="265">
        <v>169598067.59999999</v>
      </c>
      <c r="E28" s="266"/>
      <c r="F28" s="265">
        <v>142273285.93000001</v>
      </c>
      <c r="G28" s="261"/>
      <c r="H28" s="265">
        <v>0</v>
      </c>
      <c r="I28" s="261"/>
      <c r="J28" s="265">
        <v>5755019.7699999996</v>
      </c>
      <c r="K28" s="261"/>
      <c r="L28" s="265">
        <v>23456391.359999999</v>
      </c>
      <c r="M28" s="261"/>
      <c r="N28" s="265">
        <v>0</v>
      </c>
      <c r="O28" s="266"/>
      <c r="P28" s="299">
        <v>0</v>
      </c>
      <c r="Q28" s="261"/>
      <c r="R28" s="265">
        <v>0</v>
      </c>
      <c r="S28" s="261"/>
      <c r="T28" s="265">
        <v>1717335.91</v>
      </c>
      <c r="U28" s="261"/>
      <c r="V28" s="265">
        <v>1717335.91</v>
      </c>
      <c r="W28" s="261"/>
      <c r="X28" s="265">
        <v>342800100.56999999</v>
      </c>
      <c r="Y28" s="260"/>
      <c r="Z28" s="265">
        <v>187645.64</v>
      </c>
      <c r="AA28" s="261"/>
      <c r="AB28" s="265">
        <v>342987746.20999998</v>
      </c>
    </row>
    <row r="29" spans="1:28" ht="21.75" thickTop="1">
      <c r="A29" s="174"/>
      <c r="D29" s="267"/>
      <c r="E29" s="267"/>
      <c r="F29" s="267"/>
      <c r="G29" s="268"/>
      <c r="H29" s="268"/>
      <c r="I29" s="268"/>
      <c r="J29" s="268"/>
      <c r="K29" s="268"/>
      <c r="L29" s="267"/>
      <c r="M29" s="267"/>
      <c r="N29" s="59"/>
      <c r="O29" s="59"/>
      <c r="P29" s="298"/>
      <c r="Q29" s="267"/>
      <c r="R29" s="267"/>
      <c r="S29" s="267"/>
      <c r="T29" s="267"/>
      <c r="U29" s="267"/>
      <c r="V29" s="267"/>
      <c r="W29" s="267"/>
      <c r="X29" s="269"/>
      <c r="Y29" s="267"/>
      <c r="Z29" s="268"/>
      <c r="AA29" s="268"/>
      <c r="AB29" s="270"/>
    </row>
    <row r="31" spans="1:28">
      <c r="Z31" s="272"/>
    </row>
    <row r="32" spans="1:28">
      <c r="Z32" s="246"/>
    </row>
  </sheetData>
  <mergeCells count="6">
    <mergeCell ref="D5:AB5"/>
    <mergeCell ref="D6:AB6"/>
    <mergeCell ref="D7:X7"/>
    <mergeCell ref="J9:L9"/>
    <mergeCell ref="N8:V8"/>
    <mergeCell ref="N9:T9"/>
  </mergeCells>
  <pageMargins left="0.78740157480314965" right="0.15748031496062992" top="0.78740157480314965" bottom="0.59055118110236227" header="0.39370078740157483" footer="0.39370078740157483"/>
  <pageSetup paperSize="9" scale="67" firstPageNumber="7" fitToHeight="0" orientation="landscape" useFirstPageNumber="1" r:id="rId1"/>
  <headerFooter alignWithMargins="0"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00B050"/>
  </sheetPr>
  <dimension ref="A1:R25"/>
  <sheetViews>
    <sheetView showGridLines="0" view="pageBreakPreview" topLeftCell="A7" zoomScaleSheetLayoutView="100" workbookViewId="0">
      <selection activeCell="N13" sqref="N13"/>
    </sheetView>
  </sheetViews>
  <sheetFormatPr defaultRowHeight="21"/>
  <cols>
    <col min="1" max="1" width="39.5703125" style="82" customWidth="1"/>
    <col min="2" max="2" width="8.42578125" style="29" customWidth="1"/>
    <col min="3" max="3" width="0.85546875" style="82" customWidth="1"/>
    <col min="4" max="4" width="16.5703125" style="82" customWidth="1"/>
    <col min="5" max="5" width="0.7109375" style="82" customWidth="1"/>
    <col min="6" max="6" width="16.5703125" style="82" customWidth="1"/>
    <col min="7" max="7" width="0.7109375" style="82" customWidth="1"/>
    <col min="8" max="8" width="14.5703125" style="363" hidden="1" customWidth="1"/>
    <col min="9" max="9" width="0.7109375" style="82" hidden="1" customWidth="1"/>
    <col min="10" max="10" width="16.5703125" style="82" customWidth="1"/>
    <col min="11" max="11" width="0.7109375" style="82" customWidth="1"/>
    <col min="12" max="12" width="16.5703125" style="29" customWidth="1"/>
    <col min="13" max="13" width="0.7109375" style="82" customWidth="1"/>
    <col min="14" max="14" width="22.85546875" style="29" customWidth="1"/>
    <col min="15" max="15" width="0.7109375" style="82" customWidth="1"/>
    <col min="16" max="16" width="22.85546875" style="82" customWidth="1"/>
    <col min="17" max="17" width="0.7109375" style="82" customWidth="1"/>
    <col min="18" max="18" width="16.5703125" style="82" customWidth="1"/>
    <col min="19" max="205" width="9.140625" style="82"/>
    <col min="206" max="206" width="39.5703125" style="82" customWidth="1"/>
    <col min="207" max="207" width="13.28515625" style="82" customWidth="1"/>
    <col min="208" max="208" width="1.28515625" style="82" customWidth="1"/>
    <col min="209" max="209" width="18" style="82" customWidth="1"/>
    <col min="210" max="210" width="1.28515625" style="82" customWidth="1"/>
    <col min="211" max="211" width="13.140625" style="82" customWidth="1"/>
    <col min="212" max="212" width="1.28515625" style="82" customWidth="1"/>
    <col min="213" max="213" width="14.7109375" style="82" customWidth="1"/>
    <col min="214" max="214" width="1.28515625" style="82" customWidth="1"/>
    <col min="215" max="215" width="13" style="82" customWidth="1"/>
    <col min="216" max="216" width="1.28515625" style="82" customWidth="1"/>
    <col min="217" max="217" width="13" style="82" customWidth="1"/>
    <col min="218" max="218" width="1.28515625" style="82" customWidth="1"/>
    <col min="219" max="219" width="20.7109375" style="82" customWidth="1"/>
    <col min="220" max="220" width="1.28515625" style="82" customWidth="1"/>
    <col min="221" max="221" width="19" style="82" customWidth="1"/>
    <col min="222" max="222" width="1.28515625" style="82" customWidth="1"/>
    <col min="223" max="223" width="13.85546875" style="82" customWidth="1"/>
    <col min="224" max="224" width="1" style="82" customWidth="1"/>
    <col min="225" max="225" width="12.85546875" style="82" bestFit="1" customWidth="1"/>
    <col min="226" max="227" width="12.5703125" style="82" bestFit="1" customWidth="1"/>
    <col min="228" max="461" width="9.140625" style="82"/>
    <col min="462" max="462" width="39.5703125" style="82" customWidth="1"/>
    <col min="463" max="463" width="13.28515625" style="82" customWidth="1"/>
    <col min="464" max="464" width="1.28515625" style="82" customWidth="1"/>
    <col min="465" max="465" width="18" style="82" customWidth="1"/>
    <col min="466" max="466" width="1.28515625" style="82" customWidth="1"/>
    <col min="467" max="467" width="13.140625" style="82" customWidth="1"/>
    <col min="468" max="468" width="1.28515625" style="82" customWidth="1"/>
    <col min="469" max="469" width="14.7109375" style="82" customWidth="1"/>
    <col min="470" max="470" width="1.28515625" style="82" customWidth="1"/>
    <col min="471" max="471" width="13" style="82" customWidth="1"/>
    <col min="472" max="472" width="1.28515625" style="82" customWidth="1"/>
    <col min="473" max="473" width="13" style="82" customWidth="1"/>
    <col min="474" max="474" width="1.28515625" style="82" customWidth="1"/>
    <col min="475" max="475" width="20.7109375" style="82" customWidth="1"/>
    <col min="476" max="476" width="1.28515625" style="82" customWidth="1"/>
    <col min="477" max="477" width="19" style="82" customWidth="1"/>
    <col min="478" max="478" width="1.28515625" style="82" customWidth="1"/>
    <col min="479" max="479" width="13.85546875" style="82" customWidth="1"/>
    <col min="480" max="480" width="1" style="82" customWidth="1"/>
    <col min="481" max="481" width="12.85546875" style="82" bestFit="1" customWidth="1"/>
    <col min="482" max="483" width="12.5703125" style="82" bestFit="1" customWidth="1"/>
    <col min="484" max="717" width="9.140625" style="82"/>
    <col min="718" max="718" width="39.5703125" style="82" customWidth="1"/>
    <col min="719" max="719" width="13.28515625" style="82" customWidth="1"/>
    <col min="720" max="720" width="1.28515625" style="82" customWidth="1"/>
    <col min="721" max="721" width="18" style="82" customWidth="1"/>
    <col min="722" max="722" width="1.28515625" style="82" customWidth="1"/>
    <col min="723" max="723" width="13.140625" style="82" customWidth="1"/>
    <col min="724" max="724" width="1.28515625" style="82" customWidth="1"/>
    <col min="725" max="725" width="14.7109375" style="82" customWidth="1"/>
    <col min="726" max="726" width="1.28515625" style="82" customWidth="1"/>
    <col min="727" max="727" width="13" style="82" customWidth="1"/>
    <col min="728" max="728" width="1.28515625" style="82" customWidth="1"/>
    <col min="729" max="729" width="13" style="82" customWidth="1"/>
    <col min="730" max="730" width="1.28515625" style="82" customWidth="1"/>
    <col min="731" max="731" width="20.7109375" style="82" customWidth="1"/>
    <col min="732" max="732" width="1.28515625" style="82" customWidth="1"/>
    <col min="733" max="733" width="19" style="82" customWidth="1"/>
    <col min="734" max="734" width="1.28515625" style="82" customWidth="1"/>
    <col min="735" max="735" width="13.85546875" style="82" customWidth="1"/>
    <col min="736" max="736" width="1" style="82" customWidth="1"/>
    <col min="737" max="737" width="12.85546875" style="82" bestFit="1" customWidth="1"/>
    <col min="738" max="739" width="12.5703125" style="82" bestFit="1" customWidth="1"/>
    <col min="740" max="973" width="9.140625" style="82"/>
    <col min="974" max="974" width="39.5703125" style="82" customWidth="1"/>
    <col min="975" max="975" width="13.28515625" style="82" customWidth="1"/>
    <col min="976" max="976" width="1.28515625" style="82" customWidth="1"/>
    <col min="977" max="977" width="18" style="82" customWidth="1"/>
    <col min="978" max="978" width="1.28515625" style="82" customWidth="1"/>
    <col min="979" max="979" width="13.140625" style="82" customWidth="1"/>
    <col min="980" max="980" width="1.28515625" style="82" customWidth="1"/>
    <col min="981" max="981" width="14.7109375" style="82" customWidth="1"/>
    <col min="982" max="982" width="1.28515625" style="82" customWidth="1"/>
    <col min="983" max="983" width="13" style="82" customWidth="1"/>
    <col min="984" max="984" width="1.28515625" style="82" customWidth="1"/>
    <col min="985" max="985" width="13" style="82" customWidth="1"/>
    <col min="986" max="986" width="1.28515625" style="82" customWidth="1"/>
    <col min="987" max="987" width="20.7109375" style="82" customWidth="1"/>
    <col min="988" max="988" width="1.28515625" style="82" customWidth="1"/>
    <col min="989" max="989" width="19" style="82" customWidth="1"/>
    <col min="990" max="990" width="1.28515625" style="82" customWidth="1"/>
    <col min="991" max="991" width="13.85546875" style="82" customWidth="1"/>
    <col min="992" max="992" width="1" style="82" customWidth="1"/>
    <col min="993" max="993" width="12.85546875" style="82" bestFit="1" customWidth="1"/>
    <col min="994" max="995" width="12.5703125" style="82" bestFit="1" customWidth="1"/>
    <col min="996" max="1229" width="9.140625" style="82"/>
    <col min="1230" max="1230" width="39.5703125" style="82" customWidth="1"/>
    <col min="1231" max="1231" width="13.28515625" style="82" customWidth="1"/>
    <col min="1232" max="1232" width="1.28515625" style="82" customWidth="1"/>
    <col min="1233" max="1233" width="18" style="82" customWidth="1"/>
    <col min="1234" max="1234" width="1.28515625" style="82" customWidth="1"/>
    <col min="1235" max="1235" width="13.140625" style="82" customWidth="1"/>
    <col min="1236" max="1236" width="1.28515625" style="82" customWidth="1"/>
    <col min="1237" max="1237" width="14.7109375" style="82" customWidth="1"/>
    <col min="1238" max="1238" width="1.28515625" style="82" customWidth="1"/>
    <col min="1239" max="1239" width="13" style="82" customWidth="1"/>
    <col min="1240" max="1240" width="1.28515625" style="82" customWidth="1"/>
    <col min="1241" max="1241" width="13" style="82" customWidth="1"/>
    <col min="1242" max="1242" width="1.28515625" style="82" customWidth="1"/>
    <col min="1243" max="1243" width="20.7109375" style="82" customWidth="1"/>
    <col min="1244" max="1244" width="1.28515625" style="82" customWidth="1"/>
    <col min="1245" max="1245" width="19" style="82" customWidth="1"/>
    <col min="1246" max="1246" width="1.28515625" style="82" customWidth="1"/>
    <col min="1247" max="1247" width="13.85546875" style="82" customWidth="1"/>
    <col min="1248" max="1248" width="1" style="82" customWidth="1"/>
    <col min="1249" max="1249" width="12.85546875" style="82" bestFit="1" customWidth="1"/>
    <col min="1250" max="1251" width="12.5703125" style="82" bestFit="1" customWidth="1"/>
    <col min="1252" max="1485" width="9.140625" style="82"/>
    <col min="1486" max="1486" width="39.5703125" style="82" customWidth="1"/>
    <col min="1487" max="1487" width="13.28515625" style="82" customWidth="1"/>
    <col min="1488" max="1488" width="1.28515625" style="82" customWidth="1"/>
    <col min="1489" max="1489" width="18" style="82" customWidth="1"/>
    <col min="1490" max="1490" width="1.28515625" style="82" customWidth="1"/>
    <col min="1491" max="1491" width="13.140625" style="82" customWidth="1"/>
    <col min="1492" max="1492" width="1.28515625" style="82" customWidth="1"/>
    <col min="1493" max="1493" width="14.7109375" style="82" customWidth="1"/>
    <col min="1494" max="1494" width="1.28515625" style="82" customWidth="1"/>
    <col min="1495" max="1495" width="13" style="82" customWidth="1"/>
    <col min="1496" max="1496" width="1.28515625" style="82" customWidth="1"/>
    <col min="1497" max="1497" width="13" style="82" customWidth="1"/>
    <col min="1498" max="1498" width="1.28515625" style="82" customWidth="1"/>
    <col min="1499" max="1499" width="20.7109375" style="82" customWidth="1"/>
    <col min="1500" max="1500" width="1.28515625" style="82" customWidth="1"/>
    <col min="1501" max="1501" width="19" style="82" customWidth="1"/>
    <col min="1502" max="1502" width="1.28515625" style="82" customWidth="1"/>
    <col min="1503" max="1503" width="13.85546875" style="82" customWidth="1"/>
    <col min="1504" max="1504" width="1" style="82" customWidth="1"/>
    <col min="1505" max="1505" width="12.85546875" style="82" bestFit="1" customWidth="1"/>
    <col min="1506" max="1507" width="12.5703125" style="82" bestFit="1" customWidth="1"/>
    <col min="1508" max="1741" width="9.140625" style="82"/>
    <col min="1742" max="1742" width="39.5703125" style="82" customWidth="1"/>
    <col min="1743" max="1743" width="13.28515625" style="82" customWidth="1"/>
    <col min="1744" max="1744" width="1.28515625" style="82" customWidth="1"/>
    <col min="1745" max="1745" width="18" style="82" customWidth="1"/>
    <col min="1746" max="1746" width="1.28515625" style="82" customWidth="1"/>
    <col min="1747" max="1747" width="13.140625" style="82" customWidth="1"/>
    <col min="1748" max="1748" width="1.28515625" style="82" customWidth="1"/>
    <col min="1749" max="1749" width="14.7109375" style="82" customWidth="1"/>
    <col min="1750" max="1750" width="1.28515625" style="82" customWidth="1"/>
    <col min="1751" max="1751" width="13" style="82" customWidth="1"/>
    <col min="1752" max="1752" width="1.28515625" style="82" customWidth="1"/>
    <col min="1753" max="1753" width="13" style="82" customWidth="1"/>
    <col min="1754" max="1754" width="1.28515625" style="82" customWidth="1"/>
    <col min="1755" max="1755" width="20.7109375" style="82" customWidth="1"/>
    <col min="1756" max="1756" width="1.28515625" style="82" customWidth="1"/>
    <col min="1757" max="1757" width="19" style="82" customWidth="1"/>
    <col min="1758" max="1758" width="1.28515625" style="82" customWidth="1"/>
    <col min="1759" max="1759" width="13.85546875" style="82" customWidth="1"/>
    <col min="1760" max="1760" width="1" style="82" customWidth="1"/>
    <col min="1761" max="1761" width="12.85546875" style="82" bestFit="1" customWidth="1"/>
    <col min="1762" max="1763" width="12.5703125" style="82" bestFit="1" customWidth="1"/>
    <col min="1764" max="1997" width="9.140625" style="82"/>
    <col min="1998" max="1998" width="39.5703125" style="82" customWidth="1"/>
    <col min="1999" max="1999" width="13.28515625" style="82" customWidth="1"/>
    <col min="2000" max="2000" width="1.28515625" style="82" customWidth="1"/>
    <col min="2001" max="2001" width="18" style="82" customWidth="1"/>
    <col min="2002" max="2002" width="1.28515625" style="82" customWidth="1"/>
    <col min="2003" max="2003" width="13.140625" style="82" customWidth="1"/>
    <col min="2004" max="2004" width="1.28515625" style="82" customWidth="1"/>
    <col min="2005" max="2005" width="14.7109375" style="82" customWidth="1"/>
    <col min="2006" max="2006" width="1.28515625" style="82" customWidth="1"/>
    <col min="2007" max="2007" width="13" style="82" customWidth="1"/>
    <col min="2008" max="2008" width="1.28515625" style="82" customWidth="1"/>
    <col min="2009" max="2009" width="13" style="82" customWidth="1"/>
    <col min="2010" max="2010" width="1.28515625" style="82" customWidth="1"/>
    <col min="2011" max="2011" width="20.7109375" style="82" customWidth="1"/>
    <col min="2012" max="2012" width="1.28515625" style="82" customWidth="1"/>
    <col min="2013" max="2013" width="19" style="82" customWidth="1"/>
    <col min="2014" max="2014" width="1.28515625" style="82" customWidth="1"/>
    <col min="2015" max="2015" width="13.85546875" style="82" customWidth="1"/>
    <col min="2016" max="2016" width="1" style="82" customWidth="1"/>
    <col min="2017" max="2017" width="12.85546875" style="82" bestFit="1" customWidth="1"/>
    <col min="2018" max="2019" width="12.5703125" style="82" bestFit="1" customWidth="1"/>
    <col min="2020" max="2253" width="9.140625" style="82"/>
    <col min="2254" max="2254" width="39.5703125" style="82" customWidth="1"/>
    <col min="2255" max="2255" width="13.28515625" style="82" customWidth="1"/>
    <col min="2256" max="2256" width="1.28515625" style="82" customWidth="1"/>
    <col min="2257" max="2257" width="18" style="82" customWidth="1"/>
    <col min="2258" max="2258" width="1.28515625" style="82" customWidth="1"/>
    <col min="2259" max="2259" width="13.140625" style="82" customWidth="1"/>
    <col min="2260" max="2260" width="1.28515625" style="82" customWidth="1"/>
    <col min="2261" max="2261" width="14.7109375" style="82" customWidth="1"/>
    <col min="2262" max="2262" width="1.28515625" style="82" customWidth="1"/>
    <col min="2263" max="2263" width="13" style="82" customWidth="1"/>
    <col min="2264" max="2264" width="1.28515625" style="82" customWidth="1"/>
    <col min="2265" max="2265" width="13" style="82" customWidth="1"/>
    <col min="2266" max="2266" width="1.28515625" style="82" customWidth="1"/>
    <col min="2267" max="2267" width="20.7109375" style="82" customWidth="1"/>
    <col min="2268" max="2268" width="1.28515625" style="82" customWidth="1"/>
    <col min="2269" max="2269" width="19" style="82" customWidth="1"/>
    <col min="2270" max="2270" width="1.28515625" style="82" customWidth="1"/>
    <col min="2271" max="2271" width="13.85546875" style="82" customWidth="1"/>
    <col min="2272" max="2272" width="1" style="82" customWidth="1"/>
    <col min="2273" max="2273" width="12.85546875" style="82" bestFit="1" customWidth="1"/>
    <col min="2274" max="2275" width="12.5703125" style="82" bestFit="1" customWidth="1"/>
    <col min="2276" max="2509" width="9.140625" style="82"/>
    <col min="2510" max="2510" width="39.5703125" style="82" customWidth="1"/>
    <col min="2511" max="2511" width="13.28515625" style="82" customWidth="1"/>
    <col min="2512" max="2512" width="1.28515625" style="82" customWidth="1"/>
    <col min="2513" max="2513" width="18" style="82" customWidth="1"/>
    <col min="2514" max="2514" width="1.28515625" style="82" customWidth="1"/>
    <col min="2515" max="2515" width="13.140625" style="82" customWidth="1"/>
    <col min="2516" max="2516" width="1.28515625" style="82" customWidth="1"/>
    <col min="2517" max="2517" width="14.7109375" style="82" customWidth="1"/>
    <col min="2518" max="2518" width="1.28515625" style="82" customWidth="1"/>
    <col min="2519" max="2519" width="13" style="82" customWidth="1"/>
    <col min="2520" max="2520" width="1.28515625" style="82" customWidth="1"/>
    <col min="2521" max="2521" width="13" style="82" customWidth="1"/>
    <col min="2522" max="2522" width="1.28515625" style="82" customWidth="1"/>
    <col min="2523" max="2523" width="20.7109375" style="82" customWidth="1"/>
    <col min="2524" max="2524" width="1.28515625" style="82" customWidth="1"/>
    <col min="2525" max="2525" width="19" style="82" customWidth="1"/>
    <col min="2526" max="2526" width="1.28515625" style="82" customWidth="1"/>
    <col min="2527" max="2527" width="13.85546875" style="82" customWidth="1"/>
    <col min="2528" max="2528" width="1" style="82" customWidth="1"/>
    <col min="2529" max="2529" width="12.85546875" style="82" bestFit="1" customWidth="1"/>
    <col min="2530" max="2531" width="12.5703125" style="82" bestFit="1" customWidth="1"/>
    <col min="2532" max="2765" width="9.140625" style="82"/>
    <col min="2766" max="2766" width="39.5703125" style="82" customWidth="1"/>
    <col min="2767" max="2767" width="13.28515625" style="82" customWidth="1"/>
    <col min="2768" max="2768" width="1.28515625" style="82" customWidth="1"/>
    <col min="2769" max="2769" width="18" style="82" customWidth="1"/>
    <col min="2770" max="2770" width="1.28515625" style="82" customWidth="1"/>
    <col min="2771" max="2771" width="13.140625" style="82" customWidth="1"/>
    <col min="2772" max="2772" width="1.28515625" style="82" customWidth="1"/>
    <col min="2773" max="2773" width="14.7109375" style="82" customWidth="1"/>
    <col min="2774" max="2774" width="1.28515625" style="82" customWidth="1"/>
    <col min="2775" max="2775" width="13" style="82" customWidth="1"/>
    <col min="2776" max="2776" width="1.28515625" style="82" customWidth="1"/>
    <col min="2777" max="2777" width="13" style="82" customWidth="1"/>
    <col min="2778" max="2778" width="1.28515625" style="82" customWidth="1"/>
    <col min="2779" max="2779" width="20.7109375" style="82" customWidth="1"/>
    <col min="2780" max="2780" width="1.28515625" style="82" customWidth="1"/>
    <col min="2781" max="2781" width="19" style="82" customWidth="1"/>
    <col min="2782" max="2782" width="1.28515625" style="82" customWidth="1"/>
    <col min="2783" max="2783" width="13.85546875" style="82" customWidth="1"/>
    <col min="2784" max="2784" width="1" style="82" customWidth="1"/>
    <col min="2785" max="2785" width="12.85546875" style="82" bestFit="1" customWidth="1"/>
    <col min="2786" max="2787" width="12.5703125" style="82" bestFit="1" customWidth="1"/>
    <col min="2788" max="3021" width="9.140625" style="82"/>
    <col min="3022" max="3022" width="39.5703125" style="82" customWidth="1"/>
    <col min="3023" max="3023" width="13.28515625" style="82" customWidth="1"/>
    <col min="3024" max="3024" width="1.28515625" style="82" customWidth="1"/>
    <col min="3025" max="3025" width="18" style="82" customWidth="1"/>
    <col min="3026" max="3026" width="1.28515625" style="82" customWidth="1"/>
    <col min="3027" max="3027" width="13.140625" style="82" customWidth="1"/>
    <col min="3028" max="3028" width="1.28515625" style="82" customWidth="1"/>
    <col min="3029" max="3029" width="14.7109375" style="82" customWidth="1"/>
    <col min="3030" max="3030" width="1.28515625" style="82" customWidth="1"/>
    <col min="3031" max="3031" width="13" style="82" customWidth="1"/>
    <col min="3032" max="3032" width="1.28515625" style="82" customWidth="1"/>
    <col min="3033" max="3033" width="13" style="82" customWidth="1"/>
    <col min="3034" max="3034" width="1.28515625" style="82" customWidth="1"/>
    <col min="3035" max="3035" width="20.7109375" style="82" customWidth="1"/>
    <col min="3036" max="3036" width="1.28515625" style="82" customWidth="1"/>
    <col min="3037" max="3037" width="19" style="82" customWidth="1"/>
    <col min="3038" max="3038" width="1.28515625" style="82" customWidth="1"/>
    <col min="3039" max="3039" width="13.85546875" style="82" customWidth="1"/>
    <col min="3040" max="3040" width="1" style="82" customWidth="1"/>
    <col min="3041" max="3041" width="12.85546875" style="82" bestFit="1" customWidth="1"/>
    <col min="3042" max="3043" width="12.5703125" style="82" bestFit="1" customWidth="1"/>
    <col min="3044" max="3277" width="9.140625" style="82"/>
    <col min="3278" max="3278" width="39.5703125" style="82" customWidth="1"/>
    <col min="3279" max="3279" width="13.28515625" style="82" customWidth="1"/>
    <col min="3280" max="3280" width="1.28515625" style="82" customWidth="1"/>
    <col min="3281" max="3281" width="18" style="82" customWidth="1"/>
    <col min="3282" max="3282" width="1.28515625" style="82" customWidth="1"/>
    <col min="3283" max="3283" width="13.140625" style="82" customWidth="1"/>
    <col min="3284" max="3284" width="1.28515625" style="82" customWidth="1"/>
    <col min="3285" max="3285" width="14.7109375" style="82" customWidth="1"/>
    <col min="3286" max="3286" width="1.28515625" style="82" customWidth="1"/>
    <col min="3287" max="3287" width="13" style="82" customWidth="1"/>
    <col min="3288" max="3288" width="1.28515625" style="82" customWidth="1"/>
    <col min="3289" max="3289" width="13" style="82" customWidth="1"/>
    <col min="3290" max="3290" width="1.28515625" style="82" customWidth="1"/>
    <col min="3291" max="3291" width="20.7109375" style="82" customWidth="1"/>
    <col min="3292" max="3292" width="1.28515625" style="82" customWidth="1"/>
    <col min="3293" max="3293" width="19" style="82" customWidth="1"/>
    <col min="3294" max="3294" width="1.28515625" style="82" customWidth="1"/>
    <col min="3295" max="3295" width="13.85546875" style="82" customWidth="1"/>
    <col min="3296" max="3296" width="1" style="82" customWidth="1"/>
    <col min="3297" max="3297" width="12.85546875" style="82" bestFit="1" customWidth="1"/>
    <col min="3298" max="3299" width="12.5703125" style="82" bestFit="1" customWidth="1"/>
    <col min="3300" max="3533" width="9.140625" style="82"/>
    <col min="3534" max="3534" width="39.5703125" style="82" customWidth="1"/>
    <col min="3535" max="3535" width="13.28515625" style="82" customWidth="1"/>
    <col min="3536" max="3536" width="1.28515625" style="82" customWidth="1"/>
    <col min="3537" max="3537" width="18" style="82" customWidth="1"/>
    <col min="3538" max="3538" width="1.28515625" style="82" customWidth="1"/>
    <col min="3539" max="3539" width="13.140625" style="82" customWidth="1"/>
    <col min="3540" max="3540" width="1.28515625" style="82" customWidth="1"/>
    <col min="3541" max="3541" width="14.7109375" style="82" customWidth="1"/>
    <col min="3542" max="3542" width="1.28515625" style="82" customWidth="1"/>
    <col min="3543" max="3543" width="13" style="82" customWidth="1"/>
    <col min="3544" max="3544" width="1.28515625" style="82" customWidth="1"/>
    <col min="3545" max="3545" width="13" style="82" customWidth="1"/>
    <col min="3546" max="3546" width="1.28515625" style="82" customWidth="1"/>
    <col min="3547" max="3547" width="20.7109375" style="82" customWidth="1"/>
    <col min="3548" max="3548" width="1.28515625" style="82" customWidth="1"/>
    <col min="3549" max="3549" width="19" style="82" customWidth="1"/>
    <col min="3550" max="3550" width="1.28515625" style="82" customWidth="1"/>
    <col min="3551" max="3551" width="13.85546875" style="82" customWidth="1"/>
    <col min="3552" max="3552" width="1" style="82" customWidth="1"/>
    <col min="3553" max="3553" width="12.85546875" style="82" bestFit="1" customWidth="1"/>
    <col min="3554" max="3555" width="12.5703125" style="82" bestFit="1" customWidth="1"/>
    <col min="3556" max="3789" width="9.140625" style="82"/>
    <col min="3790" max="3790" width="39.5703125" style="82" customWidth="1"/>
    <col min="3791" max="3791" width="13.28515625" style="82" customWidth="1"/>
    <col min="3792" max="3792" width="1.28515625" style="82" customWidth="1"/>
    <col min="3793" max="3793" width="18" style="82" customWidth="1"/>
    <col min="3794" max="3794" width="1.28515625" style="82" customWidth="1"/>
    <col min="3795" max="3795" width="13.140625" style="82" customWidth="1"/>
    <col min="3796" max="3796" width="1.28515625" style="82" customWidth="1"/>
    <col min="3797" max="3797" width="14.7109375" style="82" customWidth="1"/>
    <col min="3798" max="3798" width="1.28515625" style="82" customWidth="1"/>
    <col min="3799" max="3799" width="13" style="82" customWidth="1"/>
    <col min="3800" max="3800" width="1.28515625" style="82" customWidth="1"/>
    <col min="3801" max="3801" width="13" style="82" customWidth="1"/>
    <col min="3802" max="3802" width="1.28515625" style="82" customWidth="1"/>
    <col min="3803" max="3803" width="20.7109375" style="82" customWidth="1"/>
    <col min="3804" max="3804" width="1.28515625" style="82" customWidth="1"/>
    <col min="3805" max="3805" width="19" style="82" customWidth="1"/>
    <col min="3806" max="3806" width="1.28515625" style="82" customWidth="1"/>
    <col min="3807" max="3807" width="13.85546875" style="82" customWidth="1"/>
    <col min="3808" max="3808" width="1" style="82" customWidth="1"/>
    <col min="3809" max="3809" width="12.85546875" style="82" bestFit="1" customWidth="1"/>
    <col min="3810" max="3811" width="12.5703125" style="82" bestFit="1" customWidth="1"/>
    <col min="3812" max="4045" width="9.140625" style="82"/>
    <col min="4046" max="4046" width="39.5703125" style="82" customWidth="1"/>
    <col min="4047" max="4047" width="13.28515625" style="82" customWidth="1"/>
    <col min="4048" max="4048" width="1.28515625" style="82" customWidth="1"/>
    <col min="4049" max="4049" width="18" style="82" customWidth="1"/>
    <col min="4050" max="4050" width="1.28515625" style="82" customWidth="1"/>
    <col min="4051" max="4051" width="13.140625" style="82" customWidth="1"/>
    <col min="4052" max="4052" width="1.28515625" style="82" customWidth="1"/>
    <col min="4053" max="4053" width="14.7109375" style="82" customWidth="1"/>
    <col min="4054" max="4054" width="1.28515625" style="82" customWidth="1"/>
    <col min="4055" max="4055" width="13" style="82" customWidth="1"/>
    <col min="4056" max="4056" width="1.28515625" style="82" customWidth="1"/>
    <col min="4057" max="4057" width="13" style="82" customWidth="1"/>
    <col min="4058" max="4058" width="1.28515625" style="82" customWidth="1"/>
    <col min="4059" max="4059" width="20.7109375" style="82" customWidth="1"/>
    <col min="4060" max="4060" width="1.28515625" style="82" customWidth="1"/>
    <col min="4061" max="4061" width="19" style="82" customWidth="1"/>
    <col min="4062" max="4062" width="1.28515625" style="82" customWidth="1"/>
    <col min="4063" max="4063" width="13.85546875" style="82" customWidth="1"/>
    <col min="4064" max="4064" width="1" style="82" customWidth="1"/>
    <col min="4065" max="4065" width="12.85546875" style="82" bestFit="1" customWidth="1"/>
    <col min="4066" max="4067" width="12.5703125" style="82" bestFit="1" customWidth="1"/>
    <col min="4068" max="4301" width="9.140625" style="82"/>
    <col min="4302" max="4302" width="39.5703125" style="82" customWidth="1"/>
    <col min="4303" max="4303" width="13.28515625" style="82" customWidth="1"/>
    <col min="4304" max="4304" width="1.28515625" style="82" customWidth="1"/>
    <col min="4305" max="4305" width="18" style="82" customWidth="1"/>
    <col min="4306" max="4306" width="1.28515625" style="82" customWidth="1"/>
    <col min="4307" max="4307" width="13.140625" style="82" customWidth="1"/>
    <col min="4308" max="4308" width="1.28515625" style="82" customWidth="1"/>
    <col min="4309" max="4309" width="14.7109375" style="82" customWidth="1"/>
    <col min="4310" max="4310" width="1.28515625" style="82" customWidth="1"/>
    <col min="4311" max="4311" width="13" style="82" customWidth="1"/>
    <col min="4312" max="4312" width="1.28515625" style="82" customWidth="1"/>
    <col min="4313" max="4313" width="13" style="82" customWidth="1"/>
    <col min="4314" max="4314" width="1.28515625" style="82" customWidth="1"/>
    <col min="4315" max="4315" width="20.7109375" style="82" customWidth="1"/>
    <col min="4316" max="4316" width="1.28515625" style="82" customWidth="1"/>
    <col min="4317" max="4317" width="19" style="82" customWidth="1"/>
    <col min="4318" max="4318" width="1.28515625" style="82" customWidth="1"/>
    <col min="4319" max="4319" width="13.85546875" style="82" customWidth="1"/>
    <col min="4320" max="4320" width="1" style="82" customWidth="1"/>
    <col min="4321" max="4321" width="12.85546875" style="82" bestFit="1" customWidth="1"/>
    <col min="4322" max="4323" width="12.5703125" style="82" bestFit="1" customWidth="1"/>
    <col min="4324" max="4557" width="9.140625" style="82"/>
    <col min="4558" max="4558" width="39.5703125" style="82" customWidth="1"/>
    <col min="4559" max="4559" width="13.28515625" style="82" customWidth="1"/>
    <col min="4560" max="4560" width="1.28515625" style="82" customWidth="1"/>
    <col min="4561" max="4561" width="18" style="82" customWidth="1"/>
    <col min="4562" max="4562" width="1.28515625" style="82" customWidth="1"/>
    <col min="4563" max="4563" width="13.140625" style="82" customWidth="1"/>
    <col min="4564" max="4564" width="1.28515625" style="82" customWidth="1"/>
    <col min="4565" max="4565" width="14.7109375" style="82" customWidth="1"/>
    <col min="4566" max="4566" width="1.28515625" style="82" customWidth="1"/>
    <col min="4567" max="4567" width="13" style="82" customWidth="1"/>
    <col min="4568" max="4568" width="1.28515625" style="82" customWidth="1"/>
    <col min="4569" max="4569" width="13" style="82" customWidth="1"/>
    <col min="4570" max="4570" width="1.28515625" style="82" customWidth="1"/>
    <col min="4571" max="4571" width="20.7109375" style="82" customWidth="1"/>
    <col min="4572" max="4572" width="1.28515625" style="82" customWidth="1"/>
    <col min="4573" max="4573" width="19" style="82" customWidth="1"/>
    <col min="4574" max="4574" width="1.28515625" style="82" customWidth="1"/>
    <col min="4575" max="4575" width="13.85546875" style="82" customWidth="1"/>
    <col min="4576" max="4576" width="1" style="82" customWidth="1"/>
    <col min="4577" max="4577" width="12.85546875" style="82" bestFit="1" customWidth="1"/>
    <col min="4578" max="4579" width="12.5703125" style="82" bestFit="1" customWidth="1"/>
    <col min="4580" max="4813" width="9.140625" style="82"/>
    <col min="4814" max="4814" width="39.5703125" style="82" customWidth="1"/>
    <col min="4815" max="4815" width="13.28515625" style="82" customWidth="1"/>
    <col min="4816" max="4816" width="1.28515625" style="82" customWidth="1"/>
    <col min="4817" max="4817" width="18" style="82" customWidth="1"/>
    <col min="4818" max="4818" width="1.28515625" style="82" customWidth="1"/>
    <col min="4819" max="4819" width="13.140625" style="82" customWidth="1"/>
    <col min="4820" max="4820" width="1.28515625" style="82" customWidth="1"/>
    <col min="4821" max="4821" width="14.7109375" style="82" customWidth="1"/>
    <col min="4822" max="4822" width="1.28515625" style="82" customWidth="1"/>
    <col min="4823" max="4823" width="13" style="82" customWidth="1"/>
    <col min="4824" max="4824" width="1.28515625" style="82" customWidth="1"/>
    <col min="4825" max="4825" width="13" style="82" customWidth="1"/>
    <col min="4826" max="4826" width="1.28515625" style="82" customWidth="1"/>
    <col min="4827" max="4827" width="20.7109375" style="82" customWidth="1"/>
    <col min="4828" max="4828" width="1.28515625" style="82" customWidth="1"/>
    <col min="4829" max="4829" width="19" style="82" customWidth="1"/>
    <col min="4830" max="4830" width="1.28515625" style="82" customWidth="1"/>
    <col min="4831" max="4831" width="13.85546875" style="82" customWidth="1"/>
    <col min="4832" max="4832" width="1" style="82" customWidth="1"/>
    <col min="4833" max="4833" width="12.85546875" style="82" bestFit="1" customWidth="1"/>
    <col min="4834" max="4835" width="12.5703125" style="82" bestFit="1" customWidth="1"/>
    <col min="4836" max="5069" width="9.140625" style="82"/>
    <col min="5070" max="5070" width="39.5703125" style="82" customWidth="1"/>
    <col min="5071" max="5071" width="13.28515625" style="82" customWidth="1"/>
    <col min="5072" max="5072" width="1.28515625" style="82" customWidth="1"/>
    <col min="5073" max="5073" width="18" style="82" customWidth="1"/>
    <col min="5074" max="5074" width="1.28515625" style="82" customWidth="1"/>
    <col min="5075" max="5075" width="13.140625" style="82" customWidth="1"/>
    <col min="5076" max="5076" width="1.28515625" style="82" customWidth="1"/>
    <col min="5077" max="5077" width="14.7109375" style="82" customWidth="1"/>
    <col min="5078" max="5078" width="1.28515625" style="82" customWidth="1"/>
    <col min="5079" max="5079" width="13" style="82" customWidth="1"/>
    <col min="5080" max="5080" width="1.28515625" style="82" customWidth="1"/>
    <col min="5081" max="5081" width="13" style="82" customWidth="1"/>
    <col min="5082" max="5082" width="1.28515625" style="82" customWidth="1"/>
    <col min="5083" max="5083" width="20.7109375" style="82" customWidth="1"/>
    <col min="5084" max="5084" width="1.28515625" style="82" customWidth="1"/>
    <col min="5085" max="5085" width="19" style="82" customWidth="1"/>
    <col min="5086" max="5086" width="1.28515625" style="82" customWidth="1"/>
    <col min="5087" max="5087" width="13.85546875" style="82" customWidth="1"/>
    <col min="5088" max="5088" width="1" style="82" customWidth="1"/>
    <col min="5089" max="5089" width="12.85546875" style="82" bestFit="1" customWidth="1"/>
    <col min="5090" max="5091" width="12.5703125" style="82" bestFit="1" customWidth="1"/>
    <col min="5092" max="5325" width="9.140625" style="82"/>
    <col min="5326" max="5326" width="39.5703125" style="82" customWidth="1"/>
    <col min="5327" max="5327" width="13.28515625" style="82" customWidth="1"/>
    <col min="5328" max="5328" width="1.28515625" style="82" customWidth="1"/>
    <col min="5329" max="5329" width="18" style="82" customWidth="1"/>
    <col min="5330" max="5330" width="1.28515625" style="82" customWidth="1"/>
    <col min="5331" max="5331" width="13.140625" style="82" customWidth="1"/>
    <col min="5332" max="5332" width="1.28515625" style="82" customWidth="1"/>
    <col min="5333" max="5333" width="14.7109375" style="82" customWidth="1"/>
    <col min="5334" max="5334" width="1.28515625" style="82" customWidth="1"/>
    <col min="5335" max="5335" width="13" style="82" customWidth="1"/>
    <col min="5336" max="5336" width="1.28515625" style="82" customWidth="1"/>
    <col min="5337" max="5337" width="13" style="82" customWidth="1"/>
    <col min="5338" max="5338" width="1.28515625" style="82" customWidth="1"/>
    <col min="5339" max="5339" width="20.7109375" style="82" customWidth="1"/>
    <col min="5340" max="5340" width="1.28515625" style="82" customWidth="1"/>
    <col min="5341" max="5341" width="19" style="82" customWidth="1"/>
    <col min="5342" max="5342" width="1.28515625" style="82" customWidth="1"/>
    <col min="5343" max="5343" width="13.85546875" style="82" customWidth="1"/>
    <col min="5344" max="5344" width="1" style="82" customWidth="1"/>
    <col min="5345" max="5345" width="12.85546875" style="82" bestFit="1" customWidth="1"/>
    <col min="5346" max="5347" width="12.5703125" style="82" bestFit="1" customWidth="1"/>
    <col min="5348" max="5581" width="9.140625" style="82"/>
    <col min="5582" max="5582" width="39.5703125" style="82" customWidth="1"/>
    <col min="5583" max="5583" width="13.28515625" style="82" customWidth="1"/>
    <col min="5584" max="5584" width="1.28515625" style="82" customWidth="1"/>
    <col min="5585" max="5585" width="18" style="82" customWidth="1"/>
    <col min="5586" max="5586" width="1.28515625" style="82" customWidth="1"/>
    <col min="5587" max="5587" width="13.140625" style="82" customWidth="1"/>
    <col min="5588" max="5588" width="1.28515625" style="82" customWidth="1"/>
    <col min="5589" max="5589" width="14.7109375" style="82" customWidth="1"/>
    <col min="5590" max="5590" width="1.28515625" style="82" customWidth="1"/>
    <col min="5591" max="5591" width="13" style="82" customWidth="1"/>
    <col min="5592" max="5592" width="1.28515625" style="82" customWidth="1"/>
    <col min="5593" max="5593" width="13" style="82" customWidth="1"/>
    <col min="5594" max="5594" width="1.28515625" style="82" customWidth="1"/>
    <col min="5595" max="5595" width="20.7109375" style="82" customWidth="1"/>
    <col min="5596" max="5596" width="1.28515625" style="82" customWidth="1"/>
    <col min="5597" max="5597" width="19" style="82" customWidth="1"/>
    <col min="5598" max="5598" width="1.28515625" style="82" customWidth="1"/>
    <col min="5599" max="5599" width="13.85546875" style="82" customWidth="1"/>
    <col min="5600" max="5600" width="1" style="82" customWidth="1"/>
    <col min="5601" max="5601" width="12.85546875" style="82" bestFit="1" customWidth="1"/>
    <col min="5602" max="5603" width="12.5703125" style="82" bestFit="1" customWidth="1"/>
    <col min="5604" max="5837" width="9.140625" style="82"/>
    <col min="5838" max="5838" width="39.5703125" style="82" customWidth="1"/>
    <col min="5839" max="5839" width="13.28515625" style="82" customWidth="1"/>
    <col min="5840" max="5840" width="1.28515625" style="82" customWidth="1"/>
    <col min="5841" max="5841" width="18" style="82" customWidth="1"/>
    <col min="5842" max="5842" width="1.28515625" style="82" customWidth="1"/>
    <col min="5843" max="5843" width="13.140625" style="82" customWidth="1"/>
    <col min="5844" max="5844" width="1.28515625" style="82" customWidth="1"/>
    <col min="5845" max="5845" width="14.7109375" style="82" customWidth="1"/>
    <col min="5846" max="5846" width="1.28515625" style="82" customWidth="1"/>
    <col min="5847" max="5847" width="13" style="82" customWidth="1"/>
    <col min="5848" max="5848" width="1.28515625" style="82" customWidth="1"/>
    <col min="5849" max="5849" width="13" style="82" customWidth="1"/>
    <col min="5850" max="5850" width="1.28515625" style="82" customWidth="1"/>
    <col min="5851" max="5851" width="20.7109375" style="82" customWidth="1"/>
    <col min="5852" max="5852" width="1.28515625" style="82" customWidth="1"/>
    <col min="5853" max="5853" width="19" style="82" customWidth="1"/>
    <col min="5854" max="5854" width="1.28515625" style="82" customWidth="1"/>
    <col min="5855" max="5855" width="13.85546875" style="82" customWidth="1"/>
    <col min="5856" max="5856" width="1" style="82" customWidth="1"/>
    <col min="5857" max="5857" width="12.85546875" style="82" bestFit="1" customWidth="1"/>
    <col min="5858" max="5859" width="12.5703125" style="82" bestFit="1" customWidth="1"/>
    <col min="5860" max="6093" width="9.140625" style="82"/>
    <col min="6094" max="6094" width="39.5703125" style="82" customWidth="1"/>
    <col min="6095" max="6095" width="13.28515625" style="82" customWidth="1"/>
    <col min="6096" max="6096" width="1.28515625" style="82" customWidth="1"/>
    <col min="6097" max="6097" width="18" style="82" customWidth="1"/>
    <col min="6098" max="6098" width="1.28515625" style="82" customWidth="1"/>
    <col min="6099" max="6099" width="13.140625" style="82" customWidth="1"/>
    <col min="6100" max="6100" width="1.28515625" style="82" customWidth="1"/>
    <col min="6101" max="6101" width="14.7109375" style="82" customWidth="1"/>
    <col min="6102" max="6102" width="1.28515625" style="82" customWidth="1"/>
    <col min="6103" max="6103" width="13" style="82" customWidth="1"/>
    <col min="6104" max="6104" width="1.28515625" style="82" customWidth="1"/>
    <col min="6105" max="6105" width="13" style="82" customWidth="1"/>
    <col min="6106" max="6106" width="1.28515625" style="82" customWidth="1"/>
    <col min="6107" max="6107" width="20.7109375" style="82" customWidth="1"/>
    <col min="6108" max="6108" width="1.28515625" style="82" customWidth="1"/>
    <col min="6109" max="6109" width="19" style="82" customWidth="1"/>
    <col min="6110" max="6110" width="1.28515625" style="82" customWidth="1"/>
    <col min="6111" max="6111" width="13.85546875" style="82" customWidth="1"/>
    <col min="6112" max="6112" width="1" style="82" customWidth="1"/>
    <col min="6113" max="6113" width="12.85546875" style="82" bestFit="1" customWidth="1"/>
    <col min="6114" max="6115" width="12.5703125" style="82" bestFit="1" customWidth="1"/>
    <col min="6116" max="6349" width="9.140625" style="82"/>
    <col min="6350" max="6350" width="39.5703125" style="82" customWidth="1"/>
    <col min="6351" max="6351" width="13.28515625" style="82" customWidth="1"/>
    <col min="6352" max="6352" width="1.28515625" style="82" customWidth="1"/>
    <col min="6353" max="6353" width="18" style="82" customWidth="1"/>
    <col min="6354" max="6354" width="1.28515625" style="82" customWidth="1"/>
    <col min="6355" max="6355" width="13.140625" style="82" customWidth="1"/>
    <col min="6356" max="6356" width="1.28515625" style="82" customWidth="1"/>
    <col min="6357" max="6357" width="14.7109375" style="82" customWidth="1"/>
    <col min="6358" max="6358" width="1.28515625" style="82" customWidth="1"/>
    <col min="6359" max="6359" width="13" style="82" customWidth="1"/>
    <col min="6360" max="6360" width="1.28515625" style="82" customWidth="1"/>
    <col min="6361" max="6361" width="13" style="82" customWidth="1"/>
    <col min="6362" max="6362" width="1.28515625" style="82" customWidth="1"/>
    <col min="6363" max="6363" width="20.7109375" style="82" customWidth="1"/>
    <col min="6364" max="6364" width="1.28515625" style="82" customWidth="1"/>
    <col min="6365" max="6365" width="19" style="82" customWidth="1"/>
    <col min="6366" max="6366" width="1.28515625" style="82" customWidth="1"/>
    <col min="6367" max="6367" width="13.85546875" style="82" customWidth="1"/>
    <col min="6368" max="6368" width="1" style="82" customWidth="1"/>
    <col min="6369" max="6369" width="12.85546875" style="82" bestFit="1" customWidth="1"/>
    <col min="6370" max="6371" width="12.5703125" style="82" bestFit="1" customWidth="1"/>
    <col min="6372" max="6605" width="9.140625" style="82"/>
    <col min="6606" max="6606" width="39.5703125" style="82" customWidth="1"/>
    <col min="6607" max="6607" width="13.28515625" style="82" customWidth="1"/>
    <col min="6608" max="6608" width="1.28515625" style="82" customWidth="1"/>
    <col min="6609" max="6609" width="18" style="82" customWidth="1"/>
    <col min="6610" max="6610" width="1.28515625" style="82" customWidth="1"/>
    <col min="6611" max="6611" width="13.140625" style="82" customWidth="1"/>
    <col min="6612" max="6612" width="1.28515625" style="82" customWidth="1"/>
    <col min="6613" max="6613" width="14.7109375" style="82" customWidth="1"/>
    <col min="6614" max="6614" width="1.28515625" style="82" customWidth="1"/>
    <col min="6615" max="6615" width="13" style="82" customWidth="1"/>
    <col min="6616" max="6616" width="1.28515625" style="82" customWidth="1"/>
    <col min="6617" max="6617" width="13" style="82" customWidth="1"/>
    <col min="6618" max="6618" width="1.28515625" style="82" customWidth="1"/>
    <col min="6619" max="6619" width="20.7109375" style="82" customWidth="1"/>
    <col min="6620" max="6620" width="1.28515625" style="82" customWidth="1"/>
    <col min="6621" max="6621" width="19" style="82" customWidth="1"/>
    <col min="6622" max="6622" width="1.28515625" style="82" customWidth="1"/>
    <col min="6623" max="6623" width="13.85546875" style="82" customWidth="1"/>
    <col min="6624" max="6624" width="1" style="82" customWidth="1"/>
    <col min="6625" max="6625" width="12.85546875" style="82" bestFit="1" customWidth="1"/>
    <col min="6626" max="6627" width="12.5703125" style="82" bestFit="1" customWidth="1"/>
    <col min="6628" max="6861" width="9.140625" style="82"/>
    <col min="6862" max="6862" width="39.5703125" style="82" customWidth="1"/>
    <col min="6863" max="6863" width="13.28515625" style="82" customWidth="1"/>
    <col min="6864" max="6864" width="1.28515625" style="82" customWidth="1"/>
    <col min="6865" max="6865" width="18" style="82" customWidth="1"/>
    <col min="6866" max="6866" width="1.28515625" style="82" customWidth="1"/>
    <col min="6867" max="6867" width="13.140625" style="82" customWidth="1"/>
    <col min="6868" max="6868" width="1.28515625" style="82" customWidth="1"/>
    <col min="6869" max="6869" width="14.7109375" style="82" customWidth="1"/>
    <col min="6870" max="6870" width="1.28515625" style="82" customWidth="1"/>
    <col min="6871" max="6871" width="13" style="82" customWidth="1"/>
    <col min="6872" max="6872" width="1.28515625" style="82" customWidth="1"/>
    <col min="6873" max="6873" width="13" style="82" customWidth="1"/>
    <col min="6874" max="6874" width="1.28515625" style="82" customWidth="1"/>
    <col min="6875" max="6875" width="20.7109375" style="82" customWidth="1"/>
    <col min="6876" max="6876" width="1.28515625" style="82" customWidth="1"/>
    <col min="6877" max="6877" width="19" style="82" customWidth="1"/>
    <col min="6878" max="6878" width="1.28515625" style="82" customWidth="1"/>
    <col min="6879" max="6879" width="13.85546875" style="82" customWidth="1"/>
    <col min="6880" max="6880" width="1" style="82" customWidth="1"/>
    <col min="6881" max="6881" width="12.85546875" style="82" bestFit="1" customWidth="1"/>
    <col min="6882" max="6883" width="12.5703125" style="82" bestFit="1" customWidth="1"/>
    <col min="6884" max="7117" width="9.140625" style="82"/>
    <col min="7118" max="7118" width="39.5703125" style="82" customWidth="1"/>
    <col min="7119" max="7119" width="13.28515625" style="82" customWidth="1"/>
    <col min="7120" max="7120" width="1.28515625" style="82" customWidth="1"/>
    <col min="7121" max="7121" width="18" style="82" customWidth="1"/>
    <col min="7122" max="7122" width="1.28515625" style="82" customWidth="1"/>
    <col min="7123" max="7123" width="13.140625" style="82" customWidth="1"/>
    <col min="7124" max="7124" width="1.28515625" style="82" customWidth="1"/>
    <col min="7125" max="7125" width="14.7109375" style="82" customWidth="1"/>
    <col min="7126" max="7126" width="1.28515625" style="82" customWidth="1"/>
    <col min="7127" max="7127" width="13" style="82" customWidth="1"/>
    <col min="7128" max="7128" width="1.28515625" style="82" customWidth="1"/>
    <col min="7129" max="7129" width="13" style="82" customWidth="1"/>
    <col min="7130" max="7130" width="1.28515625" style="82" customWidth="1"/>
    <col min="7131" max="7131" width="20.7109375" style="82" customWidth="1"/>
    <col min="7132" max="7132" width="1.28515625" style="82" customWidth="1"/>
    <col min="7133" max="7133" width="19" style="82" customWidth="1"/>
    <col min="7134" max="7134" width="1.28515625" style="82" customWidth="1"/>
    <col min="7135" max="7135" width="13.85546875" style="82" customWidth="1"/>
    <col min="7136" max="7136" width="1" style="82" customWidth="1"/>
    <col min="7137" max="7137" width="12.85546875" style="82" bestFit="1" customWidth="1"/>
    <col min="7138" max="7139" width="12.5703125" style="82" bestFit="1" customWidth="1"/>
    <col min="7140" max="7373" width="9.140625" style="82"/>
    <col min="7374" max="7374" width="39.5703125" style="82" customWidth="1"/>
    <col min="7375" max="7375" width="13.28515625" style="82" customWidth="1"/>
    <col min="7376" max="7376" width="1.28515625" style="82" customWidth="1"/>
    <col min="7377" max="7377" width="18" style="82" customWidth="1"/>
    <col min="7378" max="7378" width="1.28515625" style="82" customWidth="1"/>
    <col min="7379" max="7379" width="13.140625" style="82" customWidth="1"/>
    <col min="7380" max="7380" width="1.28515625" style="82" customWidth="1"/>
    <col min="7381" max="7381" width="14.7109375" style="82" customWidth="1"/>
    <col min="7382" max="7382" width="1.28515625" style="82" customWidth="1"/>
    <col min="7383" max="7383" width="13" style="82" customWidth="1"/>
    <col min="7384" max="7384" width="1.28515625" style="82" customWidth="1"/>
    <col min="7385" max="7385" width="13" style="82" customWidth="1"/>
    <col min="7386" max="7386" width="1.28515625" style="82" customWidth="1"/>
    <col min="7387" max="7387" width="20.7109375" style="82" customWidth="1"/>
    <col min="7388" max="7388" width="1.28515625" style="82" customWidth="1"/>
    <col min="7389" max="7389" width="19" style="82" customWidth="1"/>
    <col min="7390" max="7390" width="1.28515625" style="82" customWidth="1"/>
    <col min="7391" max="7391" width="13.85546875" style="82" customWidth="1"/>
    <col min="7392" max="7392" width="1" style="82" customWidth="1"/>
    <col min="7393" max="7393" width="12.85546875" style="82" bestFit="1" customWidth="1"/>
    <col min="7394" max="7395" width="12.5703125" style="82" bestFit="1" customWidth="1"/>
    <col min="7396" max="7629" width="9.140625" style="82"/>
    <col min="7630" max="7630" width="39.5703125" style="82" customWidth="1"/>
    <col min="7631" max="7631" width="13.28515625" style="82" customWidth="1"/>
    <col min="7632" max="7632" width="1.28515625" style="82" customWidth="1"/>
    <col min="7633" max="7633" width="18" style="82" customWidth="1"/>
    <col min="7634" max="7634" width="1.28515625" style="82" customWidth="1"/>
    <col min="7635" max="7635" width="13.140625" style="82" customWidth="1"/>
    <col min="7636" max="7636" width="1.28515625" style="82" customWidth="1"/>
    <col min="7637" max="7637" width="14.7109375" style="82" customWidth="1"/>
    <col min="7638" max="7638" width="1.28515625" style="82" customWidth="1"/>
    <col min="7639" max="7639" width="13" style="82" customWidth="1"/>
    <col min="7640" max="7640" width="1.28515625" style="82" customWidth="1"/>
    <col min="7641" max="7641" width="13" style="82" customWidth="1"/>
    <col min="7642" max="7642" width="1.28515625" style="82" customWidth="1"/>
    <col min="7643" max="7643" width="20.7109375" style="82" customWidth="1"/>
    <col min="7644" max="7644" width="1.28515625" style="82" customWidth="1"/>
    <col min="7645" max="7645" width="19" style="82" customWidth="1"/>
    <col min="7646" max="7646" width="1.28515625" style="82" customWidth="1"/>
    <col min="7647" max="7647" width="13.85546875" style="82" customWidth="1"/>
    <col min="7648" max="7648" width="1" style="82" customWidth="1"/>
    <col min="7649" max="7649" width="12.85546875" style="82" bestFit="1" customWidth="1"/>
    <col min="7650" max="7651" width="12.5703125" style="82" bestFit="1" customWidth="1"/>
    <col min="7652" max="7885" width="9.140625" style="82"/>
    <col min="7886" max="7886" width="39.5703125" style="82" customWidth="1"/>
    <col min="7887" max="7887" width="13.28515625" style="82" customWidth="1"/>
    <col min="7888" max="7888" width="1.28515625" style="82" customWidth="1"/>
    <col min="7889" max="7889" width="18" style="82" customWidth="1"/>
    <col min="7890" max="7890" width="1.28515625" style="82" customWidth="1"/>
    <col min="7891" max="7891" width="13.140625" style="82" customWidth="1"/>
    <col min="7892" max="7892" width="1.28515625" style="82" customWidth="1"/>
    <col min="7893" max="7893" width="14.7109375" style="82" customWidth="1"/>
    <col min="7894" max="7894" width="1.28515625" style="82" customWidth="1"/>
    <col min="7895" max="7895" width="13" style="82" customWidth="1"/>
    <col min="7896" max="7896" width="1.28515625" style="82" customWidth="1"/>
    <col min="7897" max="7897" width="13" style="82" customWidth="1"/>
    <col min="7898" max="7898" width="1.28515625" style="82" customWidth="1"/>
    <col min="7899" max="7899" width="20.7109375" style="82" customWidth="1"/>
    <col min="7900" max="7900" width="1.28515625" style="82" customWidth="1"/>
    <col min="7901" max="7901" width="19" style="82" customWidth="1"/>
    <col min="7902" max="7902" width="1.28515625" style="82" customWidth="1"/>
    <col min="7903" max="7903" width="13.85546875" style="82" customWidth="1"/>
    <col min="7904" max="7904" width="1" style="82" customWidth="1"/>
    <col min="7905" max="7905" width="12.85546875" style="82" bestFit="1" customWidth="1"/>
    <col min="7906" max="7907" width="12.5703125" style="82" bestFit="1" customWidth="1"/>
    <col min="7908" max="8141" width="9.140625" style="82"/>
    <col min="8142" max="8142" width="39.5703125" style="82" customWidth="1"/>
    <col min="8143" max="8143" width="13.28515625" style="82" customWidth="1"/>
    <col min="8144" max="8144" width="1.28515625" style="82" customWidth="1"/>
    <col min="8145" max="8145" width="18" style="82" customWidth="1"/>
    <col min="8146" max="8146" width="1.28515625" style="82" customWidth="1"/>
    <col min="8147" max="8147" width="13.140625" style="82" customWidth="1"/>
    <col min="8148" max="8148" width="1.28515625" style="82" customWidth="1"/>
    <col min="8149" max="8149" width="14.7109375" style="82" customWidth="1"/>
    <col min="8150" max="8150" width="1.28515625" style="82" customWidth="1"/>
    <col min="8151" max="8151" width="13" style="82" customWidth="1"/>
    <col min="8152" max="8152" width="1.28515625" style="82" customWidth="1"/>
    <col min="8153" max="8153" width="13" style="82" customWidth="1"/>
    <col min="8154" max="8154" width="1.28515625" style="82" customWidth="1"/>
    <col min="8155" max="8155" width="20.7109375" style="82" customWidth="1"/>
    <col min="8156" max="8156" width="1.28515625" style="82" customWidth="1"/>
    <col min="8157" max="8157" width="19" style="82" customWidth="1"/>
    <col min="8158" max="8158" width="1.28515625" style="82" customWidth="1"/>
    <col min="8159" max="8159" width="13.85546875" style="82" customWidth="1"/>
    <col min="8160" max="8160" width="1" style="82" customWidth="1"/>
    <col min="8161" max="8161" width="12.85546875" style="82" bestFit="1" customWidth="1"/>
    <col min="8162" max="8163" width="12.5703125" style="82" bestFit="1" customWidth="1"/>
    <col min="8164" max="8397" width="9.140625" style="82"/>
    <col min="8398" max="8398" width="39.5703125" style="82" customWidth="1"/>
    <col min="8399" max="8399" width="13.28515625" style="82" customWidth="1"/>
    <col min="8400" max="8400" width="1.28515625" style="82" customWidth="1"/>
    <col min="8401" max="8401" width="18" style="82" customWidth="1"/>
    <col min="8402" max="8402" width="1.28515625" style="82" customWidth="1"/>
    <col min="8403" max="8403" width="13.140625" style="82" customWidth="1"/>
    <col min="8404" max="8404" width="1.28515625" style="82" customWidth="1"/>
    <col min="8405" max="8405" width="14.7109375" style="82" customWidth="1"/>
    <col min="8406" max="8406" width="1.28515625" style="82" customWidth="1"/>
    <col min="8407" max="8407" width="13" style="82" customWidth="1"/>
    <col min="8408" max="8408" width="1.28515625" style="82" customWidth="1"/>
    <col min="8409" max="8409" width="13" style="82" customWidth="1"/>
    <col min="8410" max="8410" width="1.28515625" style="82" customWidth="1"/>
    <col min="8411" max="8411" width="20.7109375" style="82" customWidth="1"/>
    <col min="8412" max="8412" width="1.28515625" style="82" customWidth="1"/>
    <col min="8413" max="8413" width="19" style="82" customWidth="1"/>
    <col min="8414" max="8414" width="1.28515625" style="82" customWidth="1"/>
    <col min="8415" max="8415" width="13.85546875" style="82" customWidth="1"/>
    <col min="8416" max="8416" width="1" style="82" customWidth="1"/>
    <col min="8417" max="8417" width="12.85546875" style="82" bestFit="1" customWidth="1"/>
    <col min="8418" max="8419" width="12.5703125" style="82" bestFit="1" customWidth="1"/>
    <col min="8420" max="8653" width="9.140625" style="82"/>
    <col min="8654" max="8654" width="39.5703125" style="82" customWidth="1"/>
    <col min="8655" max="8655" width="13.28515625" style="82" customWidth="1"/>
    <col min="8656" max="8656" width="1.28515625" style="82" customWidth="1"/>
    <col min="8657" max="8657" width="18" style="82" customWidth="1"/>
    <col min="8658" max="8658" width="1.28515625" style="82" customWidth="1"/>
    <col min="8659" max="8659" width="13.140625" style="82" customWidth="1"/>
    <col min="8660" max="8660" width="1.28515625" style="82" customWidth="1"/>
    <col min="8661" max="8661" width="14.7109375" style="82" customWidth="1"/>
    <col min="8662" max="8662" width="1.28515625" style="82" customWidth="1"/>
    <col min="8663" max="8663" width="13" style="82" customWidth="1"/>
    <col min="8664" max="8664" width="1.28515625" style="82" customWidth="1"/>
    <col min="8665" max="8665" width="13" style="82" customWidth="1"/>
    <col min="8666" max="8666" width="1.28515625" style="82" customWidth="1"/>
    <col min="8667" max="8667" width="20.7109375" style="82" customWidth="1"/>
    <col min="8668" max="8668" width="1.28515625" style="82" customWidth="1"/>
    <col min="8669" max="8669" width="19" style="82" customWidth="1"/>
    <col min="8670" max="8670" width="1.28515625" style="82" customWidth="1"/>
    <col min="8671" max="8671" width="13.85546875" style="82" customWidth="1"/>
    <col min="8672" max="8672" width="1" style="82" customWidth="1"/>
    <col min="8673" max="8673" width="12.85546875" style="82" bestFit="1" customWidth="1"/>
    <col min="8674" max="8675" width="12.5703125" style="82" bestFit="1" customWidth="1"/>
    <col min="8676" max="8909" width="9.140625" style="82"/>
    <col min="8910" max="8910" width="39.5703125" style="82" customWidth="1"/>
    <col min="8911" max="8911" width="13.28515625" style="82" customWidth="1"/>
    <col min="8912" max="8912" width="1.28515625" style="82" customWidth="1"/>
    <col min="8913" max="8913" width="18" style="82" customWidth="1"/>
    <col min="8914" max="8914" width="1.28515625" style="82" customWidth="1"/>
    <col min="8915" max="8915" width="13.140625" style="82" customWidth="1"/>
    <col min="8916" max="8916" width="1.28515625" style="82" customWidth="1"/>
    <col min="8917" max="8917" width="14.7109375" style="82" customWidth="1"/>
    <col min="8918" max="8918" width="1.28515625" style="82" customWidth="1"/>
    <col min="8919" max="8919" width="13" style="82" customWidth="1"/>
    <col min="8920" max="8920" width="1.28515625" style="82" customWidth="1"/>
    <col min="8921" max="8921" width="13" style="82" customWidth="1"/>
    <col min="8922" max="8922" width="1.28515625" style="82" customWidth="1"/>
    <col min="8923" max="8923" width="20.7109375" style="82" customWidth="1"/>
    <col min="8924" max="8924" width="1.28515625" style="82" customWidth="1"/>
    <col min="8925" max="8925" width="19" style="82" customWidth="1"/>
    <col min="8926" max="8926" width="1.28515625" style="82" customWidth="1"/>
    <col min="8927" max="8927" width="13.85546875" style="82" customWidth="1"/>
    <col min="8928" max="8928" width="1" style="82" customWidth="1"/>
    <col min="8929" max="8929" width="12.85546875" style="82" bestFit="1" customWidth="1"/>
    <col min="8930" max="8931" width="12.5703125" style="82" bestFit="1" customWidth="1"/>
    <col min="8932" max="9165" width="9.140625" style="82"/>
    <col min="9166" max="9166" width="39.5703125" style="82" customWidth="1"/>
    <col min="9167" max="9167" width="13.28515625" style="82" customWidth="1"/>
    <col min="9168" max="9168" width="1.28515625" style="82" customWidth="1"/>
    <col min="9169" max="9169" width="18" style="82" customWidth="1"/>
    <col min="9170" max="9170" width="1.28515625" style="82" customWidth="1"/>
    <col min="9171" max="9171" width="13.140625" style="82" customWidth="1"/>
    <col min="9172" max="9172" width="1.28515625" style="82" customWidth="1"/>
    <col min="9173" max="9173" width="14.7109375" style="82" customWidth="1"/>
    <col min="9174" max="9174" width="1.28515625" style="82" customWidth="1"/>
    <col min="9175" max="9175" width="13" style="82" customWidth="1"/>
    <col min="9176" max="9176" width="1.28515625" style="82" customWidth="1"/>
    <col min="9177" max="9177" width="13" style="82" customWidth="1"/>
    <col min="9178" max="9178" width="1.28515625" style="82" customWidth="1"/>
    <col min="9179" max="9179" width="20.7109375" style="82" customWidth="1"/>
    <col min="9180" max="9180" width="1.28515625" style="82" customWidth="1"/>
    <col min="9181" max="9181" width="19" style="82" customWidth="1"/>
    <col min="9182" max="9182" width="1.28515625" style="82" customWidth="1"/>
    <col min="9183" max="9183" width="13.85546875" style="82" customWidth="1"/>
    <col min="9184" max="9184" width="1" style="82" customWidth="1"/>
    <col min="9185" max="9185" width="12.85546875" style="82" bestFit="1" customWidth="1"/>
    <col min="9186" max="9187" width="12.5703125" style="82" bestFit="1" customWidth="1"/>
    <col min="9188" max="9421" width="9.140625" style="82"/>
    <col min="9422" max="9422" width="39.5703125" style="82" customWidth="1"/>
    <col min="9423" max="9423" width="13.28515625" style="82" customWidth="1"/>
    <col min="9424" max="9424" width="1.28515625" style="82" customWidth="1"/>
    <col min="9425" max="9425" width="18" style="82" customWidth="1"/>
    <col min="9426" max="9426" width="1.28515625" style="82" customWidth="1"/>
    <col min="9427" max="9427" width="13.140625" style="82" customWidth="1"/>
    <col min="9428" max="9428" width="1.28515625" style="82" customWidth="1"/>
    <col min="9429" max="9429" width="14.7109375" style="82" customWidth="1"/>
    <col min="9430" max="9430" width="1.28515625" style="82" customWidth="1"/>
    <col min="9431" max="9431" width="13" style="82" customWidth="1"/>
    <col min="9432" max="9432" width="1.28515625" style="82" customWidth="1"/>
    <col min="9433" max="9433" width="13" style="82" customWidth="1"/>
    <col min="9434" max="9434" width="1.28515625" style="82" customWidth="1"/>
    <col min="9435" max="9435" width="20.7109375" style="82" customWidth="1"/>
    <col min="9436" max="9436" width="1.28515625" style="82" customWidth="1"/>
    <col min="9437" max="9437" width="19" style="82" customWidth="1"/>
    <col min="9438" max="9438" width="1.28515625" style="82" customWidth="1"/>
    <col min="9439" max="9439" width="13.85546875" style="82" customWidth="1"/>
    <col min="9440" max="9440" width="1" style="82" customWidth="1"/>
    <col min="9441" max="9441" width="12.85546875" style="82" bestFit="1" customWidth="1"/>
    <col min="9442" max="9443" width="12.5703125" style="82" bestFit="1" customWidth="1"/>
    <col min="9444" max="9677" width="9.140625" style="82"/>
    <col min="9678" max="9678" width="39.5703125" style="82" customWidth="1"/>
    <col min="9679" max="9679" width="13.28515625" style="82" customWidth="1"/>
    <col min="9680" max="9680" width="1.28515625" style="82" customWidth="1"/>
    <col min="9681" max="9681" width="18" style="82" customWidth="1"/>
    <col min="9682" max="9682" width="1.28515625" style="82" customWidth="1"/>
    <col min="9683" max="9683" width="13.140625" style="82" customWidth="1"/>
    <col min="9684" max="9684" width="1.28515625" style="82" customWidth="1"/>
    <col min="9685" max="9685" width="14.7109375" style="82" customWidth="1"/>
    <col min="9686" max="9686" width="1.28515625" style="82" customWidth="1"/>
    <col min="9687" max="9687" width="13" style="82" customWidth="1"/>
    <col min="9688" max="9688" width="1.28515625" style="82" customWidth="1"/>
    <col min="9689" max="9689" width="13" style="82" customWidth="1"/>
    <col min="9690" max="9690" width="1.28515625" style="82" customWidth="1"/>
    <col min="9691" max="9691" width="20.7109375" style="82" customWidth="1"/>
    <col min="9692" max="9692" width="1.28515625" style="82" customWidth="1"/>
    <col min="9693" max="9693" width="19" style="82" customWidth="1"/>
    <col min="9694" max="9694" width="1.28515625" style="82" customWidth="1"/>
    <col min="9695" max="9695" width="13.85546875" style="82" customWidth="1"/>
    <col min="9696" max="9696" width="1" style="82" customWidth="1"/>
    <col min="9697" max="9697" width="12.85546875" style="82" bestFit="1" customWidth="1"/>
    <col min="9698" max="9699" width="12.5703125" style="82" bestFit="1" customWidth="1"/>
    <col min="9700" max="9933" width="9.140625" style="82"/>
    <col min="9934" max="9934" width="39.5703125" style="82" customWidth="1"/>
    <col min="9935" max="9935" width="13.28515625" style="82" customWidth="1"/>
    <col min="9936" max="9936" width="1.28515625" style="82" customWidth="1"/>
    <col min="9937" max="9937" width="18" style="82" customWidth="1"/>
    <col min="9938" max="9938" width="1.28515625" style="82" customWidth="1"/>
    <col min="9939" max="9939" width="13.140625" style="82" customWidth="1"/>
    <col min="9940" max="9940" width="1.28515625" style="82" customWidth="1"/>
    <col min="9941" max="9941" width="14.7109375" style="82" customWidth="1"/>
    <col min="9942" max="9942" width="1.28515625" style="82" customWidth="1"/>
    <col min="9943" max="9943" width="13" style="82" customWidth="1"/>
    <col min="9944" max="9944" width="1.28515625" style="82" customWidth="1"/>
    <col min="9945" max="9945" width="13" style="82" customWidth="1"/>
    <col min="9946" max="9946" width="1.28515625" style="82" customWidth="1"/>
    <col min="9947" max="9947" width="20.7109375" style="82" customWidth="1"/>
    <col min="9948" max="9948" width="1.28515625" style="82" customWidth="1"/>
    <col min="9949" max="9949" width="19" style="82" customWidth="1"/>
    <col min="9950" max="9950" width="1.28515625" style="82" customWidth="1"/>
    <col min="9951" max="9951" width="13.85546875" style="82" customWidth="1"/>
    <col min="9952" max="9952" width="1" style="82" customWidth="1"/>
    <col min="9953" max="9953" width="12.85546875" style="82" bestFit="1" customWidth="1"/>
    <col min="9954" max="9955" width="12.5703125" style="82" bestFit="1" customWidth="1"/>
    <col min="9956" max="10189" width="9.140625" style="82"/>
    <col min="10190" max="10190" width="39.5703125" style="82" customWidth="1"/>
    <col min="10191" max="10191" width="13.28515625" style="82" customWidth="1"/>
    <col min="10192" max="10192" width="1.28515625" style="82" customWidth="1"/>
    <col min="10193" max="10193" width="18" style="82" customWidth="1"/>
    <col min="10194" max="10194" width="1.28515625" style="82" customWidth="1"/>
    <col min="10195" max="10195" width="13.140625" style="82" customWidth="1"/>
    <col min="10196" max="10196" width="1.28515625" style="82" customWidth="1"/>
    <col min="10197" max="10197" width="14.7109375" style="82" customWidth="1"/>
    <col min="10198" max="10198" width="1.28515625" style="82" customWidth="1"/>
    <col min="10199" max="10199" width="13" style="82" customWidth="1"/>
    <col min="10200" max="10200" width="1.28515625" style="82" customWidth="1"/>
    <col min="10201" max="10201" width="13" style="82" customWidth="1"/>
    <col min="10202" max="10202" width="1.28515625" style="82" customWidth="1"/>
    <col min="10203" max="10203" width="20.7109375" style="82" customWidth="1"/>
    <col min="10204" max="10204" width="1.28515625" style="82" customWidth="1"/>
    <col min="10205" max="10205" width="19" style="82" customWidth="1"/>
    <col min="10206" max="10206" width="1.28515625" style="82" customWidth="1"/>
    <col min="10207" max="10207" width="13.85546875" style="82" customWidth="1"/>
    <col min="10208" max="10208" width="1" style="82" customWidth="1"/>
    <col min="10209" max="10209" width="12.85546875" style="82" bestFit="1" customWidth="1"/>
    <col min="10210" max="10211" width="12.5703125" style="82" bestFit="1" customWidth="1"/>
    <col min="10212" max="10445" width="9.140625" style="82"/>
    <col min="10446" max="10446" width="39.5703125" style="82" customWidth="1"/>
    <col min="10447" max="10447" width="13.28515625" style="82" customWidth="1"/>
    <col min="10448" max="10448" width="1.28515625" style="82" customWidth="1"/>
    <col min="10449" max="10449" width="18" style="82" customWidth="1"/>
    <col min="10450" max="10450" width="1.28515625" style="82" customWidth="1"/>
    <col min="10451" max="10451" width="13.140625" style="82" customWidth="1"/>
    <col min="10452" max="10452" width="1.28515625" style="82" customWidth="1"/>
    <col min="10453" max="10453" width="14.7109375" style="82" customWidth="1"/>
    <col min="10454" max="10454" width="1.28515625" style="82" customWidth="1"/>
    <col min="10455" max="10455" width="13" style="82" customWidth="1"/>
    <col min="10456" max="10456" width="1.28515625" style="82" customWidth="1"/>
    <col min="10457" max="10457" width="13" style="82" customWidth="1"/>
    <col min="10458" max="10458" width="1.28515625" style="82" customWidth="1"/>
    <col min="10459" max="10459" width="20.7109375" style="82" customWidth="1"/>
    <col min="10460" max="10460" width="1.28515625" style="82" customWidth="1"/>
    <col min="10461" max="10461" width="19" style="82" customWidth="1"/>
    <col min="10462" max="10462" width="1.28515625" style="82" customWidth="1"/>
    <col min="10463" max="10463" width="13.85546875" style="82" customWidth="1"/>
    <col min="10464" max="10464" width="1" style="82" customWidth="1"/>
    <col min="10465" max="10465" width="12.85546875" style="82" bestFit="1" customWidth="1"/>
    <col min="10466" max="10467" width="12.5703125" style="82" bestFit="1" customWidth="1"/>
    <col min="10468" max="10701" width="9.140625" style="82"/>
    <col min="10702" max="10702" width="39.5703125" style="82" customWidth="1"/>
    <col min="10703" max="10703" width="13.28515625" style="82" customWidth="1"/>
    <col min="10704" max="10704" width="1.28515625" style="82" customWidth="1"/>
    <col min="10705" max="10705" width="18" style="82" customWidth="1"/>
    <col min="10706" max="10706" width="1.28515625" style="82" customWidth="1"/>
    <col min="10707" max="10707" width="13.140625" style="82" customWidth="1"/>
    <col min="10708" max="10708" width="1.28515625" style="82" customWidth="1"/>
    <col min="10709" max="10709" width="14.7109375" style="82" customWidth="1"/>
    <col min="10710" max="10710" width="1.28515625" style="82" customWidth="1"/>
    <col min="10711" max="10711" width="13" style="82" customWidth="1"/>
    <col min="10712" max="10712" width="1.28515625" style="82" customWidth="1"/>
    <col min="10713" max="10713" width="13" style="82" customWidth="1"/>
    <col min="10714" max="10714" width="1.28515625" style="82" customWidth="1"/>
    <col min="10715" max="10715" width="20.7109375" style="82" customWidth="1"/>
    <col min="10716" max="10716" width="1.28515625" style="82" customWidth="1"/>
    <col min="10717" max="10717" width="19" style="82" customWidth="1"/>
    <col min="10718" max="10718" width="1.28515625" style="82" customWidth="1"/>
    <col min="10719" max="10719" width="13.85546875" style="82" customWidth="1"/>
    <col min="10720" max="10720" width="1" style="82" customWidth="1"/>
    <col min="10721" max="10721" width="12.85546875" style="82" bestFit="1" customWidth="1"/>
    <col min="10722" max="10723" width="12.5703125" style="82" bestFit="1" customWidth="1"/>
    <col min="10724" max="10957" width="9.140625" style="82"/>
    <col min="10958" max="10958" width="39.5703125" style="82" customWidth="1"/>
    <col min="10959" max="10959" width="13.28515625" style="82" customWidth="1"/>
    <col min="10960" max="10960" width="1.28515625" style="82" customWidth="1"/>
    <col min="10961" max="10961" width="18" style="82" customWidth="1"/>
    <col min="10962" max="10962" width="1.28515625" style="82" customWidth="1"/>
    <col min="10963" max="10963" width="13.140625" style="82" customWidth="1"/>
    <col min="10964" max="10964" width="1.28515625" style="82" customWidth="1"/>
    <col min="10965" max="10965" width="14.7109375" style="82" customWidth="1"/>
    <col min="10966" max="10966" width="1.28515625" style="82" customWidth="1"/>
    <col min="10967" max="10967" width="13" style="82" customWidth="1"/>
    <col min="10968" max="10968" width="1.28515625" style="82" customWidth="1"/>
    <col min="10969" max="10969" width="13" style="82" customWidth="1"/>
    <col min="10970" max="10970" width="1.28515625" style="82" customWidth="1"/>
    <col min="10971" max="10971" width="20.7109375" style="82" customWidth="1"/>
    <col min="10972" max="10972" width="1.28515625" style="82" customWidth="1"/>
    <col min="10973" max="10973" width="19" style="82" customWidth="1"/>
    <col min="10974" max="10974" width="1.28515625" style="82" customWidth="1"/>
    <col min="10975" max="10975" width="13.85546875" style="82" customWidth="1"/>
    <col min="10976" max="10976" width="1" style="82" customWidth="1"/>
    <col min="10977" max="10977" width="12.85546875" style="82" bestFit="1" customWidth="1"/>
    <col min="10978" max="10979" width="12.5703125" style="82" bestFit="1" customWidth="1"/>
    <col min="10980" max="11213" width="9.140625" style="82"/>
    <col min="11214" max="11214" width="39.5703125" style="82" customWidth="1"/>
    <col min="11215" max="11215" width="13.28515625" style="82" customWidth="1"/>
    <col min="11216" max="11216" width="1.28515625" style="82" customWidth="1"/>
    <col min="11217" max="11217" width="18" style="82" customWidth="1"/>
    <col min="11218" max="11218" width="1.28515625" style="82" customWidth="1"/>
    <col min="11219" max="11219" width="13.140625" style="82" customWidth="1"/>
    <col min="11220" max="11220" width="1.28515625" style="82" customWidth="1"/>
    <col min="11221" max="11221" width="14.7109375" style="82" customWidth="1"/>
    <col min="11222" max="11222" width="1.28515625" style="82" customWidth="1"/>
    <col min="11223" max="11223" width="13" style="82" customWidth="1"/>
    <col min="11224" max="11224" width="1.28515625" style="82" customWidth="1"/>
    <col min="11225" max="11225" width="13" style="82" customWidth="1"/>
    <col min="11226" max="11226" width="1.28515625" style="82" customWidth="1"/>
    <col min="11227" max="11227" width="20.7109375" style="82" customWidth="1"/>
    <col min="11228" max="11228" width="1.28515625" style="82" customWidth="1"/>
    <col min="11229" max="11229" width="19" style="82" customWidth="1"/>
    <col min="11230" max="11230" width="1.28515625" style="82" customWidth="1"/>
    <col min="11231" max="11231" width="13.85546875" style="82" customWidth="1"/>
    <col min="11232" max="11232" width="1" style="82" customWidth="1"/>
    <col min="11233" max="11233" width="12.85546875" style="82" bestFit="1" customWidth="1"/>
    <col min="11234" max="11235" width="12.5703125" style="82" bestFit="1" customWidth="1"/>
    <col min="11236" max="11469" width="9.140625" style="82"/>
    <col min="11470" max="11470" width="39.5703125" style="82" customWidth="1"/>
    <col min="11471" max="11471" width="13.28515625" style="82" customWidth="1"/>
    <col min="11472" max="11472" width="1.28515625" style="82" customWidth="1"/>
    <col min="11473" max="11473" width="18" style="82" customWidth="1"/>
    <col min="11474" max="11474" width="1.28515625" style="82" customWidth="1"/>
    <col min="11475" max="11475" width="13.140625" style="82" customWidth="1"/>
    <col min="11476" max="11476" width="1.28515625" style="82" customWidth="1"/>
    <col min="11477" max="11477" width="14.7109375" style="82" customWidth="1"/>
    <col min="11478" max="11478" width="1.28515625" style="82" customWidth="1"/>
    <col min="11479" max="11479" width="13" style="82" customWidth="1"/>
    <col min="11480" max="11480" width="1.28515625" style="82" customWidth="1"/>
    <col min="11481" max="11481" width="13" style="82" customWidth="1"/>
    <col min="11482" max="11482" width="1.28515625" style="82" customWidth="1"/>
    <col min="11483" max="11483" width="20.7109375" style="82" customWidth="1"/>
    <col min="11484" max="11484" width="1.28515625" style="82" customWidth="1"/>
    <col min="11485" max="11485" width="19" style="82" customWidth="1"/>
    <col min="11486" max="11486" width="1.28515625" style="82" customWidth="1"/>
    <col min="11487" max="11487" width="13.85546875" style="82" customWidth="1"/>
    <col min="11488" max="11488" width="1" style="82" customWidth="1"/>
    <col min="11489" max="11489" width="12.85546875" style="82" bestFit="1" customWidth="1"/>
    <col min="11490" max="11491" width="12.5703125" style="82" bestFit="1" customWidth="1"/>
    <col min="11492" max="11725" width="9.140625" style="82"/>
    <col min="11726" max="11726" width="39.5703125" style="82" customWidth="1"/>
    <col min="11727" max="11727" width="13.28515625" style="82" customWidth="1"/>
    <col min="11728" max="11728" width="1.28515625" style="82" customWidth="1"/>
    <col min="11729" max="11729" width="18" style="82" customWidth="1"/>
    <col min="11730" max="11730" width="1.28515625" style="82" customWidth="1"/>
    <col min="11731" max="11731" width="13.140625" style="82" customWidth="1"/>
    <col min="11732" max="11732" width="1.28515625" style="82" customWidth="1"/>
    <col min="11733" max="11733" width="14.7109375" style="82" customWidth="1"/>
    <col min="11734" max="11734" width="1.28515625" style="82" customWidth="1"/>
    <col min="11735" max="11735" width="13" style="82" customWidth="1"/>
    <col min="11736" max="11736" width="1.28515625" style="82" customWidth="1"/>
    <col min="11737" max="11737" width="13" style="82" customWidth="1"/>
    <col min="11738" max="11738" width="1.28515625" style="82" customWidth="1"/>
    <col min="11739" max="11739" width="20.7109375" style="82" customWidth="1"/>
    <col min="11740" max="11740" width="1.28515625" style="82" customWidth="1"/>
    <col min="11741" max="11741" width="19" style="82" customWidth="1"/>
    <col min="11742" max="11742" width="1.28515625" style="82" customWidth="1"/>
    <col min="11743" max="11743" width="13.85546875" style="82" customWidth="1"/>
    <col min="11744" max="11744" width="1" style="82" customWidth="1"/>
    <col min="11745" max="11745" width="12.85546875" style="82" bestFit="1" customWidth="1"/>
    <col min="11746" max="11747" width="12.5703125" style="82" bestFit="1" customWidth="1"/>
    <col min="11748" max="11981" width="9.140625" style="82"/>
    <col min="11982" max="11982" width="39.5703125" style="82" customWidth="1"/>
    <col min="11983" max="11983" width="13.28515625" style="82" customWidth="1"/>
    <col min="11984" max="11984" width="1.28515625" style="82" customWidth="1"/>
    <col min="11985" max="11985" width="18" style="82" customWidth="1"/>
    <col min="11986" max="11986" width="1.28515625" style="82" customWidth="1"/>
    <col min="11987" max="11987" width="13.140625" style="82" customWidth="1"/>
    <col min="11988" max="11988" width="1.28515625" style="82" customWidth="1"/>
    <col min="11989" max="11989" width="14.7109375" style="82" customWidth="1"/>
    <col min="11990" max="11990" width="1.28515625" style="82" customWidth="1"/>
    <col min="11991" max="11991" width="13" style="82" customWidth="1"/>
    <col min="11992" max="11992" width="1.28515625" style="82" customWidth="1"/>
    <col min="11993" max="11993" width="13" style="82" customWidth="1"/>
    <col min="11994" max="11994" width="1.28515625" style="82" customWidth="1"/>
    <col min="11995" max="11995" width="20.7109375" style="82" customWidth="1"/>
    <col min="11996" max="11996" width="1.28515625" style="82" customWidth="1"/>
    <col min="11997" max="11997" width="19" style="82" customWidth="1"/>
    <col min="11998" max="11998" width="1.28515625" style="82" customWidth="1"/>
    <col min="11999" max="11999" width="13.85546875" style="82" customWidth="1"/>
    <col min="12000" max="12000" width="1" style="82" customWidth="1"/>
    <col min="12001" max="12001" width="12.85546875" style="82" bestFit="1" customWidth="1"/>
    <col min="12002" max="12003" width="12.5703125" style="82" bestFit="1" customWidth="1"/>
    <col min="12004" max="12237" width="9.140625" style="82"/>
    <col min="12238" max="12238" width="39.5703125" style="82" customWidth="1"/>
    <col min="12239" max="12239" width="13.28515625" style="82" customWidth="1"/>
    <col min="12240" max="12240" width="1.28515625" style="82" customWidth="1"/>
    <col min="12241" max="12241" width="18" style="82" customWidth="1"/>
    <col min="12242" max="12242" width="1.28515625" style="82" customWidth="1"/>
    <col min="12243" max="12243" width="13.140625" style="82" customWidth="1"/>
    <col min="12244" max="12244" width="1.28515625" style="82" customWidth="1"/>
    <col min="12245" max="12245" width="14.7109375" style="82" customWidth="1"/>
    <col min="12246" max="12246" width="1.28515625" style="82" customWidth="1"/>
    <col min="12247" max="12247" width="13" style="82" customWidth="1"/>
    <col min="12248" max="12248" width="1.28515625" style="82" customWidth="1"/>
    <col min="12249" max="12249" width="13" style="82" customWidth="1"/>
    <col min="12250" max="12250" width="1.28515625" style="82" customWidth="1"/>
    <col min="12251" max="12251" width="20.7109375" style="82" customWidth="1"/>
    <col min="12252" max="12252" width="1.28515625" style="82" customWidth="1"/>
    <col min="12253" max="12253" width="19" style="82" customWidth="1"/>
    <col min="12254" max="12254" width="1.28515625" style="82" customWidth="1"/>
    <col min="12255" max="12255" width="13.85546875" style="82" customWidth="1"/>
    <col min="12256" max="12256" width="1" style="82" customWidth="1"/>
    <col min="12257" max="12257" width="12.85546875" style="82" bestFit="1" customWidth="1"/>
    <col min="12258" max="12259" width="12.5703125" style="82" bestFit="1" customWidth="1"/>
    <col min="12260" max="12493" width="9.140625" style="82"/>
    <col min="12494" max="12494" width="39.5703125" style="82" customWidth="1"/>
    <col min="12495" max="12495" width="13.28515625" style="82" customWidth="1"/>
    <col min="12496" max="12496" width="1.28515625" style="82" customWidth="1"/>
    <col min="12497" max="12497" width="18" style="82" customWidth="1"/>
    <col min="12498" max="12498" width="1.28515625" style="82" customWidth="1"/>
    <col min="12499" max="12499" width="13.140625" style="82" customWidth="1"/>
    <col min="12500" max="12500" width="1.28515625" style="82" customWidth="1"/>
    <col min="12501" max="12501" width="14.7109375" style="82" customWidth="1"/>
    <col min="12502" max="12502" width="1.28515625" style="82" customWidth="1"/>
    <col min="12503" max="12503" width="13" style="82" customWidth="1"/>
    <col min="12504" max="12504" width="1.28515625" style="82" customWidth="1"/>
    <col min="12505" max="12505" width="13" style="82" customWidth="1"/>
    <col min="12506" max="12506" width="1.28515625" style="82" customWidth="1"/>
    <col min="12507" max="12507" width="20.7109375" style="82" customWidth="1"/>
    <col min="12508" max="12508" width="1.28515625" style="82" customWidth="1"/>
    <col min="12509" max="12509" width="19" style="82" customWidth="1"/>
    <col min="12510" max="12510" width="1.28515625" style="82" customWidth="1"/>
    <col min="12511" max="12511" width="13.85546875" style="82" customWidth="1"/>
    <col min="12512" max="12512" width="1" style="82" customWidth="1"/>
    <col min="12513" max="12513" width="12.85546875" style="82" bestFit="1" customWidth="1"/>
    <col min="12514" max="12515" width="12.5703125" style="82" bestFit="1" customWidth="1"/>
    <col min="12516" max="12749" width="9.140625" style="82"/>
    <col min="12750" max="12750" width="39.5703125" style="82" customWidth="1"/>
    <col min="12751" max="12751" width="13.28515625" style="82" customWidth="1"/>
    <col min="12752" max="12752" width="1.28515625" style="82" customWidth="1"/>
    <col min="12753" max="12753" width="18" style="82" customWidth="1"/>
    <col min="12754" max="12754" width="1.28515625" style="82" customWidth="1"/>
    <col min="12755" max="12755" width="13.140625" style="82" customWidth="1"/>
    <col min="12756" max="12756" width="1.28515625" style="82" customWidth="1"/>
    <col min="12757" max="12757" width="14.7109375" style="82" customWidth="1"/>
    <col min="12758" max="12758" width="1.28515625" style="82" customWidth="1"/>
    <col min="12759" max="12759" width="13" style="82" customWidth="1"/>
    <col min="12760" max="12760" width="1.28515625" style="82" customWidth="1"/>
    <col min="12761" max="12761" width="13" style="82" customWidth="1"/>
    <col min="12762" max="12762" width="1.28515625" style="82" customWidth="1"/>
    <col min="12763" max="12763" width="20.7109375" style="82" customWidth="1"/>
    <col min="12764" max="12764" width="1.28515625" style="82" customWidth="1"/>
    <col min="12765" max="12765" width="19" style="82" customWidth="1"/>
    <col min="12766" max="12766" width="1.28515625" style="82" customWidth="1"/>
    <col min="12767" max="12767" width="13.85546875" style="82" customWidth="1"/>
    <col min="12768" max="12768" width="1" style="82" customWidth="1"/>
    <col min="12769" max="12769" width="12.85546875" style="82" bestFit="1" customWidth="1"/>
    <col min="12770" max="12771" width="12.5703125" style="82" bestFit="1" customWidth="1"/>
    <col min="12772" max="13005" width="9.140625" style="82"/>
    <col min="13006" max="13006" width="39.5703125" style="82" customWidth="1"/>
    <col min="13007" max="13007" width="13.28515625" style="82" customWidth="1"/>
    <col min="13008" max="13008" width="1.28515625" style="82" customWidth="1"/>
    <col min="13009" max="13009" width="18" style="82" customWidth="1"/>
    <col min="13010" max="13010" width="1.28515625" style="82" customWidth="1"/>
    <col min="13011" max="13011" width="13.140625" style="82" customWidth="1"/>
    <col min="13012" max="13012" width="1.28515625" style="82" customWidth="1"/>
    <col min="13013" max="13013" width="14.7109375" style="82" customWidth="1"/>
    <col min="13014" max="13014" width="1.28515625" style="82" customWidth="1"/>
    <col min="13015" max="13015" width="13" style="82" customWidth="1"/>
    <col min="13016" max="13016" width="1.28515625" style="82" customWidth="1"/>
    <col min="13017" max="13017" width="13" style="82" customWidth="1"/>
    <col min="13018" max="13018" width="1.28515625" style="82" customWidth="1"/>
    <col min="13019" max="13019" width="20.7109375" style="82" customWidth="1"/>
    <col min="13020" max="13020" width="1.28515625" style="82" customWidth="1"/>
    <col min="13021" max="13021" width="19" style="82" customWidth="1"/>
    <col min="13022" max="13022" width="1.28515625" style="82" customWidth="1"/>
    <col min="13023" max="13023" width="13.85546875" style="82" customWidth="1"/>
    <col min="13024" max="13024" width="1" style="82" customWidth="1"/>
    <col min="13025" max="13025" width="12.85546875" style="82" bestFit="1" customWidth="1"/>
    <col min="13026" max="13027" width="12.5703125" style="82" bestFit="1" customWidth="1"/>
    <col min="13028" max="13261" width="9.140625" style="82"/>
    <col min="13262" max="13262" width="39.5703125" style="82" customWidth="1"/>
    <col min="13263" max="13263" width="13.28515625" style="82" customWidth="1"/>
    <col min="13264" max="13264" width="1.28515625" style="82" customWidth="1"/>
    <col min="13265" max="13265" width="18" style="82" customWidth="1"/>
    <col min="13266" max="13266" width="1.28515625" style="82" customWidth="1"/>
    <col min="13267" max="13267" width="13.140625" style="82" customWidth="1"/>
    <col min="13268" max="13268" width="1.28515625" style="82" customWidth="1"/>
    <col min="13269" max="13269" width="14.7109375" style="82" customWidth="1"/>
    <col min="13270" max="13270" width="1.28515625" style="82" customWidth="1"/>
    <col min="13271" max="13271" width="13" style="82" customWidth="1"/>
    <col min="13272" max="13272" width="1.28515625" style="82" customWidth="1"/>
    <col min="13273" max="13273" width="13" style="82" customWidth="1"/>
    <col min="13274" max="13274" width="1.28515625" style="82" customWidth="1"/>
    <col min="13275" max="13275" width="20.7109375" style="82" customWidth="1"/>
    <col min="13276" max="13276" width="1.28515625" style="82" customWidth="1"/>
    <col min="13277" max="13277" width="19" style="82" customWidth="1"/>
    <col min="13278" max="13278" width="1.28515625" style="82" customWidth="1"/>
    <col min="13279" max="13279" width="13.85546875" style="82" customWidth="1"/>
    <col min="13280" max="13280" width="1" style="82" customWidth="1"/>
    <col min="13281" max="13281" width="12.85546875" style="82" bestFit="1" customWidth="1"/>
    <col min="13282" max="13283" width="12.5703125" style="82" bestFit="1" customWidth="1"/>
    <col min="13284" max="13517" width="9.140625" style="82"/>
    <col min="13518" max="13518" width="39.5703125" style="82" customWidth="1"/>
    <col min="13519" max="13519" width="13.28515625" style="82" customWidth="1"/>
    <col min="13520" max="13520" width="1.28515625" style="82" customWidth="1"/>
    <col min="13521" max="13521" width="18" style="82" customWidth="1"/>
    <col min="13522" max="13522" width="1.28515625" style="82" customWidth="1"/>
    <col min="13523" max="13523" width="13.140625" style="82" customWidth="1"/>
    <col min="13524" max="13524" width="1.28515625" style="82" customWidth="1"/>
    <col min="13525" max="13525" width="14.7109375" style="82" customWidth="1"/>
    <col min="13526" max="13526" width="1.28515625" style="82" customWidth="1"/>
    <col min="13527" max="13527" width="13" style="82" customWidth="1"/>
    <col min="13528" max="13528" width="1.28515625" style="82" customWidth="1"/>
    <col min="13529" max="13529" width="13" style="82" customWidth="1"/>
    <col min="13530" max="13530" width="1.28515625" style="82" customWidth="1"/>
    <col min="13531" max="13531" width="20.7109375" style="82" customWidth="1"/>
    <col min="13532" max="13532" width="1.28515625" style="82" customWidth="1"/>
    <col min="13533" max="13533" width="19" style="82" customWidth="1"/>
    <col min="13534" max="13534" width="1.28515625" style="82" customWidth="1"/>
    <col min="13535" max="13535" width="13.85546875" style="82" customWidth="1"/>
    <col min="13536" max="13536" width="1" style="82" customWidth="1"/>
    <col min="13537" max="13537" width="12.85546875" style="82" bestFit="1" customWidth="1"/>
    <col min="13538" max="13539" width="12.5703125" style="82" bestFit="1" customWidth="1"/>
    <col min="13540" max="13773" width="9.140625" style="82"/>
    <col min="13774" max="13774" width="39.5703125" style="82" customWidth="1"/>
    <col min="13775" max="13775" width="13.28515625" style="82" customWidth="1"/>
    <col min="13776" max="13776" width="1.28515625" style="82" customWidth="1"/>
    <col min="13777" max="13777" width="18" style="82" customWidth="1"/>
    <col min="13778" max="13778" width="1.28515625" style="82" customWidth="1"/>
    <col min="13779" max="13779" width="13.140625" style="82" customWidth="1"/>
    <col min="13780" max="13780" width="1.28515625" style="82" customWidth="1"/>
    <col min="13781" max="13781" width="14.7109375" style="82" customWidth="1"/>
    <col min="13782" max="13782" width="1.28515625" style="82" customWidth="1"/>
    <col min="13783" max="13783" width="13" style="82" customWidth="1"/>
    <col min="13784" max="13784" width="1.28515625" style="82" customWidth="1"/>
    <col min="13785" max="13785" width="13" style="82" customWidth="1"/>
    <col min="13786" max="13786" width="1.28515625" style="82" customWidth="1"/>
    <col min="13787" max="13787" width="20.7109375" style="82" customWidth="1"/>
    <col min="13788" max="13788" width="1.28515625" style="82" customWidth="1"/>
    <col min="13789" max="13789" width="19" style="82" customWidth="1"/>
    <col min="13790" max="13790" width="1.28515625" style="82" customWidth="1"/>
    <col min="13791" max="13791" width="13.85546875" style="82" customWidth="1"/>
    <col min="13792" max="13792" width="1" style="82" customWidth="1"/>
    <col min="13793" max="13793" width="12.85546875" style="82" bestFit="1" customWidth="1"/>
    <col min="13794" max="13795" width="12.5703125" style="82" bestFit="1" customWidth="1"/>
    <col min="13796" max="14029" width="9.140625" style="82"/>
    <col min="14030" max="14030" width="39.5703125" style="82" customWidth="1"/>
    <col min="14031" max="14031" width="13.28515625" style="82" customWidth="1"/>
    <col min="14032" max="14032" width="1.28515625" style="82" customWidth="1"/>
    <col min="14033" max="14033" width="18" style="82" customWidth="1"/>
    <col min="14034" max="14034" width="1.28515625" style="82" customWidth="1"/>
    <col min="14035" max="14035" width="13.140625" style="82" customWidth="1"/>
    <col min="14036" max="14036" width="1.28515625" style="82" customWidth="1"/>
    <col min="14037" max="14037" width="14.7109375" style="82" customWidth="1"/>
    <col min="14038" max="14038" width="1.28515625" style="82" customWidth="1"/>
    <col min="14039" max="14039" width="13" style="82" customWidth="1"/>
    <col min="14040" max="14040" width="1.28515625" style="82" customWidth="1"/>
    <col min="14041" max="14041" width="13" style="82" customWidth="1"/>
    <col min="14042" max="14042" width="1.28515625" style="82" customWidth="1"/>
    <col min="14043" max="14043" width="20.7109375" style="82" customWidth="1"/>
    <col min="14044" max="14044" width="1.28515625" style="82" customWidth="1"/>
    <col min="14045" max="14045" width="19" style="82" customWidth="1"/>
    <col min="14046" max="14046" width="1.28515625" style="82" customWidth="1"/>
    <col min="14047" max="14047" width="13.85546875" style="82" customWidth="1"/>
    <col min="14048" max="14048" width="1" style="82" customWidth="1"/>
    <col min="14049" max="14049" width="12.85546875" style="82" bestFit="1" customWidth="1"/>
    <col min="14050" max="14051" width="12.5703125" style="82" bestFit="1" customWidth="1"/>
    <col min="14052" max="14285" width="9.140625" style="82"/>
    <col min="14286" max="14286" width="39.5703125" style="82" customWidth="1"/>
    <col min="14287" max="14287" width="13.28515625" style="82" customWidth="1"/>
    <col min="14288" max="14288" width="1.28515625" style="82" customWidth="1"/>
    <col min="14289" max="14289" width="18" style="82" customWidth="1"/>
    <col min="14290" max="14290" width="1.28515625" style="82" customWidth="1"/>
    <col min="14291" max="14291" width="13.140625" style="82" customWidth="1"/>
    <col min="14292" max="14292" width="1.28515625" style="82" customWidth="1"/>
    <col min="14293" max="14293" width="14.7109375" style="82" customWidth="1"/>
    <col min="14294" max="14294" width="1.28515625" style="82" customWidth="1"/>
    <col min="14295" max="14295" width="13" style="82" customWidth="1"/>
    <col min="14296" max="14296" width="1.28515625" style="82" customWidth="1"/>
    <col min="14297" max="14297" width="13" style="82" customWidth="1"/>
    <col min="14298" max="14298" width="1.28515625" style="82" customWidth="1"/>
    <col min="14299" max="14299" width="20.7109375" style="82" customWidth="1"/>
    <col min="14300" max="14300" width="1.28515625" style="82" customWidth="1"/>
    <col min="14301" max="14301" width="19" style="82" customWidth="1"/>
    <col min="14302" max="14302" width="1.28515625" style="82" customWidth="1"/>
    <col min="14303" max="14303" width="13.85546875" style="82" customWidth="1"/>
    <col min="14304" max="14304" width="1" style="82" customWidth="1"/>
    <col min="14305" max="14305" width="12.85546875" style="82" bestFit="1" customWidth="1"/>
    <col min="14306" max="14307" width="12.5703125" style="82" bestFit="1" customWidth="1"/>
    <col min="14308" max="14541" width="9.140625" style="82"/>
    <col min="14542" max="14542" width="39.5703125" style="82" customWidth="1"/>
    <col min="14543" max="14543" width="13.28515625" style="82" customWidth="1"/>
    <col min="14544" max="14544" width="1.28515625" style="82" customWidth="1"/>
    <col min="14545" max="14545" width="18" style="82" customWidth="1"/>
    <col min="14546" max="14546" width="1.28515625" style="82" customWidth="1"/>
    <col min="14547" max="14547" width="13.140625" style="82" customWidth="1"/>
    <col min="14548" max="14548" width="1.28515625" style="82" customWidth="1"/>
    <col min="14549" max="14549" width="14.7109375" style="82" customWidth="1"/>
    <col min="14550" max="14550" width="1.28515625" style="82" customWidth="1"/>
    <col min="14551" max="14551" width="13" style="82" customWidth="1"/>
    <col min="14552" max="14552" width="1.28515625" style="82" customWidth="1"/>
    <col min="14553" max="14553" width="13" style="82" customWidth="1"/>
    <col min="14554" max="14554" width="1.28515625" style="82" customWidth="1"/>
    <col min="14555" max="14555" width="20.7109375" style="82" customWidth="1"/>
    <col min="14556" max="14556" width="1.28515625" style="82" customWidth="1"/>
    <col min="14557" max="14557" width="19" style="82" customWidth="1"/>
    <col min="14558" max="14558" width="1.28515625" style="82" customWidth="1"/>
    <col min="14559" max="14559" width="13.85546875" style="82" customWidth="1"/>
    <col min="14560" max="14560" width="1" style="82" customWidth="1"/>
    <col min="14561" max="14561" width="12.85546875" style="82" bestFit="1" customWidth="1"/>
    <col min="14562" max="14563" width="12.5703125" style="82" bestFit="1" customWidth="1"/>
    <col min="14564" max="14797" width="9.140625" style="82"/>
    <col min="14798" max="14798" width="39.5703125" style="82" customWidth="1"/>
    <col min="14799" max="14799" width="13.28515625" style="82" customWidth="1"/>
    <col min="14800" max="14800" width="1.28515625" style="82" customWidth="1"/>
    <col min="14801" max="14801" width="18" style="82" customWidth="1"/>
    <col min="14802" max="14802" width="1.28515625" style="82" customWidth="1"/>
    <col min="14803" max="14803" width="13.140625" style="82" customWidth="1"/>
    <col min="14804" max="14804" width="1.28515625" style="82" customWidth="1"/>
    <col min="14805" max="14805" width="14.7109375" style="82" customWidth="1"/>
    <col min="14806" max="14806" width="1.28515625" style="82" customWidth="1"/>
    <col min="14807" max="14807" width="13" style="82" customWidth="1"/>
    <col min="14808" max="14808" width="1.28515625" style="82" customWidth="1"/>
    <col min="14809" max="14809" width="13" style="82" customWidth="1"/>
    <col min="14810" max="14810" width="1.28515625" style="82" customWidth="1"/>
    <col min="14811" max="14811" width="20.7109375" style="82" customWidth="1"/>
    <col min="14812" max="14812" width="1.28515625" style="82" customWidth="1"/>
    <col min="14813" max="14813" width="19" style="82" customWidth="1"/>
    <col min="14814" max="14814" width="1.28515625" style="82" customWidth="1"/>
    <col min="14815" max="14815" width="13.85546875" style="82" customWidth="1"/>
    <col min="14816" max="14816" width="1" style="82" customWidth="1"/>
    <col min="14817" max="14817" width="12.85546875" style="82" bestFit="1" customWidth="1"/>
    <col min="14818" max="14819" width="12.5703125" style="82" bestFit="1" customWidth="1"/>
    <col min="14820" max="15053" width="9.140625" style="82"/>
    <col min="15054" max="15054" width="39.5703125" style="82" customWidth="1"/>
    <col min="15055" max="15055" width="13.28515625" style="82" customWidth="1"/>
    <col min="15056" max="15056" width="1.28515625" style="82" customWidth="1"/>
    <col min="15057" max="15057" width="18" style="82" customWidth="1"/>
    <col min="15058" max="15058" width="1.28515625" style="82" customWidth="1"/>
    <col min="15059" max="15059" width="13.140625" style="82" customWidth="1"/>
    <col min="15060" max="15060" width="1.28515625" style="82" customWidth="1"/>
    <col min="15061" max="15061" width="14.7109375" style="82" customWidth="1"/>
    <col min="15062" max="15062" width="1.28515625" style="82" customWidth="1"/>
    <col min="15063" max="15063" width="13" style="82" customWidth="1"/>
    <col min="15064" max="15064" width="1.28515625" style="82" customWidth="1"/>
    <col min="15065" max="15065" width="13" style="82" customWidth="1"/>
    <col min="15066" max="15066" width="1.28515625" style="82" customWidth="1"/>
    <col min="15067" max="15067" width="20.7109375" style="82" customWidth="1"/>
    <col min="15068" max="15068" width="1.28515625" style="82" customWidth="1"/>
    <col min="15069" max="15069" width="19" style="82" customWidth="1"/>
    <col min="15070" max="15070" width="1.28515625" style="82" customWidth="1"/>
    <col min="15071" max="15071" width="13.85546875" style="82" customWidth="1"/>
    <col min="15072" max="15072" width="1" style="82" customWidth="1"/>
    <col min="15073" max="15073" width="12.85546875" style="82" bestFit="1" customWidth="1"/>
    <col min="15074" max="15075" width="12.5703125" style="82" bestFit="1" customWidth="1"/>
    <col min="15076" max="15309" width="9.140625" style="82"/>
    <col min="15310" max="15310" width="39.5703125" style="82" customWidth="1"/>
    <col min="15311" max="15311" width="13.28515625" style="82" customWidth="1"/>
    <col min="15312" max="15312" width="1.28515625" style="82" customWidth="1"/>
    <col min="15313" max="15313" width="18" style="82" customWidth="1"/>
    <col min="15314" max="15314" width="1.28515625" style="82" customWidth="1"/>
    <col min="15315" max="15315" width="13.140625" style="82" customWidth="1"/>
    <col min="15316" max="15316" width="1.28515625" style="82" customWidth="1"/>
    <col min="15317" max="15317" width="14.7109375" style="82" customWidth="1"/>
    <col min="15318" max="15318" width="1.28515625" style="82" customWidth="1"/>
    <col min="15319" max="15319" width="13" style="82" customWidth="1"/>
    <col min="15320" max="15320" width="1.28515625" style="82" customWidth="1"/>
    <col min="15321" max="15321" width="13" style="82" customWidth="1"/>
    <col min="15322" max="15322" width="1.28515625" style="82" customWidth="1"/>
    <col min="15323" max="15323" width="20.7109375" style="82" customWidth="1"/>
    <col min="15324" max="15324" width="1.28515625" style="82" customWidth="1"/>
    <col min="15325" max="15325" width="19" style="82" customWidth="1"/>
    <col min="15326" max="15326" width="1.28515625" style="82" customWidth="1"/>
    <col min="15327" max="15327" width="13.85546875" style="82" customWidth="1"/>
    <col min="15328" max="15328" width="1" style="82" customWidth="1"/>
    <col min="15329" max="15329" width="12.85546875" style="82" bestFit="1" customWidth="1"/>
    <col min="15330" max="15331" width="12.5703125" style="82" bestFit="1" customWidth="1"/>
    <col min="15332" max="15565" width="9.140625" style="82"/>
    <col min="15566" max="15566" width="39.5703125" style="82" customWidth="1"/>
    <col min="15567" max="15567" width="13.28515625" style="82" customWidth="1"/>
    <col min="15568" max="15568" width="1.28515625" style="82" customWidth="1"/>
    <col min="15569" max="15569" width="18" style="82" customWidth="1"/>
    <col min="15570" max="15570" width="1.28515625" style="82" customWidth="1"/>
    <col min="15571" max="15571" width="13.140625" style="82" customWidth="1"/>
    <col min="15572" max="15572" width="1.28515625" style="82" customWidth="1"/>
    <col min="15573" max="15573" width="14.7109375" style="82" customWidth="1"/>
    <col min="15574" max="15574" width="1.28515625" style="82" customWidth="1"/>
    <col min="15575" max="15575" width="13" style="82" customWidth="1"/>
    <col min="15576" max="15576" width="1.28515625" style="82" customWidth="1"/>
    <col min="15577" max="15577" width="13" style="82" customWidth="1"/>
    <col min="15578" max="15578" width="1.28515625" style="82" customWidth="1"/>
    <col min="15579" max="15579" width="20.7109375" style="82" customWidth="1"/>
    <col min="15580" max="15580" width="1.28515625" style="82" customWidth="1"/>
    <col min="15581" max="15581" width="19" style="82" customWidth="1"/>
    <col min="15582" max="15582" width="1.28515625" style="82" customWidth="1"/>
    <col min="15583" max="15583" width="13.85546875" style="82" customWidth="1"/>
    <col min="15584" max="15584" width="1" style="82" customWidth="1"/>
    <col min="15585" max="15585" width="12.85546875" style="82" bestFit="1" customWidth="1"/>
    <col min="15586" max="15587" width="12.5703125" style="82" bestFit="1" customWidth="1"/>
    <col min="15588" max="15821" width="9.140625" style="82"/>
    <col min="15822" max="15822" width="39.5703125" style="82" customWidth="1"/>
    <col min="15823" max="15823" width="13.28515625" style="82" customWidth="1"/>
    <col min="15824" max="15824" width="1.28515625" style="82" customWidth="1"/>
    <col min="15825" max="15825" width="18" style="82" customWidth="1"/>
    <col min="15826" max="15826" width="1.28515625" style="82" customWidth="1"/>
    <col min="15827" max="15827" width="13.140625" style="82" customWidth="1"/>
    <col min="15828" max="15828" width="1.28515625" style="82" customWidth="1"/>
    <col min="15829" max="15829" width="14.7109375" style="82" customWidth="1"/>
    <col min="15830" max="15830" width="1.28515625" style="82" customWidth="1"/>
    <col min="15831" max="15831" width="13" style="82" customWidth="1"/>
    <col min="15832" max="15832" width="1.28515625" style="82" customWidth="1"/>
    <col min="15833" max="15833" width="13" style="82" customWidth="1"/>
    <col min="15834" max="15834" width="1.28515625" style="82" customWidth="1"/>
    <col min="15835" max="15835" width="20.7109375" style="82" customWidth="1"/>
    <col min="15836" max="15836" width="1.28515625" style="82" customWidth="1"/>
    <col min="15837" max="15837" width="19" style="82" customWidth="1"/>
    <col min="15838" max="15838" width="1.28515625" style="82" customWidth="1"/>
    <col min="15839" max="15839" width="13.85546875" style="82" customWidth="1"/>
    <col min="15840" max="15840" width="1" style="82" customWidth="1"/>
    <col min="15841" max="15841" width="12.85546875" style="82" bestFit="1" customWidth="1"/>
    <col min="15842" max="15843" width="12.5703125" style="82" bestFit="1" customWidth="1"/>
    <col min="15844" max="16077" width="9.140625" style="82"/>
    <col min="16078" max="16078" width="39.5703125" style="82" customWidth="1"/>
    <col min="16079" max="16079" width="13.28515625" style="82" customWidth="1"/>
    <col min="16080" max="16080" width="1.28515625" style="82" customWidth="1"/>
    <col min="16081" max="16081" width="18" style="82" customWidth="1"/>
    <col min="16082" max="16082" width="1.28515625" style="82" customWidth="1"/>
    <col min="16083" max="16083" width="13.140625" style="82" customWidth="1"/>
    <col min="16084" max="16084" width="1.28515625" style="82" customWidth="1"/>
    <col min="16085" max="16085" width="14.7109375" style="82" customWidth="1"/>
    <col min="16086" max="16086" width="1.28515625" style="82" customWidth="1"/>
    <col min="16087" max="16087" width="13" style="82" customWidth="1"/>
    <col min="16088" max="16088" width="1.28515625" style="82" customWidth="1"/>
    <col min="16089" max="16089" width="13" style="82" customWidth="1"/>
    <col min="16090" max="16090" width="1.28515625" style="82" customWidth="1"/>
    <col min="16091" max="16091" width="20.7109375" style="82" customWidth="1"/>
    <col min="16092" max="16092" width="1.28515625" style="82" customWidth="1"/>
    <col min="16093" max="16093" width="19" style="82" customWidth="1"/>
    <col min="16094" max="16094" width="1.28515625" style="82" customWidth="1"/>
    <col min="16095" max="16095" width="13.85546875" style="82" customWidth="1"/>
    <col min="16096" max="16096" width="1" style="82" customWidth="1"/>
    <col min="16097" max="16097" width="12.85546875" style="82" bestFit="1" customWidth="1"/>
    <col min="16098" max="16099" width="12.5703125" style="82" bestFit="1" customWidth="1"/>
    <col min="16100" max="16384" width="9.140625" style="82"/>
  </cols>
  <sheetData>
    <row r="1" spans="1:18" s="23" customFormat="1">
      <c r="A1" s="90" t="s">
        <v>1</v>
      </c>
      <c r="B1" s="90"/>
      <c r="C1" s="90"/>
      <c r="D1" s="90"/>
      <c r="E1" s="90"/>
      <c r="F1" s="90"/>
      <c r="G1" s="90"/>
      <c r="H1" s="353"/>
      <c r="I1" s="90"/>
      <c r="J1" s="90"/>
      <c r="K1" s="90"/>
      <c r="L1" s="90"/>
      <c r="M1" s="90"/>
      <c r="N1" s="90"/>
      <c r="O1" s="90"/>
      <c r="P1" s="90"/>
      <c r="Q1" s="90"/>
      <c r="R1" s="90"/>
    </row>
    <row r="2" spans="1:18" s="23" customFormat="1">
      <c r="A2" s="90" t="s">
        <v>115</v>
      </c>
      <c r="B2" s="90"/>
      <c r="C2" s="90"/>
      <c r="D2" s="90"/>
      <c r="E2" s="90"/>
      <c r="F2" s="90"/>
      <c r="G2" s="90"/>
      <c r="H2" s="353"/>
      <c r="I2" s="90"/>
      <c r="J2" s="90"/>
      <c r="K2" s="90"/>
      <c r="L2" s="90"/>
      <c r="M2" s="90"/>
      <c r="N2" s="90"/>
      <c r="O2" s="90"/>
      <c r="P2" s="90"/>
      <c r="Q2" s="90"/>
      <c r="R2" s="90"/>
    </row>
    <row r="3" spans="1:18" s="85" customFormat="1">
      <c r="A3" s="90" t="s">
        <v>247</v>
      </c>
      <c r="B3" s="90"/>
      <c r="C3" s="90"/>
      <c r="D3" s="90"/>
      <c r="E3" s="90"/>
      <c r="F3" s="90"/>
      <c r="G3" s="90"/>
      <c r="H3" s="353"/>
      <c r="I3" s="90"/>
      <c r="J3" s="90"/>
      <c r="K3" s="90"/>
      <c r="L3" s="90"/>
      <c r="M3" s="90"/>
      <c r="N3" s="90"/>
      <c r="O3" s="90"/>
      <c r="P3" s="90"/>
      <c r="Q3" s="90"/>
      <c r="R3" s="171" t="s">
        <v>58</v>
      </c>
    </row>
    <row r="4" spans="1:18" s="85" customFormat="1">
      <c r="A4" s="77"/>
      <c r="B4" s="279"/>
      <c r="C4" s="77"/>
      <c r="D4" s="77"/>
      <c r="E4" s="77"/>
      <c r="F4" s="77"/>
      <c r="G4" s="77"/>
      <c r="H4" s="354"/>
      <c r="I4" s="77"/>
      <c r="J4" s="77"/>
      <c r="K4" s="77"/>
      <c r="L4" s="279"/>
      <c r="M4" s="77"/>
      <c r="N4" s="279"/>
      <c r="O4" s="77"/>
      <c r="P4" s="77"/>
      <c r="Q4" s="77"/>
      <c r="R4" s="91" t="s">
        <v>59</v>
      </c>
    </row>
    <row r="5" spans="1:18" s="85" customFormat="1">
      <c r="A5" s="178"/>
      <c r="B5" s="336"/>
      <c r="C5" s="178"/>
      <c r="D5" s="405" t="s">
        <v>3</v>
      </c>
      <c r="E5" s="405"/>
      <c r="F5" s="405"/>
      <c r="G5" s="405"/>
      <c r="H5" s="405"/>
      <c r="I5" s="405"/>
      <c r="J5" s="405"/>
      <c r="K5" s="405"/>
      <c r="L5" s="405"/>
      <c r="M5" s="405"/>
      <c r="N5" s="405"/>
      <c r="O5" s="405"/>
      <c r="P5" s="405"/>
      <c r="Q5" s="405"/>
      <c r="R5" s="405"/>
    </row>
    <row r="6" spans="1:18" s="23" customFormat="1">
      <c r="A6" s="80"/>
      <c r="B6" s="278"/>
      <c r="C6" s="80"/>
      <c r="D6" s="406" t="s">
        <v>5</v>
      </c>
      <c r="E6" s="406"/>
      <c r="F6" s="406"/>
      <c r="G6" s="406"/>
      <c r="H6" s="406"/>
      <c r="I6" s="406"/>
      <c r="J6" s="406"/>
      <c r="K6" s="406"/>
      <c r="L6" s="406"/>
      <c r="M6" s="406"/>
      <c r="N6" s="406"/>
      <c r="O6" s="406"/>
      <c r="P6" s="406"/>
      <c r="Q6" s="406"/>
      <c r="R6" s="406"/>
    </row>
    <row r="7" spans="1:18" s="23" customFormat="1">
      <c r="A7" s="21"/>
      <c r="B7" s="32"/>
      <c r="D7" s="178"/>
      <c r="E7" s="178"/>
      <c r="F7" s="178"/>
      <c r="H7" s="355" t="s">
        <v>118</v>
      </c>
      <c r="J7" s="365"/>
      <c r="K7" s="365"/>
      <c r="L7" s="365"/>
      <c r="M7" s="338"/>
      <c r="N7" s="404" t="s">
        <v>45</v>
      </c>
      <c r="O7" s="404"/>
      <c r="P7" s="404"/>
      <c r="Q7" s="22"/>
      <c r="R7" s="86"/>
    </row>
    <row r="8" spans="1:18" s="23" customFormat="1">
      <c r="A8" s="21"/>
      <c r="B8" s="32"/>
      <c r="D8" s="178"/>
      <c r="E8" s="178"/>
      <c r="F8" s="178"/>
      <c r="H8" s="355"/>
      <c r="J8" s="403" t="s">
        <v>42</v>
      </c>
      <c r="K8" s="403"/>
      <c r="L8" s="403"/>
      <c r="M8" s="338"/>
      <c r="N8" s="382" t="s">
        <v>273</v>
      </c>
      <c r="O8" s="179"/>
      <c r="P8" s="86"/>
      <c r="Q8" s="22"/>
      <c r="R8" s="86"/>
    </row>
    <row r="9" spans="1:18" s="23" customFormat="1" ht="45" customHeight="1">
      <c r="A9" s="21"/>
      <c r="B9" s="280" t="s">
        <v>6</v>
      </c>
      <c r="C9" s="22"/>
      <c r="D9" s="367" t="s">
        <v>271</v>
      </c>
      <c r="E9" s="178"/>
      <c r="F9" s="367" t="s">
        <v>41</v>
      </c>
      <c r="H9" s="356" t="s">
        <v>123</v>
      </c>
      <c r="J9" s="364" t="s">
        <v>268</v>
      </c>
      <c r="L9" s="280" t="s">
        <v>44</v>
      </c>
      <c r="M9" s="22"/>
      <c r="N9" s="366" t="s">
        <v>269</v>
      </c>
      <c r="O9" s="22"/>
      <c r="P9" s="364" t="s">
        <v>270</v>
      </c>
      <c r="Q9" s="22"/>
      <c r="R9" s="364" t="s">
        <v>48</v>
      </c>
    </row>
    <row r="10" spans="1:18" s="19" customFormat="1">
      <c r="A10" s="21"/>
      <c r="B10" s="32"/>
      <c r="C10" s="23"/>
      <c r="D10" s="81"/>
      <c r="E10" s="81"/>
      <c r="F10" s="81"/>
      <c r="G10" s="81"/>
      <c r="H10" s="357"/>
      <c r="I10" s="81"/>
      <c r="J10" s="81"/>
      <c r="K10" s="81"/>
      <c r="L10" s="186"/>
      <c r="M10" s="81"/>
      <c r="N10" s="186"/>
      <c r="O10" s="81"/>
      <c r="P10" s="89"/>
      <c r="Q10" s="81"/>
      <c r="R10" s="89"/>
    </row>
    <row r="11" spans="1:18" s="28" customFormat="1" ht="22.5" customHeight="1">
      <c r="A11" s="33" t="s">
        <v>135</v>
      </c>
      <c r="D11" s="63">
        <v>169598067.59999999</v>
      </c>
      <c r="E11" s="63"/>
      <c r="F11" s="63">
        <v>142273285.93000001</v>
      </c>
      <c r="G11" s="63"/>
      <c r="H11" s="358">
        <v>0</v>
      </c>
      <c r="I11" s="63"/>
      <c r="J11" s="63">
        <v>6201957.1500000004</v>
      </c>
      <c r="K11" s="63"/>
      <c r="L11" s="63">
        <v>45532651.030000024</v>
      </c>
      <c r="M11" s="63"/>
      <c r="N11" s="63">
        <v>0</v>
      </c>
      <c r="O11" s="63"/>
      <c r="P11" s="63">
        <v>0</v>
      </c>
      <c r="Q11" s="63"/>
      <c r="R11" s="63">
        <v>363605961.70999998</v>
      </c>
    </row>
    <row r="12" spans="1:18" s="29" customFormat="1">
      <c r="A12" s="28" t="s">
        <v>128</v>
      </c>
      <c r="D12" s="46"/>
      <c r="E12" s="46"/>
      <c r="F12" s="46"/>
      <c r="G12" s="46"/>
      <c r="H12" s="359"/>
      <c r="I12" s="46"/>
      <c r="J12" s="46"/>
      <c r="K12" s="46"/>
      <c r="L12" s="46"/>
      <c r="M12" s="46"/>
      <c r="N12" s="46"/>
      <c r="O12" s="46"/>
      <c r="P12" s="45"/>
      <c r="Q12" s="46"/>
      <c r="R12" s="45"/>
    </row>
    <row r="13" spans="1:18" s="29" customFormat="1">
      <c r="A13" s="187" t="s">
        <v>73</v>
      </c>
      <c r="D13" s="46">
        <v>0</v>
      </c>
      <c r="E13" s="46"/>
      <c r="F13" s="46">
        <v>0</v>
      </c>
      <c r="G13" s="46"/>
      <c r="H13" s="359">
        <v>0</v>
      </c>
      <c r="I13" s="46"/>
      <c r="J13" s="46">
        <v>0</v>
      </c>
      <c r="K13" s="46"/>
      <c r="L13" s="46">
        <v>28144979.480000034</v>
      </c>
      <c r="M13" s="46"/>
      <c r="N13" s="46">
        <v>0</v>
      </c>
      <c r="O13" s="46"/>
      <c r="P13" s="63">
        <v>0</v>
      </c>
      <c r="Q13" s="46"/>
      <c r="R13" s="63">
        <v>28144979.480000034</v>
      </c>
    </row>
    <row r="14" spans="1:18" s="29" customFormat="1">
      <c r="A14" s="187" t="s">
        <v>127</v>
      </c>
      <c r="B14" s="37">
        <v>24</v>
      </c>
      <c r="D14" s="188">
        <v>0</v>
      </c>
      <c r="E14" s="188"/>
      <c r="F14" s="188">
        <v>0</v>
      </c>
      <c r="G14" s="188"/>
      <c r="H14" s="360">
        <v>0</v>
      </c>
      <c r="I14" s="188"/>
      <c r="J14" s="188">
        <v>1407248.97</v>
      </c>
      <c r="K14" s="188"/>
      <c r="L14" s="188">
        <v>-1407248.97</v>
      </c>
      <c r="M14" s="188"/>
      <c r="N14" s="188">
        <v>0</v>
      </c>
      <c r="O14" s="188"/>
      <c r="P14" s="63">
        <v>0</v>
      </c>
      <c r="Q14" s="188"/>
      <c r="R14" s="63">
        <v>0</v>
      </c>
    </row>
    <row r="15" spans="1:18" s="32" customFormat="1" ht="21.75" thickBot="1">
      <c r="A15" s="33" t="s">
        <v>248</v>
      </c>
      <c r="D15" s="190">
        <v>169598067.59999999</v>
      </c>
      <c r="E15" s="45"/>
      <c r="F15" s="190">
        <v>142273285.93000001</v>
      </c>
      <c r="G15" s="45"/>
      <c r="H15" s="361">
        <v>0</v>
      </c>
      <c r="I15" s="45"/>
      <c r="J15" s="190">
        <v>7609206.1200000001</v>
      </c>
      <c r="K15" s="45"/>
      <c r="L15" s="190">
        <v>72270381.540000051</v>
      </c>
      <c r="M15" s="45"/>
      <c r="N15" s="190">
        <v>0</v>
      </c>
      <c r="O15" s="45"/>
      <c r="P15" s="190">
        <v>0</v>
      </c>
      <c r="Q15" s="45"/>
      <c r="R15" s="190">
        <v>391750941.19</v>
      </c>
    </row>
    <row r="16" spans="1:18" s="87" customFormat="1" ht="21.75" thickTop="1">
      <c r="A16" s="92"/>
      <c r="B16" s="32"/>
      <c r="D16" s="45"/>
      <c r="E16" s="45"/>
      <c r="F16" s="45"/>
      <c r="G16" s="45"/>
      <c r="H16" s="121"/>
      <c r="I16" s="45"/>
      <c r="J16" s="45"/>
      <c r="K16" s="45"/>
      <c r="L16" s="45"/>
      <c r="M16" s="45"/>
      <c r="N16" s="45"/>
      <c r="O16" s="45"/>
      <c r="P16" s="45"/>
      <c r="Q16" s="45"/>
      <c r="R16" s="45"/>
    </row>
    <row r="17" spans="1:18" s="87" customFormat="1">
      <c r="A17" s="21" t="s">
        <v>174</v>
      </c>
      <c r="B17" s="32"/>
      <c r="D17" s="63">
        <v>141740412.19999999</v>
      </c>
      <c r="E17" s="63"/>
      <c r="F17" s="63">
        <v>33218201.329999998</v>
      </c>
      <c r="G17" s="63"/>
      <c r="H17" s="358">
        <v>0</v>
      </c>
      <c r="I17" s="63"/>
      <c r="J17" s="63">
        <v>5063313.21</v>
      </c>
      <c r="K17" s="63"/>
      <c r="L17" s="63">
        <v>28956822.120000001</v>
      </c>
      <c r="M17" s="63"/>
      <c r="N17" s="63">
        <v>0</v>
      </c>
      <c r="O17" s="63"/>
      <c r="P17" s="63">
        <v>0</v>
      </c>
      <c r="Q17" s="63"/>
      <c r="R17" s="282">
        <v>208978748.85999998</v>
      </c>
    </row>
    <row r="18" spans="1:18" s="23" customFormat="1">
      <c r="A18" s="61" t="s">
        <v>128</v>
      </c>
      <c r="B18" s="32"/>
      <c r="D18" s="63"/>
      <c r="E18" s="282"/>
      <c r="F18" s="282"/>
      <c r="G18" s="282"/>
      <c r="H18" s="358"/>
      <c r="I18" s="282"/>
      <c r="J18" s="282"/>
      <c r="K18" s="282"/>
      <c r="L18" s="63"/>
      <c r="M18" s="282"/>
      <c r="N18" s="63"/>
      <c r="O18" s="282"/>
      <c r="P18" s="282"/>
      <c r="Q18" s="282"/>
      <c r="R18" s="282"/>
    </row>
    <row r="19" spans="1:18" s="23" customFormat="1">
      <c r="A19" s="283" t="s">
        <v>202</v>
      </c>
      <c r="B19" s="37">
        <v>22</v>
      </c>
      <c r="D19" s="79">
        <v>27857655.399999999</v>
      </c>
      <c r="E19" s="284"/>
      <c r="F19" s="284">
        <v>109055084.59999999</v>
      </c>
      <c r="G19" s="282"/>
      <c r="H19" s="358"/>
      <c r="I19" s="282"/>
      <c r="J19" s="284">
        <v>0</v>
      </c>
      <c r="K19" s="284"/>
      <c r="L19" s="188">
        <v>0</v>
      </c>
      <c r="M19" s="282"/>
      <c r="N19" s="188">
        <v>0</v>
      </c>
      <c r="O19" s="282"/>
      <c r="P19" s="63">
        <v>0</v>
      </c>
      <c r="Q19" s="282"/>
      <c r="R19" s="282">
        <v>136912740</v>
      </c>
    </row>
    <row r="20" spans="1:18" s="23" customFormat="1">
      <c r="A20" s="283" t="s">
        <v>208</v>
      </c>
      <c r="B20" s="32"/>
      <c r="D20" s="79">
        <v>0</v>
      </c>
      <c r="E20" s="284"/>
      <c r="F20" s="79">
        <v>0</v>
      </c>
      <c r="G20" s="282"/>
      <c r="H20" s="358"/>
      <c r="I20" s="282"/>
      <c r="J20" s="79">
        <v>0</v>
      </c>
      <c r="K20" s="284"/>
      <c r="L20" s="188">
        <v>-4675411.53</v>
      </c>
      <c r="M20" s="282"/>
      <c r="N20" s="188">
        <v>0</v>
      </c>
      <c r="O20" s="282"/>
      <c r="P20" s="63">
        <v>0</v>
      </c>
      <c r="Q20" s="282"/>
      <c r="R20" s="282">
        <v>-4675411.53</v>
      </c>
    </row>
    <row r="21" spans="1:18" s="23" customFormat="1">
      <c r="A21" s="283" t="s">
        <v>267</v>
      </c>
      <c r="B21" s="32"/>
      <c r="D21" s="79">
        <v>0</v>
      </c>
      <c r="E21" s="284"/>
      <c r="F21" s="79">
        <v>0</v>
      </c>
      <c r="G21" s="282"/>
      <c r="H21" s="358"/>
      <c r="I21" s="282"/>
      <c r="J21" s="79">
        <v>0</v>
      </c>
      <c r="K21" s="284"/>
      <c r="L21" s="188">
        <v>-382994.42</v>
      </c>
      <c r="M21" s="282"/>
      <c r="N21" s="188">
        <v>382994.42</v>
      </c>
      <c r="O21" s="282"/>
      <c r="P21" s="282">
        <v>382994.42</v>
      </c>
      <c r="Q21" s="282"/>
      <c r="R21" s="282">
        <v>0</v>
      </c>
    </row>
    <row r="22" spans="1:18" s="19" customFormat="1" ht="21.75" customHeight="1">
      <c r="A22" s="283" t="s">
        <v>275</v>
      </c>
      <c r="B22" s="37"/>
      <c r="D22" s="188">
        <v>0</v>
      </c>
      <c r="E22" s="188"/>
      <c r="F22" s="188">
        <v>0</v>
      </c>
      <c r="G22" s="188"/>
      <c r="H22" s="360">
        <v>0</v>
      </c>
      <c r="I22" s="188"/>
      <c r="J22" s="188">
        <v>0</v>
      </c>
      <c r="K22" s="188"/>
      <c r="L22" s="188">
        <v>13834132.289999988</v>
      </c>
      <c r="M22" s="188"/>
      <c r="N22" s="188">
        <v>-382994.42</v>
      </c>
      <c r="O22" s="188"/>
      <c r="P22" s="63">
        <v>-382994.42</v>
      </c>
      <c r="Q22" s="188"/>
      <c r="R22" s="282">
        <v>13451137.869999988</v>
      </c>
    </row>
    <row r="23" spans="1:18" s="19" customFormat="1">
      <c r="A23" s="283" t="s">
        <v>276</v>
      </c>
      <c r="B23" s="37">
        <v>24</v>
      </c>
      <c r="D23" s="188">
        <v>0</v>
      </c>
      <c r="E23" s="188"/>
      <c r="F23" s="188">
        <v>0</v>
      </c>
      <c r="G23" s="188"/>
      <c r="H23" s="360">
        <v>0</v>
      </c>
      <c r="I23" s="188"/>
      <c r="J23" s="188">
        <v>691706.61</v>
      </c>
      <c r="K23" s="188"/>
      <c r="L23" s="188">
        <v>-691706.61</v>
      </c>
      <c r="M23" s="188"/>
      <c r="N23" s="188">
        <v>0</v>
      </c>
      <c r="O23" s="188"/>
      <c r="P23" s="63">
        <v>0</v>
      </c>
      <c r="Q23" s="188"/>
      <c r="R23" s="282">
        <v>0</v>
      </c>
    </row>
    <row r="24" spans="1:18" s="23" customFormat="1" ht="21.75" thickBot="1">
      <c r="A24" s="21" t="s">
        <v>249</v>
      </c>
      <c r="B24" s="34"/>
      <c r="D24" s="65">
        <v>169598067.59999999</v>
      </c>
      <c r="E24" s="63"/>
      <c r="F24" s="65">
        <v>142273285.93000001</v>
      </c>
      <c r="G24" s="63"/>
      <c r="H24" s="362">
        <v>0</v>
      </c>
      <c r="I24" s="63"/>
      <c r="J24" s="65">
        <v>5755019.8200000003</v>
      </c>
      <c r="K24" s="63"/>
      <c r="L24" s="65">
        <v>37040841.849999987</v>
      </c>
      <c r="M24" s="63"/>
      <c r="N24" s="65">
        <v>0</v>
      </c>
      <c r="O24" s="63"/>
      <c r="P24" s="65">
        <v>0</v>
      </c>
      <c r="Q24" s="63"/>
      <c r="R24" s="65">
        <v>354667215.20000005</v>
      </c>
    </row>
    <row r="25" spans="1:18" ht="21.75" thickTop="1">
      <c r="R25" s="83"/>
    </row>
  </sheetData>
  <mergeCells count="4">
    <mergeCell ref="J8:L8"/>
    <mergeCell ref="N7:P7"/>
    <mergeCell ref="D5:R5"/>
    <mergeCell ref="D6:R6"/>
  </mergeCells>
  <pageMargins left="0.78740157480314965" right="0.59055118110236227" top="0.78740157480314965" bottom="0.59055118110236227" header="0.39370078740157483" footer="0.39370078740157483"/>
  <pageSetup paperSize="9" scale="77" firstPageNumber="8" fitToHeight="0" orientation="landscape" useFirstPageNumber="1" r:id="rId1"/>
  <headerFooter alignWithMargins="0"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00B050"/>
  </sheetPr>
  <dimension ref="A1:K120"/>
  <sheetViews>
    <sheetView showGridLines="0" view="pageBreakPreview" topLeftCell="A67" zoomScaleSheetLayoutView="100" workbookViewId="0">
      <selection activeCell="I13" sqref="I13"/>
    </sheetView>
  </sheetViews>
  <sheetFormatPr defaultRowHeight="21"/>
  <cols>
    <col min="1" max="1" width="2" style="115" customWidth="1"/>
    <col min="2" max="2" width="2.42578125" style="112" customWidth="1"/>
    <col min="3" max="3" width="48" style="115" bestFit="1" customWidth="1"/>
    <col min="4" max="4" width="5.140625" style="348" hidden="1" customWidth="1"/>
    <col min="5" max="5" width="14.85546875" style="118" customWidth="1"/>
    <col min="6" max="6" width="0.85546875" style="229" customWidth="1"/>
    <col min="7" max="7" width="14.85546875" style="229" customWidth="1"/>
    <col min="8" max="8" width="0.85546875" style="229" customWidth="1"/>
    <col min="9" max="9" width="15.140625" style="118" customWidth="1"/>
    <col min="10" max="10" width="0.85546875" style="229" customWidth="1"/>
    <col min="11" max="11" width="15.140625" style="229" customWidth="1"/>
    <col min="12" max="245" width="9.140625" style="115"/>
    <col min="246" max="246" width="2" style="115" customWidth="1"/>
    <col min="247" max="247" width="2.42578125" style="115" customWidth="1"/>
    <col min="248" max="248" width="52" style="115" customWidth="1"/>
    <col min="249" max="249" width="14.42578125" style="115" bestFit="1" customWidth="1"/>
    <col min="250" max="250" width="1.42578125" style="115" customWidth="1"/>
    <col min="251" max="251" width="14.42578125" style="115" bestFit="1" customWidth="1"/>
    <col min="252" max="252" width="1.42578125" style="115" customWidth="1"/>
    <col min="253" max="253" width="14.42578125" style="115" bestFit="1" customWidth="1"/>
    <col min="254" max="254" width="1.7109375" style="115" customWidth="1"/>
    <col min="255" max="255" width="14.42578125" style="115" bestFit="1" customWidth="1"/>
    <col min="256" max="256" width="12.85546875" style="115" bestFit="1" customWidth="1"/>
    <col min="257" max="257" width="9.85546875" style="115" bestFit="1" customWidth="1"/>
    <col min="258" max="258" width="11.7109375" style="115" bestFit="1" customWidth="1"/>
    <col min="259" max="259" width="2.7109375" style="115" bestFit="1" customWidth="1"/>
    <col min="260" max="260" width="12" style="115" bestFit="1" customWidth="1"/>
    <col min="261" max="501" width="9.140625" style="115"/>
    <col min="502" max="502" width="2" style="115" customWidth="1"/>
    <col min="503" max="503" width="2.42578125" style="115" customWidth="1"/>
    <col min="504" max="504" width="52" style="115" customWidth="1"/>
    <col min="505" max="505" width="14.42578125" style="115" bestFit="1" customWidth="1"/>
    <col min="506" max="506" width="1.42578125" style="115" customWidth="1"/>
    <col min="507" max="507" width="14.42578125" style="115" bestFit="1" customWidth="1"/>
    <col min="508" max="508" width="1.42578125" style="115" customWidth="1"/>
    <col min="509" max="509" width="14.42578125" style="115" bestFit="1" customWidth="1"/>
    <col min="510" max="510" width="1.7109375" style="115" customWidth="1"/>
    <col min="511" max="511" width="14.42578125" style="115" bestFit="1" customWidth="1"/>
    <col min="512" max="512" width="12.85546875" style="115" bestFit="1" customWidth="1"/>
    <col min="513" max="513" width="9.85546875" style="115" bestFit="1" customWidth="1"/>
    <col min="514" max="514" width="11.7109375" style="115" bestFit="1" customWidth="1"/>
    <col min="515" max="515" width="2.7109375" style="115" bestFit="1" customWidth="1"/>
    <col min="516" max="516" width="12" style="115" bestFit="1" customWidth="1"/>
    <col min="517" max="757" width="9.140625" style="115"/>
    <col min="758" max="758" width="2" style="115" customWidth="1"/>
    <col min="759" max="759" width="2.42578125" style="115" customWidth="1"/>
    <col min="760" max="760" width="52" style="115" customWidth="1"/>
    <col min="761" max="761" width="14.42578125" style="115" bestFit="1" customWidth="1"/>
    <col min="762" max="762" width="1.42578125" style="115" customWidth="1"/>
    <col min="763" max="763" width="14.42578125" style="115" bestFit="1" customWidth="1"/>
    <col min="764" max="764" width="1.42578125" style="115" customWidth="1"/>
    <col min="765" max="765" width="14.42578125" style="115" bestFit="1" customWidth="1"/>
    <col min="766" max="766" width="1.7109375" style="115" customWidth="1"/>
    <col min="767" max="767" width="14.42578125" style="115" bestFit="1" customWidth="1"/>
    <col min="768" max="768" width="12.85546875" style="115" bestFit="1" customWidth="1"/>
    <col min="769" max="769" width="9.85546875" style="115" bestFit="1" customWidth="1"/>
    <col min="770" max="770" width="11.7109375" style="115" bestFit="1" customWidth="1"/>
    <col min="771" max="771" width="2.7109375" style="115" bestFit="1" customWidth="1"/>
    <col min="772" max="772" width="12" style="115" bestFit="1" customWidth="1"/>
    <col min="773" max="1013" width="9.140625" style="115"/>
    <col min="1014" max="1014" width="2" style="115" customWidth="1"/>
    <col min="1015" max="1015" width="2.42578125" style="115" customWidth="1"/>
    <col min="1016" max="1016" width="52" style="115" customWidth="1"/>
    <col min="1017" max="1017" width="14.42578125" style="115" bestFit="1" customWidth="1"/>
    <col min="1018" max="1018" width="1.42578125" style="115" customWidth="1"/>
    <col min="1019" max="1019" width="14.42578125" style="115" bestFit="1" customWidth="1"/>
    <col min="1020" max="1020" width="1.42578125" style="115" customWidth="1"/>
    <col min="1021" max="1021" width="14.42578125" style="115" bestFit="1" customWidth="1"/>
    <col min="1022" max="1022" width="1.7109375" style="115" customWidth="1"/>
    <col min="1023" max="1023" width="14.42578125" style="115" bestFit="1" customWidth="1"/>
    <col min="1024" max="1024" width="12.85546875" style="115" bestFit="1" customWidth="1"/>
    <col min="1025" max="1025" width="9.85546875" style="115" bestFit="1" customWidth="1"/>
    <col min="1026" max="1026" width="11.7109375" style="115" bestFit="1" customWidth="1"/>
    <col min="1027" max="1027" width="2.7109375" style="115" bestFit="1" customWidth="1"/>
    <col min="1028" max="1028" width="12" style="115" bestFit="1" customWidth="1"/>
    <col min="1029" max="1269" width="9.140625" style="115"/>
    <col min="1270" max="1270" width="2" style="115" customWidth="1"/>
    <col min="1271" max="1271" width="2.42578125" style="115" customWidth="1"/>
    <col min="1272" max="1272" width="52" style="115" customWidth="1"/>
    <col min="1273" max="1273" width="14.42578125" style="115" bestFit="1" customWidth="1"/>
    <col min="1274" max="1274" width="1.42578125" style="115" customWidth="1"/>
    <col min="1275" max="1275" width="14.42578125" style="115" bestFit="1" customWidth="1"/>
    <col min="1276" max="1276" width="1.42578125" style="115" customWidth="1"/>
    <col min="1277" max="1277" width="14.42578125" style="115" bestFit="1" customWidth="1"/>
    <col min="1278" max="1278" width="1.7109375" style="115" customWidth="1"/>
    <col min="1279" max="1279" width="14.42578125" style="115" bestFit="1" customWidth="1"/>
    <col min="1280" max="1280" width="12.85546875" style="115" bestFit="1" customWidth="1"/>
    <col min="1281" max="1281" width="9.85546875" style="115" bestFit="1" customWidth="1"/>
    <col min="1282" max="1282" width="11.7109375" style="115" bestFit="1" customWidth="1"/>
    <col min="1283" max="1283" width="2.7109375" style="115" bestFit="1" customWidth="1"/>
    <col min="1284" max="1284" width="12" style="115" bestFit="1" customWidth="1"/>
    <col min="1285" max="1525" width="9.140625" style="115"/>
    <col min="1526" max="1526" width="2" style="115" customWidth="1"/>
    <col min="1527" max="1527" width="2.42578125" style="115" customWidth="1"/>
    <col min="1528" max="1528" width="52" style="115" customWidth="1"/>
    <col min="1529" max="1529" width="14.42578125" style="115" bestFit="1" customWidth="1"/>
    <col min="1530" max="1530" width="1.42578125" style="115" customWidth="1"/>
    <col min="1531" max="1531" width="14.42578125" style="115" bestFit="1" customWidth="1"/>
    <col min="1532" max="1532" width="1.42578125" style="115" customWidth="1"/>
    <col min="1533" max="1533" width="14.42578125" style="115" bestFit="1" customWidth="1"/>
    <col min="1534" max="1534" width="1.7109375" style="115" customWidth="1"/>
    <col min="1535" max="1535" width="14.42578125" style="115" bestFit="1" customWidth="1"/>
    <col min="1536" max="1536" width="12.85546875" style="115" bestFit="1" customWidth="1"/>
    <col min="1537" max="1537" width="9.85546875" style="115" bestFit="1" customWidth="1"/>
    <col min="1538" max="1538" width="11.7109375" style="115" bestFit="1" customWidth="1"/>
    <col min="1539" max="1539" width="2.7109375" style="115" bestFit="1" customWidth="1"/>
    <col min="1540" max="1540" width="12" style="115" bestFit="1" customWidth="1"/>
    <col min="1541" max="1781" width="9.140625" style="115"/>
    <col min="1782" max="1782" width="2" style="115" customWidth="1"/>
    <col min="1783" max="1783" width="2.42578125" style="115" customWidth="1"/>
    <col min="1784" max="1784" width="52" style="115" customWidth="1"/>
    <col min="1785" max="1785" width="14.42578125" style="115" bestFit="1" customWidth="1"/>
    <col min="1786" max="1786" width="1.42578125" style="115" customWidth="1"/>
    <col min="1787" max="1787" width="14.42578125" style="115" bestFit="1" customWidth="1"/>
    <col min="1788" max="1788" width="1.42578125" style="115" customWidth="1"/>
    <col min="1789" max="1789" width="14.42578125" style="115" bestFit="1" customWidth="1"/>
    <col min="1790" max="1790" width="1.7109375" style="115" customWidth="1"/>
    <col min="1791" max="1791" width="14.42578125" style="115" bestFit="1" customWidth="1"/>
    <col min="1792" max="1792" width="12.85546875" style="115" bestFit="1" customWidth="1"/>
    <col min="1793" max="1793" width="9.85546875" style="115" bestFit="1" customWidth="1"/>
    <col min="1794" max="1794" width="11.7109375" style="115" bestFit="1" customWidth="1"/>
    <col min="1795" max="1795" width="2.7109375" style="115" bestFit="1" customWidth="1"/>
    <col min="1796" max="1796" width="12" style="115" bestFit="1" customWidth="1"/>
    <col min="1797" max="2037" width="9.140625" style="115"/>
    <col min="2038" max="2038" width="2" style="115" customWidth="1"/>
    <col min="2039" max="2039" width="2.42578125" style="115" customWidth="1"/>
    <col min="2040" max="2040" width="52" style="115" customWidth="1"/>
    <col min="2041" max="2041" width="14.42578125" style="115" bestFit="1" customWidth="1"/>
    <col min="2042" max="2042" width="1.42578125" style="115" customWidth="1"/>
    <col min="2043" max="2043" width="14.42578125" style="115" bestFit="1" customWidth="1"/>
    <col min="2044" max="2044" width="1.42578125" style="115" customWidth="1"/>
    <col min="2045" max="2045" width="14.42578125" style="115" bestFit="1" customWidth="1"/>
    <col min="2046" max="2046" width="1.7109375" style="115" customWidth="1"/>
    <col min="2047" max="2047" width="14.42578125" style="115" bestFit="1" customWidth="1"/>
    <col min="2048" max="2048" width="12.85546875" style="115" bestFit="1" customWidth="1"/>
    <col min="2049" max="2049" width="9.85546875" style="115" bestFit="1" customWidth="1"/>
    <col min="2050" max="2050" width="11.7109375" style="115" bestFit="1" customWidth="1"/>
    <col min="2051" max="2051" width="2.7109375" style="115" bestFit="1" customWidth="1"/>
    <col min="2052" max="2052" width="12" style="115" bestFit="1" customWidth="1"/>
    <col min="2053" max="2293" width="9.140625" style="115"/>
    <col min="2294" max="2294" width="2" style="115" customWidth="1"/>
    <col min="2295" max="2295" width="2.42578125" style="115" customWidth="1"/>
    <col min="2296" max="2296" width="52" style="115" customWidth="1"/>
    <col min="2297" max="2297" width="14.42578125" style="115" bestFit="1" customWidth="1"/>
    <col min="2298" max="2298" width="1.42578125" style="115" customWidth="1"/>
    <col min="2299" max="2299" width="14.42578125" style="115" bestFit="1" customWidth="1"/>
    <col min="2300" max="2300" width="1.42578125" style="115" customWidth="1"/>
    <col min="2301" max="2301" width="14.42578125" style="115" bestFit="1" customWidth="1"/>
    <col min="2302" max="2302" width="1.7109375" style="115" customWidth="1"/>
    <col min="2303" max="2303" width="14.42578125" style="115" bestFit="1" customWidth="1"/>
    <col min="2304" max="2304" width="12.85546875" style="115" bestFit="1" customWidth="1"/>
    <col min="2305" max="2305" width="9.85546875" style="115" bestFit="1" customWidth="1"/>
    <col min="2306" max="2306" width="11.7109375" style="115" bestFit="1" customWidth="1"/>
    <col min="2307" max="2307" width="2.7109375" style="115" bestFit="1" customWidth="1"/>
    <col min="2308" max="2308" width="12" style="115" bestFit="1" customWidth="1"/>
    <col min="2309" max="2549" width="9.140625" style="115"/>
    <col min="2550" max="2550" width="2" style="115" customWidth="1"/>
    <col min="2551" max="2551" width="2.42578125" style="115" customWidth="1"/>
    <col min="2552" max="2552" width="52" style="115" customWidth="1"/>
    <col min="2553" max="2553" width="14.42578125" style="115" bestFit="1" customWidth="1"/>
    <col min="2554" max="2554" width="1.42578125" style="115" customWidth="1"/>
    <col min="2555" max="2555" width="14.42578125" style="115" bestFit="1" customWidth="1"/>
    <col min="2556" max="2556" width="1.42578125" style="115" customWidth="1"/>
    <col min="2557" max="2557" width="14.42578125" style="115" bestFit="1" customWidth="1"/>
    <col min="2558" max="2558" width="1.7109375" style="115" customWidth="1"/>
    <col min="2559" max="2559" width="14.42578125" style="115" bestFit="1" customWidth="1"/>
    <col min="2560" max="2560" width="12.85546875" style="115" bestFit="1" customWidth="1"/>
    <col min="2561" max="2561" width="9.85546875" style="115" bestFit="1" customWidth="1"/>
    <col min="2562" max="2562" width="11.7109375" style="115" bestFit="1" customWidth="1"/>
    <col min="2563" max="2563" width="2.7109375" style="115" bestFit="1" customWidth="1"/>
    <col min="2564" max="2564" width="12" style="115" bestFit="1" customWidth="1"/>
    <col min="2565" max="2805" width="9.140625" style="115"/>
    <col min="2806" max="2806" width="2" style="115" customWidth="1"/>
    <col min="2807" max="2807" width="2.42578125" style="115" customWidth="1"/>
    <col min="2808" max="2808" width="52" style="115" customWidth="1"/>
    <col min="2809" max="2809" width="14.42578125" style="115" bestFit="1" customWidth="1"/>
    <col min="2810" max="2810" width="1.42578125" style="115" customWidth="1"/>
    <col min="2811" max="2811" width="14.42578125" style="115" bestFit="1" customWidth="1"/>
    <col min="2812" max="2812" width="1.42578125" style="115" customWidth="1"/>
    <col min="2813" max="2813" width="14.42578125" style="115" bestFit="1" customWidth="1"/>
    <col min="2814" max="2814" width="1.7109375" style="115" customWidth="1"/>
    <col min="2815" max="2815" width="14.42578125" style="115" bestFit="1" customWidth="1"/>
    <col min="2816" max="2816" width="12.85546875" style="115" bestFit="1" customWidth="1"/>
    <col min="2817" max="2817" width="9.85546875" style="115" bestFit="1" customWidth="1"/>
    <col min="2818" max="2818" width="11.7109375" style="115" bestFit="1" customWidth="1"/>
    <col min="2819" max="2819" width="2.7109375" style="115" bestFit="1" customWidth="1"/>
    <col min="2820" max="2820" width="12" style="115" bestFit="1" customWidth="1"/>
    <col min="2821" max="3061" width="9.140625" style="115"/>
    <col min="3062" max="3062" width="2" style="115" customWidth="1"/>
    <col min="3063" max="3063" width="2.42578125" style="115" customWidth="1"/>
    <col min="3064" max="3064" width="52" style="115" customWidth="1"/>
    <col min="3065" max="3065" width="14.42578125" style="115" bestFit="1" customWidth="1"/>
    <col min="3066" max="3066" width="1.42578125" style="115" customWidth="1"/>
    <col min="3067" max="3067" width="14.42578125" style="115" bestFit="1" customWidth="1"/>
    <col min="3068" max="3068" width="1.42578125" style="115" customWidth="1"/>
    <col min="3069" max="3069" width="14.42578125" style="115" bestFit="1" customWidth="1"/>
    <col min="3070" max="3070" width="1.7109375" style="115" customWidth="1"/>
    <col min="3071" max="3071" width="14.42578125" style="115" bestFit="1" customWidth="1"/>
    <col min="3072" max="3072" width="12.85546875" style="115" bestFit="1" customWidth="1"/>
    <col min="3073" max="3073" width="9.85546875" style="115" bestFit="1" customWidth="1"/>
    <col min="3074" max="3074" width="11.7109375" style="115" bestFit="1" customWidth="1"/>
    <col min="3075" max="3075" width="2.7109375" style="115" bestFit="1" customWidth="1"/>
    <col min="3076" max="3076" width="12" style="115" bestFit="1" customWidth="1"/>
    <col min="3077" max="3317" width="9.140625" style="115"/>
    <col min="3318" max="3318" width="2" style="115" customWidth="1"/>
    <col min="3319" max="3319" width="2.42578125" style="115" customWidth="1"/>
    <col min="3320" max="3320" width="52" style="115" customWidth="1"/>
    <col min="3321" max="3321" width="14.42578125" style="115" bestFit="1" customWidth="1"/>
    <col min="3322" max="3322" width="1.42578125" style="115" customWidth="1"/>
    <col min="3323" max="3323" width="14.42578125" style="115" bestFit="1" customWidth="1"/>
    <col min="3324" max="3324" width="1.42578125" style="115" customWidth="1"/>
    <col min="3325" max="3325" width="14.42578125" style="115" bestFit="1" customWidth="1"/>
    <col min="3326" max="3326" width="1.7109375" style="115" customWidth="1"/>
    <col min="3327" max="3327" width="14.42578125" style="115" bestFit="1" customWidth="1"/>
    <col min="3328" max="3328" width="12.85546875" style="115" bestFit="1" customWidth="1"/>
    <col min="3329" max="3329" width="9.85546875" style="115" bestFit="1" customWidth="1"/>
    <col min="3330" max="3330" width="11.7109375" style="115" bestFit="1" customWidth="1"/>
    <col min="3331" max="3331" width="2.7109375" style="115" bestFit="1" customWidth="1"/>
    <col min="3332" max="3332" width="12" style="115" bestFit="1" customWidth="1"/>
    <col min="3333" max="3573" width="9.140625" style="115"/>
    <col min="3574" max="3574" width="2" style="115" customWidth="1"/>
    <col min="3575" max="3575" width="2.42578125" style="115" customWidth="1"/>
    <col min="3576" max="3576" width="52" style="115" customWidth="1"/>
    <col min="3577" max="3577" width="14.42578125" style="115" bestFit="1" customWidth="1"/>
    <col min="3578" max="3578" width="1.42578125" style="115" customWidth="1"/>
    <col min="3579" max="3579" width="14.42578125" style="115" bestFit="1" customWidth="1"/>
    <col min="3580" max="3580" width="1.42578125" style="115" customWidth="1"/>
    <col min="3581" max="3581" width="14.42578125" style="115" bestFit="1" customWidth="1"/>
    <col min="3582" max="3582" width="1.7109375" style="115" customWidth="1"/>
    <col min="3583" max="3583" width="14.42578125" style="115" bestFit="1" customWidth="1"/>
    <col min="3584" max="3584" width="12.85546875" style="115" bestFit="1" customWidth="1"/>
    <col min="3585" max="3585" width="9.85546875" style="115" bestFit="1" customWidth="1"/>
    <col min="3586" max="3586" width="11.7109375" style="115" bestFit="1" customWidth="1"/>
    <col min="3587" max="3587" width="2.7109375" style="115" bestFit="1" customWidth="1"/>
    <col min="3588" max="3588" width="12" style="115" bestFit="1" customWidth="1"/>
    <col min="3589" max="3829" width="9.140625" style="115"/>
    <col min="3830" max="3830" width="2" style="115" customWidth="1"/>
    <col min="3831" max="3831" width="2.42578125" style="115" customWidth="1"/>
    <col min="3832" max="3832" width="52" style="115" customWidth="1"/>
    <col min="3833" max="3833" width="14.42578125" style="115" bestFit="1" customWidth="1"/>
    <col min="3834" max="3834" width="1.42578125" style="115" customWidth="1"/>
    <col min="3835" max="3835" width="14.42578125" style="115" bestFit="1" customWidth="1"/>
    <col min="3836" max="3836" width="1.42578125" style="115" customWidth="1"/>
    <col min="3837" max="3837" width="14.42578125" style="115" bestFit="1" customWidth="1"/>
    <col min="3838" max="3838" width="1.7109375" style="115" customWidth="1"/>
    <col min="3839" max="3839" width="14.42578125" style="115" bestFit="1" customWidth="1"/>
    <col min="3840" max="3840" width="12.85546875" style="115" bestFit="1" customWidth="1"/>
    <col min="3841" max="3841" width="9.85546875" style="115" bestFit="1" customWidth="1"/>
    <col min="3842" max="3842" width="11.7109375" style="115" bestFit="1" customWidth="1"/>
    <col min="3843" max="3843" width="2.7109375" style="115" bestFit="1" customWidth="1"/>
    <col min="3844" max="3844" width="12" style="115" bestFit="1" customWidth="1"/>
    <col min="3845" max="4085" width="9.140625" style="115"/>
    <col min="4086" max="4086" width="2" style="115" customWidth="1"/>
    <col min="4087" max="4087" width="2.42578125" style="115" customWidth="1"/>
    <col min="4088" max="4088" width="52" style="115" customWidth="1"/>
    <col min="4089" max="4089" width="14.42578125" style="115" bestFit="1" customWidth="1"/>
    <col min="4090" max="4090" width="1.42578125" style="115" customWidth="1"/>
    <col min="4091" max="4091" width="14.42578125" style="115" bestFit="1" customWidth="1"/>
    <col min="4092" max="4092" width="1.42578125" style="115" customWidth="1"/>
    <col min="4093" max="4093" width="14.42578125" style="115" bestFit="1" customWidth="1"/>
    <col min="4094" max="4094" width="1.7109375" style="115" customWidth="1"/>
    <col min="4095" max="4095" width="14.42578125" style="115" bestFit="1" customWidth="1"/>
    <col min="4096" max="4096" width="12.85546875" style="115" bestFit="1" customWidth="1"/>
    <col min="4097" max="4097" width="9.85546875" style="115" bestFit="1" customWidth="1"/>
    <col min="4098" max="4098" width="11.7109375" style="115" bestFit="1" customWidth="1"/>
    <col min="4099" max="4099" width="2.7109375" style="115" bestFit="1" customWidth="1"/>
    <col min="4100" max="4100" width="12" style="115" bestFit="1" customWidth="1"/>
    <col min="4101" max="4341" width="9.140625" style="115"/>
    <col min="4342" max="4342" width="2" style="115" customWidth="1"/>
    <col min="4343" max="4343" width="2.42578125" style="115" customWidth="1"/>
    <col min="4344" max="4344" width="52" style="115" customWidth="1"/>
    <col min="4345" max="4345" width="14.42578125" style="115" bestFit="1" customWidth="1"/>
    <col min="4346" max="4346" width="1.42578125" style="115" customWidth="1"/>
    <col min="4347" max="4347" width="14.42578125" style="115" bestFit="1" customWidth="1"/>
    <col min="4348" max="4348" width="1.42578125" style="115" customWidth="1"/>
    <col min="4349" max="4349" width="14.42578125" style="115" bestFit="1" customWidth="1"/>
    <col min="4350" max="4350" width="1.7109375" style="115" customWidth="1"/>
    <col min="4351" max="4351" width="14.42578125" style="115" bestFit="1" customWidth="1"/>
    <col min="4352" max="4352" width="12.85546875" style="115" bestFit="1" customWidth="1"/>
    <col min="4353" max="4353" width="9.85546875" style="115" bestFit="1" customWidth="1"/>
    <col min="4354" max="4354" width="11.7109375" style="115" bestFit="1" customWidth="1"/>
    <col min="4355" max="4355" width="2.7109375" style="115" bestFit="1" customWidth="1"/>
    <col min="4356" max="4356" width="12" style="115" bestFit="1" customWidth="1"/>
    <col min="4357" max="4597" width="9.140625" style="115"/>
    <col min="4598" max="4598" width="2" style="115" customWidth="1"/>
    <col min="4599" max="4599" width="2.42578125" style="115" customWidth="1"/>
    <col min="4600" max="4600" width="52" style="115" customWidth="1"/>
    <col min="4601" max="4601" width="14.42578125" style="115" bestFit="1" customWidth="1"/>
    <col min="4602" max="4602" width="1.42578125" style="115" customWidth="1"/>
    <col min="4603" max="4603" width="14.42578125" style="115" bestFit="1" customWidth="1"/>
    <col min="4604" max="4604" width="1.42578125" style="115" customWidth="1"/>
    <col min="4605" max="4605" width="14.42578125" style="115" bestFit="1" customWidth="1"/>
    <col min="4606" max="4606" width="1.7109375" style="115" customWidth="1"/>
    <col min="4607" max="4607" width="14.42578125" style="115" bestFit="1" customWidth="1"/>
    <col min="4608" max="4608" width="12.85546875" style="115" bestFit="1" customWidth="1"/>
    <col min="4609" max="4609" width="9.85546875" style="115" bestFit="1" customWidth="1"/>
    <col min="4610" max="4610" width="11.7109375" style="115" bestFit="1" customWidth="1"/>
    <col min="4611" max="4611" width="2.7109375" style="115" bestFit="1" customWidth="1"/>
    <col min="4612" max="4612" width="12" style="115" bestFit="1" customWidth="1"/>
    <col min="4613" max="4853" width="9.140625" style="115"/>
    <col min="4854" max="4854" width="2" style="115" customWidth="1"/>
    <col min="4855" max="4855" width="2.42578125" style="115" customWidth="1"/>
    <col min="4856" max="4856" width="52" style="115" customWidth="1"/>
    <col min="4857" max="4857" width="14.42578125" style="115" bestFit="1" customWidth="1"/>
    <col min="4858" max="4858" width="1.42578125" style="115" customWidth="1"/>
    <col min="4859" max="4859" width="14.42578125" style="115" bestFit="1" customWidth="1"/>
    <col min="4860" max="4860" width="1.42578125" style="115" customWidth="1"/>
    <col min="4861" max="4861" width="14.42578125" style="115" bestFit="1" customWidth="1"/>
    <col min="4862" max="4862" width="1.7109375" style="115" customWidth="1"/>
    <col min="4863" max="4863" width="14.42578125" style="115" bestFit="1" customWidth="1"/>
    <col min="4864" max="4864" width="12.85546875" style="115" bestFit="1" customWidth="1"/>
    <col min="4865" max="4865" width="9.85546875" style="115" bestFit="1" customWidth="1"/>
    <col min="4866" max="4866" width="11.7109375" style="115" bestFit="1" customWidth="1"/>
    <col min="4867" max="4867" width="2.7109375" style="115" bestFit="1" customWidth="1"/>
    <col min="4868" max="4868" width="12" style="115" bestFit="1" customWidth="1"/>
    <col min="4869" max="5109" width="9.140625" style="115"/>
    <col min="5110" max="5110" width="2" style="115" customWidth="1"/>
    <col min="5111" max="5111" width="2.42578125" style="115" customWidth="1"/>
    <col min="5112" max="5112" width="52" style="115" customWidth="1"/>
    <col min="5113" max="5113" width="14.42578125" style="115" bestFit="1" customWidth="1"/>
    <col min="5114" max="5114" width="1.42578125" style="115" customWidth="1"/>
    <col min="5115" max="5115" width="14.42578125" style="115" bestFit="1" customWidth="1"/>
    <col min="5116" max="5116" width="1.42578125" style="115" customWidth="1"/>
    <col min="5117" max="5117" width="14.42578125" style="115" bestFit="1" customWidth="1"/>
    <col min="5118" max="5118" width="1.7109375" style="115" customWidth="1"/>
    <col min="5119" max="5119" width="14.42578125" style="115" bestFit="1" customWidth="1"/>
    <col min="5120" max="5120" width="12.85546875" style="115" bestFit="1" customWidth="1"/>
    <col min="5121" max="5121" width="9.85546875" style="115" bestFit="1" customWidth="1"/>
    <col min="5122" max="5122" width="11.7109375" style="115" bestFit="1" customWidth="1"/>
    <col min="5123" max="5123" width="2.7109375" style="115" bestFit="1" customWidth="1"/>
    <col min="5124" max="5124" width="12" style="115" bestFit="1" customWidth="1"/>
    <col min="5125" max="5365" width="9.140625" style="115"/>
    <col min="5366" max="5366" width="2" style="115" customWidth="1"/>
    <col min="5367" max="5367" width="2.42578125" style="115" customWidth="1"/>
    <col min="5368" max="5368" width="52" style="115" customWidth="1"/>
    <col min="5369" max="5369" width="14.42578125" style="115" bestFit="1" customWidth="1"/>
    <col min="5370" max="5370" width="1.42578125" style="115" customWidth="1"/>
    <col min="5371" max="5371" width="14.42578125" style="115" bestFit="1" customWidth="1"/>
    <col min="5372" max="5372" width="1.42578125" style="115" customWidth="1"/>
    <col min="5373" max="5373" width="14.42578125" style="115" bestFit="1" customWidth="1"/>
    <col min="5374" max="5374" width="1.7109375" style="115" customWidth="1"/>
    <col min="5375" max="5375" width="14.42578125" style="115" bestFit="1" customWidth="1"/>
    <col min="5376" max="5376" width="12.85546875" style="115" bestFit="1" customWidth="1"/>
    <col min="5377" max="5377" width="9.85546875" style="115" bestFit="1" customWidth="1"/>
    <col min="5378" max="5378" width="11.7109375" style="115" bestFit="1" customWidth="1"/>
    <col min="5379" max="5379" width="2.7109375" style="115" bestFit="1" customWidth="1"/>
    <col min="5380" max="5380" width="12" style="115" bestFit="1" customWidth="1"/>
    <col min="5381" max="5621" width="9.140625" style="115"/>
    <col min="5622" max="5622" width="2" style="115" customWidth="1"/>
    <col min="5623" max="5623" width="2.42578125" style="115" customWidth="1"/>
    <col min="5624" max="5624" width="52" style="115" customWidth="1"/>
    <col min="5625" max="5625" width="14.42578125" style="115" bestFit="1" customWidth="1"/>
    <col min="5626" max="5626" width="1.42578125" style="115" customWidth="1"/>
    <col min="5627" max="5627" width="14.42578125" style="115" bestFit="1" customWidth="1"/>
    <col min="5628" max="5628" width="1.42578125" style="115" customWidth="1"/>
    <col min="5629" max="5629" width="14.42578125" style="115" bestFit="1" customWidth="1"/>
    <col min="5630" max="5630" width="1.7109375" style="115" customWidth="1"/>
    <col min="5631" max="5631" width="14.42578125" style="115" bestFit="1" customWidth="1"/>
    <col min="5632" max="5632" width="12.85546875" style="115" bestFit="1" customWidth="1"/>
    <col min="5633" max="5633" width="9.85546875" style="115" bestFit="1" customWidth="1"/>
    <col min="5634" max="5634" width="11.7109375" style="115" bestFit="1" customWidth="1"/>
    <col min="5635" max="5635" width="2.7109375" style="115" bestFit="1" customWidth="1"/>
    <col min="5636" max="5636" width="12" style="115" bestFit="1" customWidth="1"/>
    <col min="5637" max="5877" width="9.140625" style="115"/>
    <col min="5878" max="5878" width="2" style="115" customWidth="1"/>
    <col min="5879" max="5879" width="2.42578125" style="115" customWidth="1"/>
    <col min="5880" max="5880" width="52" style="115" customWidth="1"/>
    <col min="5881" max="5881" width="14.42578125" style="115" bestFit="1" customWidth="1"/>
    <col min="5882" max="5882" width="1.42578125" style="115" customWidth="1"/>
    <col min="5883" max="5883" width="14.42578125" style="115" bestFit="1" customWidth="1"/>
    <col min="5884" max="5884" width="1.42578125" style="115" customWidth="1"/>
    <col min="5885" max="5885" width="14.42578125" style="115" bestFit="1" customWidth="1"/>
    <col min="5886" max="5886" width="1.7109375" style="115" customWidth="1"/>
    <col min="5887" max="5887" width="14.42578125" style="115" bestFit="1" customWidth="1"/>
    <col min="5888" max="5888" width="12.85546875" style="115" bestFit="1" customWidth="1"/>
    <col min="5889" max="5889" width="9.85546875" style="115" bestFit="1" customWidth="1"/>
    <col min="5890" max="5890" width="11.7109375" style="115" bestFit="1" customWidth="1"/>
    <col min="5891" max="5891" width="2.7109375" style="115" bestFit="1" customWidth="1"/>
    <col min="5892" max="5892" width="12" style="115" bestFit="1" customWidth="1"/>
    <col min="5893" max="6133" width="9.140625" style="115"/>
    <col min="6134" max="6134" width="2" style="115" customWidth="1"/>
    <col min="6135" max="6135" width="2.42578125" style="115" customWidth="1"/>
    <col min="6136" max="6136" width="52" style="115" customWidth="1"/>
    <col min="6137" max="6137" width="14.42578125" style="115" bestFit="1" customWidth="1"/>
    <col min="6138" max="6138" width="1.42578125" style="115" customWidth="1"/>
    <col min="6139" max="6139" width="14.42578125" style="115" bestFit="1" customWidth="1"/>
    <col min="6140" max="6140" width="1.42578125" style="115" customWidth="1"/>
    <col min="6141" max="6141" width="14.42578125" style="115" bestFit="1" customWidth="1"/>
    <col min="6142" max="6142" width="1.7109375" style="115" customWidth="1"/>
    <col min="6143" max="6143" width="14.42578125" style="115" bestFit="1" customWidth="1"/>
    <col min="6144" max="6144" width="12.85546875" style="115" bestFit="1" customWidth="1"/>
    <col min="6145" max="6145" width="9.85546875" style="115" bestFit="1" customWidth="1"/>
    <col min="6146" max="6146" width="11.7109375" style="115" bestFit="1" customWidth="1"/>
    <col min="6147" max="6147" width="2.7109375" style="115" bestFit="1" customWidth="1"/>
    <col min="6148" max="6148" width="12" style="115" bestFit="1" customWidth="1"/>
    <col min="6149" max="6389" width="9.140625" style="115"/>
    <col min="6390" max="6390" width="2" style="115" customWidth="1"/>
    <col min="6391" max="6391" width="2.42578125" style="115" customWidth="1"/>
    <col min="6392" max="6392" width="52" style="115" customWidth="1"/>
    <col min="6393" max="6393" width="14.42578125" style="115" bestFit="1" customWidth="1"/>
    <col min="6394" max="6394" width="1.42578125" style="115" customWidth="1"/>
    <col min="6395" max="6395" width="14.42578125" style="115" bestFit="1" customWidth="1"/>
    <col min="6396" max="6396" width="1.42578125" style="115" customWidth="1"/>
    <col min="6397" max="6397" width="14.42578125" style="115" bestFit="1" customWidth="1"/>
    <col min="6398" max="6398" width="1.7109375" style="115" customWidth="1"/>
    <col min="6399" max="6399" width="14.42578125" style="115" bestFit="1" customWidth="1"/>
    <col min="6400" max="6400" width="12.85546875" style="115" bestFit="1" customWidth="1"/>
    <col min="6401" max="6401" width="9.85546875" style="115" bestFit="1" customWidth="1"/>
    <col min="6402" max="6402" width="11.7109375" style="115" bestFit="1" customWidth="1"/>
    <col min="6403" max="6403" width="2.7109375" style="115" bestFit="1" customWidth="1"/>
    <col min="6404" max="6404" width="12" style="115" bestFit="1" customWidth="1"/>
    <col min="6405" max="6645" width="9.140625" style="115"/>
    <col min="6646" max="6646" width="2" style="115" customWidth="1"/>
    <col min="6647" max="6647" width="2.42578125" style="115" customWidth="1"/>
    <col min="6648" max="6648" width="52" style="115" customWidth="1"/>
    <col min="6649" max="6649" width="14.42578125" style="115" bestFit="1" customWidth="1"/>
    <col min="6650" max="6650" width="1.42578125" style="115" customWidth="1"/>
    <col min="6651" max="6651" width="14.42578125" style="115" bestFit="1" customWidth="1"/>
    <col min="6652" max="6652" width="1.42578125" style="115" customWidth="1"/>
    <col min="6653" max="6653" width="14.42578125" style="115" bestFit="1" customWidth="1"/>
    <col min="6654" max="6654" width="1.7109375" style="115" customWidth="1"/>
    <col min="6655" max="6655" width="14.42578125" style="115" bestFit="1" customWidth="1"/>
    <col min="6656" max="6656" width="12.85546875" style="115" bestFit="1" customWidth="1"/>
    <col min="6657" max="6657" width="9.85546875" style="115" bestFit="1" customWidth="1"/>
    <col min="6658" max="6658" width="11.7109375" style="115" bestFit="1" customWidth="1"/>
    <col min="6659" max="6659" width="2.7109375" style="115" bestFit="1" customWidth="1"/>
    <col min="6660" max="6660" width="12" style="115" bestFit="1" customWidth="1"/>
    <col min="6661" max="6901" width="9.140625" style="115"/>
    <col min="6902" max="6902" width="2" style="115" customWidth="1"/>
    <col min="6903" max="6903" width="2.42578125" style="115" customWidth="1"/>
    <col min="6904" max="6904" width="52" style="115" customWidth="1"/>
    <col min="6905" max="6905" width="14.42578125" style="115" bestFit="1" customWidth="1"/>
    <col min="6906" max="6906" width="1.42578125" style="115" customWidth="1"/>
    <col min="6907" max="6907" width="14.42578125" style="115" bestFit="1" customWidth="1"/>
    <col min="6908" max="6908" width="1.42578125" style="115" customWidth="1"/>
    <col min="6909" max="6909" width="14.42578125" style="115" bestFit="1" customWidth="1"/>
    <col min="6910" max="6910" width="1.7109375" style="115" customWidth="1"/>
    <col min="6911" max="6911" width="14.42578125" style="115" bestFit="1" customWidth="1"/>
    <col min="6912" max="6912" width="12.85546875" style="115" bestFit="1" customWidth="1"/>
    <col min="6913" max="6913" width="9.85546875" style="115" bestFit="1" customWidth="1"/>
    <col min="6914" max="6914" width="11.7109375" style="115" bestFit="1" customWidth="1"/>
    <col min="6915" max="6915" width="2.7109375" style="115" bestFit="1" customWidth="1"/>
    <col min="6916" max="6916" width="12" style="115" bestFit="1" customWidth="1"/>
    <col min="6917" max="7157" width="9.140625" style="115"/>
    <col min="7158" max="7158" width="2" style="115" customWidth="1"/>
    <col min="7159" max="7159" width="2.42578125" style="115" customWidth="1"/>
    <col min="7160" max="7160" width="52" style="115" customWidth="1"/>
    <col min="7161" max="7161" width="14.42578125" style="115" bestFit="1" customWidth="1"/>
    <col min="7162" max="7162" width="1.42578125" style="115" customWidth="1"/>
    <col min="7163" max="7163" width="14.42578125" style="115" bestFit="1" customWidth="1"/>
    <col min="7164" max="7164" width="1.42578125" style="115" customWidth="1"/>
    <col min="7165" max="7165" width="14.42578125" style="115" bestFit="1" customWidth="1"/>
    <col min="7166" max="7166" width="1.7109375" style="115" customWidth="1"/>
    <col min="7167" max="7167" width="14.42578125" style="115" bestFit="1" customWidth="1"/>
    <col min="7168" max="7168" width="12.85546875" style="115" bestFit="1" customWidth="1"/>
    <col min="7169" max="7169" width="9.85546875" style="115" bestFit="1" customWidth="1"/>
    <col min="7170" max="7170" width="11.7109375" style="115" bestFit="1" customWidth="1"/>
    <col min="7171" max="7171" width="2.7109375" style="115" bestFit="1" customWidth="1"/>
    <col min="7172" max="7172" width="12" style="115" bestFit="1" customWidth="1"/>
    <col min="7173" max="7413" width="9.140625" style="115"/>
    <col min="7414" max="7414" width="2" style="115" customWidth="1"/>
    <col min="7415" max="7415" width="2.42578125" style="115" customWidth="1"/>
    <col min="7416" max="7416" width="52" style="115" customWidth="1"/>
    <col min="7417" max="7417" width="14.42578125" style="115" bestFit="1" customWidth="1"/>
    <col min="7418" max="7418" width="1.42578125" style="115" customWidth="1"/>
    <col min="7419" max="7419" width="14.42578125" style="115" bestFit="1" customWidth="1"/>
    <col min="7420" max="7420" width="1.42578125" style="115" customWidth="1"/>
    <col min="7421" max="7421" width="14.42578125" style="115" bestFit="1" customWidth="1"/>
    <col min="7422" max="7422" width="1.7109375" style="115" customWidth="1"/>
    <col min="7423" max="7423" width="14.42578125" style="115" bestFit="1" customWidth="1"/>
    <col min="7424" max="7424" width="12.85546875" style="115" bestFit="1" customWidth="1"/>
    <col min="7425" max="7425" width="9.85546875" style="115" bestFit="1" customWidth="1"/>
    <col min="7426" max="7426" width="11.7109375" style="115" bestFit="1" customWidth="1"/>
    <col min="7427" max="7427" width="2.7109375" style="115" bestFit="1" customWidth="1"/>
    <col min="7428" max="7428" width="12" style="115" bestFit="1" customWidth="1"/>
    <col min="7429" max="7669" width="9.140625" style="115"/>
    <col min="7670" max="7670" width="2" style="115" customWidth="1"/>
    <col min="7671" max="7671" width="2.42578125" style="115" customWidth="1"/>
    <col min="7672" max="7672" width="52" style="115" customWidth="1"/>
    <col min="7673" max="7673" width="14.42578125" style="115" bestFit="1" customWidth="1"/>
    <col min="7674" max="7674" width="1.42578125" style="115" customWidth="1"/>
    <col min="7675" max="7675" width="14.42578125" style="115" bestFit="1" customWidth="1"/>
    <col min="7676" max="7676" width="1.42578125" style="115" customWidth="1"/>
    <col min="7677" max="7677" width="14.42578125" style="115" bestFit="1" customWidth="1"/>
    <col min="7678" max="7678" width="1.7109375" style="115" customWidth="1"/>
    <col min="7679" max="7679" width="14.42578125" style="115" bestFit="1" customWidth="1"/>
    <col min="7680" max="7680" width="12.85546875" style="115" bestFit="1" customWidth="1"/>
    <col min="7681" max="7681" width="9.85546875" style="115" bestFit="1" customWidth="1"/>
    <col min="7682" max="7682" width="11.7109375" style="115" bestFit="1" customWidth="1"/>
    <col min="7683" max="7683" width="2.7109375" style="115" bestFit="1" customWidth="1"/>
    <col min="7684" max="7684" width="12" style="115" bestFit="1" customWidth="1"/>
    <col min="7685" max="7925" width="9.140625" style="115"/>
    <col min="7926" max="7926" width="2" style="115" customWidth="1"/>
    <col min="7927" max="7927" width="2.42578125" style="115" customWidth="1"/>
    <col min="7928" max="7928" width="52" style="115" customWidth="1"/>
    <col min="7929" max="7929" width="14.42578125" style="115" bestFit="1" customWidth="1"/>
    <col min="7930" max="7930" width="1.42578125" style="115" customWidth="1"/>
    <col min="7931" max="7931" width="14.42578125" style="115" bestFit="1" customWidth="1"/>
    <col min="7932" max="7932" width="1.42578125" style="115" customWidth="1"/>
    <col min="7933" max="7933" width="14.42578125" style="115" bestFit="1" customWidth="1"/>
    <col min="7934" max="7934" width="1.7109375" style="115" customWidth="1"/>
    <col min="7935" max="7935" width="14.42578125" style="115" bestFit="1" customWidth="1"/>
    <col min="7936" max="7936" width="12.85546875" style="115" bestFit="1" customWidth="1"/>
    <col min="7937" max="7937" width="9.85546875" style="115" bestFit="1" customWidth="1"/>
    <col min="7938" max="7938" width="11.7109375" style="115" bestFit="1" customWidth="1"/>
    <col min="7939" max="7939" width="2.7109375" style="115" bestFit="1" customWidth="1"/>
    <col min="7940" max="7940" width="12" style="115" bestFit="1" customWidth="1"/>
    <col min="7941" max="8181" width="9.140625" style="115"/>
    <col min="8182" max="8182" width="2" style="115" customWidth="1"/>
    <col min="8183" max="8183" width="2.42578125" style="115" customWidth="1"/>
    <col min="8184" max="8184" width="52" style="115" customWidth="1"/>
    <col min="8185" max="8185" width="14.42578125" style="115" bestFit="1" customWidth="1"/>
    <col min="8186" max="8186" width="1.42578125" style="115" customWidth="1"/>
    <col min="8187" max="8187" width="14.42578125" style="115" bestFit="1" customWidth="1"/>
    <col min="8188" max="8188" width="1.42578125" style="115" customWidth="1"/>
    <col min="8189" max="8189" width="14.42578125" style="115" bestFit="1" customWidth="1"/>
    <col min="8190" max="8190" width="1.7109375" style="115" customWidth="1"/>
    <col min="8191" max="8191" width="14.42578125" style="115" bestFit="1" customWidth="1"/>
    <col min="8192" max="8192" width="12.85546875" style="115" bestFit="1" customWidth="1"/>
    <col min="8193" max="8193" width="9.85546875" style="115" bestFit="1" customWidth="1"/>
    <col min="8194" max="8194" width="11.7109375" style="115" bestFit="1" customWidth="1"/>
    <col min="8195" max="8195" width="2.7109375" style="115" bestFit="1" customWidth="1"/>
    <col min="8196" max="8196" width="12" style="115" bestFit="1" customWidth="1"/>
    <col min="8197" max="8437" width="9.140625" style="115"/>
    <col min="8438" max="8438" width="2" style="115" customWidth="1"/>
    <col min="8439" max="8439" width="2.42578125" style="115" customWidth="1"/>
    <col min="8440" max="8440" width="52" style="115" customWidth="1"/>
    <col min="8441" max="8441" width="14.42578125" style="115" bestFit="1" customWidth="1"/>
    <col min="8442" max="8442" width="1.42578125" style="115" customWidth="1"/>
    <col min="8443" max="8443" width="14.42578125" style="115" bestFit="1" customWidth="1"/>
    <col min="8444" max="8444" width="1.42578125" style="115" customWidth="1"/>
    <col min="8445" max="8445" width="14.42578125" style="115" bestFit="1" customWidth="1"/>
    <col min="8446" max="8446" width="1.7109375" style="115" customWidth="1"/>
    <col min="8447" max="8447" width="14.42578125" style="115" bestFit="1" customWidth="1"/>
    <col min="8448" max="8448" width="12.85546875" style="115" bestFit="1" customWidth="1"/>
    <col min="8449" max="8449" width="9.85546875" style="115" bestFit="1" customWidth="1"/>
    <col min="8450" max="8450" width="11.7109375" style="115" bestFit="1" customWidth="1"/>
    <col min="8451" max="8451" width="2.7109375" style="115" bestFit="1" customWidth="1"/>
    <col min="8452" max="8452" width="12" style="115" bestFit="1" customWidth="1"/>
    <col min="8453" max="8693" width="9.140625" style="115"/>
    <col min="8694" max="8694" width="2" style="115" customWidth="1"/>
    <col min="8695" max="8695" width="2.42578125" style="115" customWidth="1"/>
    <col min="8696" max="8696" width="52" style="115" customWidth="1"/>
    <col min="8697" max="8697" width="14.42578125" style="115" bestFit="1" customWidth="1"/>
    <col min="8698" max="8698" width="1.42578125" style="115" customWidth="1"/>
    <col min="8699" max="8699" width="14.42578125" style="115" bestFit="1" customWidth="1"/>
    <col min="8700" max="8700" width="1.42578125" style="115" customWidth="1"/>
    <col min="8701" max="8701" width="14.42578125" style="115" bestFit="1" customWidth="1"/>
    <col min="8702" max="8702" width="1.7109375" style="115" customWidth="1"/>
    <col min="8703" max="8703" width="14.42578125" style="115" bestFit="1" customWidth="1"/>
    <col min="8704" max="8704" width="12.85546875" style="115" bestFit="1" customWidth="1"/>
    <col min="8705" max="8705" width="9.85546875" style="115" bestFit="1" customWidth="1"/>
    <col min="8706" max="8706" width="11.7109375" style="115" bestFit="1" customWidth="1"/>
    <col min="8707" max="8707" width="2.7109375" style="115" bestFit="1" customWidth="1"/>
    <col min="8708" max="8708" width="12" style="115" bestFit="1" customWidth="1"/>
    <col min="8709" max="8949" width="9.140625" style="115"/>
    <col min="8950" max="8950" width="2" style="115" customWidth="1"/>
    <col min="8951" max="8951" width="2.42578125" style="115" customWidth="1"/>
    <col min="8952" max="8952" width="52" style="115" customWidth="1"/>
    <col min="8953" max="8953" width="14.42578125" style="115" bestFit="1" customWidth="1"/>
    <col min="8954" max="8954" width="1.42578125" style="115" customWidth="1"/>
    <col min="8955" max="8955" width="14.42578125" style="115" bestFit="1" customWidth="1"/>
    <col min="8956" max="8956" width="1.42578125" style="115" customWidth="1"/>
    <col min="8957" max="8957" width="14.42578125" style="115" bestFit="1" customWidth="1"/>
    <col min="8958" max="8958" width="1.7109375" style="115" customWidth="1"/>
    <col min="8959" max="8959" width="14.42578125" style="115" bestFit="1" customWidth="1"/>
    <col min="8960" max="8960" width="12.85546875" style="115" bestFit="1" customWidth="1"/>
    <col min="8961" max="8961" width="9.85546875" style="115" bestFit="1" customWidth="1"/>
    <col min="8962" max="8962" width="11.7109375" style="115" bestFit="1" customWidth="1"/>
    <col min="8963" max="8963" width="2.7109375" style="115" bestFit="1" customWidth="1"/>
    <col min="8964" max="8964" width="12" style="115" bestFit="1" customWidth="1"/>
    <col min="8965" max="9205" width="9.140625" style="115"/>
    <col min="9206" max="9206" width="2" style="115" customWidth="1"/>
    <col min="9207" max="9207" width="2.42578125" style="115" customWidth="1"/>
    <col min="9208" max="9208" width="52" style="115" customWidth="1"/>
    <col min="9209" max="9209" width="14.42578125" style="115" bestFit="1" customWidth="1"/>
    <col min="9210" max="9210" width="1.42578125" style="115" customWidth="1"/>
    <col min="9211" max="9211" width="14.42578125" style="115" bestFit="1" customWidth="1"/>
    <col min="9212" max="9212" width="1.42578125" style="115" customWidth="1"/>
    <col min="9213" max="9213" width="14.42578125" style="115" bestFit="1" customWidth="1"/>
    <col min="9214" max="9214" width="1.7109375" style="115" customWidth="1"/>
    <col min="9215" max="9215" width="14.42578125" style="115" bestFit="1" customWidth="1"/>
    <col min="9216" max="9216" width="12.85546875" style="115" bestFit="1" customWidth="1"/>
    <col min="9217" max="9217" width="9.85546875" style="115" bestFit="1" customWidth="1"/>
    <col min="9218" max="9218" width="11.7109375" style="115" bestFit="1" customWidth="1"/>
    <col min="9219" max="9219" width="2.7109375" style="115" bestFit="1" customWidth="1"/>
    <col min="9220" max="9220" width="12" style="115" bestFit="1" customWidth="1"/>
    <col min="9221" max="9461" width="9.140625" style="115"/>
    <col min="9462" max="9462" width="2" style="115" customWidth="1"/>
    <col min="9463" max="9463" width="2.42578125" style="115" customWidth="1"/>
    <col min="9464" max="9464" width="52" style="115" customWidth="1"/>
    <col min="9465" max="9465" width="14.42578125" style="115" bestFit="1" customWidth="1"/>
    <col min="9466" max="9466" width="1.42578125" style="115" customWidth="1"/>
    <col min="9467" max="9467" width="14.42578125" style="115" bestFit="1" customWidth="1"/>
    <col min="9468" max="9468" width="1.42578125" style="115" customWidth="1"/>
    <col min="9469" max="9469" width="14.42578125" style="115" bestFit="1" customWidth="1"/>
    <col min="9470" max="9470" width="1.7109375" style="115" customWidth="1"/>
    <col min="9471" max="9471" width="14.42578125" style="115" bestFit="1" customWidth="1"/>
    <col min="9472" max="9472" width="12.85546875" style="115" bestFit="1" customWidth="1"/>
    <col min="9473" max="9473" width="9.85546875" style="115" bestFit="1" customWidth="1"/>
    <col min="9474" max="9474" width="11.7109375" style="115" bestFit="1" customWidth="1"/>
    <col min="9475" max="9475" width="2.7109375" style="115" bestFit="1" customWidth="1"/>
    <col min="9476" max="9476" width="12" style="115" bestFit="1" customWidth="1"/>
    <col min="9477" max="9717" width="9.140625" style="115"/>
    <col min="9718" max="9718" width="2" style="115" customWidth="1"/>
    <col min="9719" max="9719" width="2.42578125" style="115" customWidth="1"/>
    <col min="9720" max="9720" width="52" style="115" customWidth="1"/>
    <col min="9721" max="9721" width="14.42578125" style="115" bestFit="1" customWidth="1"/>
    <col min="9722" max="9722" width="1.42578125" style="115" customWidth="1"/>
    <col min="9723" max="9723" width="14.42578125" style="115" bestFit="1" customWidth="1"/>
    <col min="9724" max="9724" width="1.42578125" style="115" customWidth="1"/>
    <col min="9725" max="9725" width="14.42578125" style="115" bestFit="1" customWidth="1"/>
    <col min="9726" max="9726" width="1.7109375" style="115" customWidth="1"/>
    <col min="9727" max="9727" width="14.42578125" style="115" bestFit="1" customWidth="1"/>
    <col min="9728" max="9728" width="12.85546875" style="115" bestFit="1" customWidth="1"/>
    <col min="9729" max="9729" width="9.85546875" style="115" bestFit="1" customWidth="1"/>
    <col min="9730" max="9730" width="11.7109375" style="115" bestFit="1" customWidth="1"/>
    <col min="9731" max="9731" width="2.7109375" style="115" bestFit="1" customWidth="1"/>
    <col min="9732" max="9732" width="12" style="115" bestFit="1" customWidth="1"/>
    <col min="9733" max="9973" width="9.140625" style="115"/>
    <col min="9974" max="9974" width="2" style="115" customWidth="1"/>
    <col min="9975" max="9975" width="2.42578125" style="115" customWidth="1"/>
    <col min="9976" max="9976" width="52" style="115" customWidth="1"/>
    <col min="9977" max="9977" width="14.42578125" style="115" bestFit="1" customWidth="1"/>
    <col min="9978" max="9978" width="1.42578125" style="115" customWidth="1"/>
    <col min="9979" max="9979" width="14.42578125" style="115" bestFit="1" customWidth="1"/>
    <col min="9980" max="9980" width="1.42578125" style="115" customWidth="1"/>
    <col min="9981" max="9981" width="14.42578125" style="115" bestFit="1" customWidth="1"/>
    <col min="9982" max="9982" width="1.7109375" style="115" customWidth="1"/>
    <col min="9983" max="9983" width="14.42578125" style="115" bestFit="1" customWidth="1"/>
    <col min="9984" max="9984" width="12.85546875" style="115" bestFit="1" customWidth="1"/>
    <col min="9985" max="9985" width="9.85546875" style="115" bestFit="1" customWidth="1"/>
    <col min="9986" max="9986" width="11.7109375" style="115" bestFit="1" customWidth="1"/>
    <col min="9987" max="9987" width="2.7109375" style="115" bestFit="1" customWidth="1"/>
    <col min="9988" max="9988" width="12" style="115" bestFit="1" customWidth="1"/>
    <col min="9989" max="10229" width="9.140625" style="115"/>
    <col min="10230" max="10230" width="2" style="115" customWidth="1"/>
    <col min="10231" max="10231" width="2.42578125" style="115" customWidth="1"/>
    <col min="10232" max="10232" width="52" style="115" customWidth="1"/>
    <col min="10233" max="10233" width="14.42578125" style="115" bestFit="1" customWidth="1"/>
    <col min="10234" max="10234" width="1.42578125" style="115" customWidth="1"/>
    <col min="10235" max="10235" width="14.42578125" style="115" bestFit="1" customWidth="1"/>
    <col min="10236" max="10236" width="1.42578125" style="115" customWidth="1"/>
    <col min="10237" max="10237" width="14.42578125" style="115" bestFit="1" customWidth="1"/>
    <col min="10238" max="10238" width="1.7109375" style="115" customWidth="1"/>
    <col min="10239" max="10239" width="14.42578125" style="115" bestFit="1" customWidth="1"/>
    <col min="10240" max="10240" width="12.85546875" style="115" bestFit="1" customWidth="1"/>
    <col min="10241" max="10241" width="9.85546875" style="115" bestFit="1" customWidth="1"/>
    <col min="10242" max="10242" width="11.7109375" style="115" bestFit="1" customWidth="1"/>
    <col min="10243" max="10243" width="2.7109375" style="115" bestFit="1" customWidth="1"/>
    <col min="10244" max="10244" width="12" style="115" bestFit="1" customWidth="1"/>
    <col min="10245" max="10485" width="9.140625" style="115"/>
    <col min="10486" max="10486" width="2" style="115" customWidth="1"/>
    <col min="10487" max="10487" width="2.42578125" style="115" customWidth="1"/>
    <col min="10488" max="10488" width="52" style="115" customWidth="1"/>
    <col min="10489" max="10489" width="14.42578125" style="115" bestFit="1" customWidth="1"/>
    <col min="10490" max="10490" width="1.42578125" style="115" customWidth="1"/>
    <col min="10491" max="10491" width="14.42578125" style="115" bestFit="1" customWidth="1"/>
    <col min="10492" max="10492" width="1.42578125" style="115" customWidth="1"/>
    <col min="10493" max="10493" width="14.42578125" style="115" bestFit="1" customWidth="1"/>
    <col min="10494" max="10494" width="1.7109375" style="115" customWidth="1"/>
    <col min="10495" max="10495" width="14.42578125" style="115" bestFit="1" customWidth="1"/>
    <col min="10496" max="10496" width="12.85546875" style="115" bestFit="1" customWidth="1"/>
    <col min="10497" max="10497" width="9.85546875" style="115" bestFit="1" customWidth="1"/>
    <col min="10498" max="10498" width="11.7109375" style="115" bestFit="1" customWidth="1"/>
    <col min="10499" max="10499" width="2.7109375" style="115" bestFit="1" customWidth="1"/>
    <col min="10500" max="10500" width="12" style="115" bestFit="1" customWidth="1"/>
    <col min="10501" max="10741" width="9.140625" style="115"/>
    <col min="10742" max="10742" width="2" style="115" customWidth="1"/>
    <col min="10743" max="10743" width="2.42578125" style="115" customWidth="1"/>
    <col min="10744" max="10744" width="52" style="115" customWidth="1"/>
    <col min="10745" max="10745" width="14.42578125" style="115" bestFit="1" customWidth="1"/>
    <col min="10746" max="10746" width="1.42578125" style="115" customWidth="1"/>
    <col min="10747" max="10747" width="14.42578125" style="115" bestFit="1" customWidth="1"/>
    <col min="10748" max="10748" width="1.42578125" style="115" customWidth="1"/>
    <col min="10749" max="10749" width="14.42578125" style="115" bestFit="1" customWidth="1"/>
    <col min="10750" max="10750" width="1.7109375" style="115" customWidth="1"/>
    <col min="10751" max="10751" width="14.42578125" style="115" bestFit="1" customWidth="1"/>
    <col min="10752" max="10752" width="12.85546875" style="115" bestFit="1" customWidth="1"/>
    <col min="10753" max="10753" width="9.85546875" style="115" bestFit="1" customWidth="1"/>
    <col min="10754" max="10754" width="11.7109375" style="115" bestFit="1" customWidth="1"/>
    <col min="10755" max="10755" width="2.7109375" style="115" bestFit="1" customWidth="1"/>
    <col min="10756" max="10756" width="12" style="115" bestFit="1" customWidth="1"/>
    <col min="10757" max="10997" width="9.140625" style="115"/>
    <col min="10998" max="10998" width="2" style="115" customWidth="1"/>
    <col min="10999" max="10999" width="2.42578125" style="115" customWidth="1"/>
    <col min="11000" max="11000" width="52" style="115" customWidth="1"/>
    <col min="11001" max="11001" width="14.42578125" style="115" bestFit="1" customWidth="1"/>
    <col min="11002" max="11002" width="1.42578125" style="115" customWidth="1"/>
    <col min="11003" max="11003" width="14.42578125" style="115" bestFit="1" customWidth="1"/>
    <col min="11004" max="11004" width="1.42578125" style="115" customWidth="1"/>
    <col min="11005" max="11005" width="14.42578125" style="115" bestFit="1" customWidth="1"/>
    <col min="11006" max="11006" width="1.7109375" style="115" customWidth="1"/>
    <col min="11007" max="11007" width="14.42578125" style="115" bestFit="1" customWidth="1"/>
    <col min="11008" max="11008" width="12.85546875" style="115" bestFit="1" customWidth="1"/>
    <col min="11009" max="11009" width="9.85546875" style="115" bestFit="1" customWidth="1"/>
    <col min="11010" max="11010" width="11.7109375" style="115" bestFit="1" customWidth="1"/>
    <col min="11011" max="11011" width="2.7109375" style="115" bestFit="1" customWidth="1"/>
    <col min="11012" max="11012" width="12" style="115" bestFit="1" customWidth="1"/>
    <col min="11013" max="11253" width="9.140625" style="115"/>
    <col min="11254" max="11254" width="2" style="115" customWidth="1"/>
    <col min="11255" max="11255" width="2.42578125" style="115" customWidth="1"/>
    <col min="11256" max="11256" width="52" style="115" customWidth="1"/>
    <col min="11257" max="11257" width="14.42578125" style="115" bestFit="1" customWidth="1"/>
    <col min="11258" max="11258" width="1.42578125" style="115" customWidth="1"/>
    <col min="11259" max="11259" width="14.42578125" style="115" bestFit="1" customWidth="1"/>
    <col min="11260" max="11260" width="1.42578125" style="115" customWidth="1"/>
    <col min="11261" max="11261" width="14.42578125" style="115" bestFit="1" customWidth="1"/>
    <col min="11262" max="11262" width="1.7109375" style="115" customWidth="1"/>
    <col min="11263" max="11263" width="14.42578125" style="115" bestFit="1" customWidth="1"/>
    <col min="11264" max="11264" width="12.85546875" style="115" bestFit="1" customWidth="1"/>
    <col min="11265" max="11265" width="9.85546875" style="115" bestFit="1" customWidth="1"/>
    <col min="11266" max="11266" width="11.7109375" style="115" bestFit="1" customWidth="1"/>
    <col min="11267" max="11267" width="2.7109375" style="115" bestFit="1" customWidth="1"/>
    <col min="11268" max="11268" width="12" style="115" bestFit="1" customWidth="1"/>
    <col min="11269" max="11509" width="9.140625" style="115"/>
    <col min="11510" max="11510" width="2" style="115" customWidth="1"/>
    <col min="11511" max="11511" width="2.42578125" style="115" customWidth="1"/>
    <col min="11512" max="11512" width="52" style="115" customWidth="1"/>
    <col min="11513" max="11513" width="14.42578125" style="115" bestFit="1" customWidth="1"/>
    <col min="11514" max="11514" width="1.42578125" style="115" customWidth="1"/>
    <col min="11515" max="11515" width="14.42578125" style="115" bestFit="1" customWidth="1"/>
    <col min="11516" max="11516" width="1.42578125" style="115" customWidth="1"/>
    <col min="11517" max="11517" width="14.42578125" style="115" bestFit="1" customWidth="1"/>
    <col min="11518" max="11518" width="1.7109375" style="115" customWidth="1"/>
    <col min="11519" max="11519" width="14.42578125" style="115" bestFit="1" customWidth="1"/>
    <col min="11520" max="11520" width="12.85546875" style="115" bestFit="1" customWidth="1"/>
    <col min="11521" max="11521" width="9.85546875" style="115" bestFit="1" customWidth="1"/>
    <col min="11522" max="11522" width="11.7109375" style="115" bestFit="1" customWidth="1"/>
    <col min="11523" max="11523" width="2.7109375" style="115" bestFit="1" customWidth="1"/>
    <col min="11524" max="11524" width="12" style="115" bestFit="1" customWidth="1"/>
    <col min="11525" max="11765" width="9.140625" style="115"/>
    <col min="11766" max="11766" width="2" style="115" customWidth="1"/>
    <col min="11767" max="11767" width="2.42578125" style="115" customWidth="1"/>
    <col min="11768" max="11768" width="52" style="115" customWidth="1"/>
    <col min="11769" max="11769" width="14.42578125" style="115" bestFit="1" customWidth="1"/>
    <col min="11770" max="11770" width="1.42578125" style="115" customWidth="1"/>
    <col min="11771" max="11771" width="14.42578125" style="115" bestFit="1" customWidth="1"/>
    <col min="11772" max="11772" width="1.42578125" style="115" customWidth="1"/>
    <col min="11773" max="11773" width="14.42578125" style="115" bestFit="1" customWidth="1"/>
    <col min="11774" max="11774" width="1.7109375" style="115" customWidth="1"/>
    <col min="11775" max="11775" width="14.42578125" style="115" bestFit="1" customWidth="1"/>
    <col min="11776" max="11776" width="12.85546875" style="115" bestFit="1" customWidth="1"/>
    <col min="11777" max="11777" width="9.85546875" style="115" bestFit="1" customWidth="1"/>
    <col min="11778" max="11778" width="11.7109375" style="115" bestFit="1" customWidth="1"/>
    <col min="11779" max="11779" width="2.7109375" style="115" bestFit="1" customWidth="1"/>
    <col min="11780" max="11780" width="12" style="115" bestFit="1" customWidth="1"/>
    <col min="11781" max="12021" width="9.140625" style="115"/>
    <col min="12022" max="12022" width="2" style="115" customWidth="1"/>
    <col min="12023" max="12023" width="2.42578125" style="115" customWidth="1"/>
    <col min="12024" max="12024" width="52" style="115" customWidth="1"/>
    <col min="12025" max="12025" width="14.42578125" style="115" bestFit="1" customWidth="1"/>
    <col min="12026" max="12026" width="1.42578125" style="115" customWidth="1"/>
    <col min="12027" max="12027" width="14.42578125" style="115" bestFit="1" customWidth="1"/>
    <col min="12028" max="12028" width="1.42578125" style="115" customWidth="1"/>
    <col min="12029" max="12029" width="14.42578125" style="115" bestFit="1" customWidth="1"/>
    <col min="12030" max="12030" width="1.7109375" style="115" customWidth="1"/>
    <col min="12031" max="12031" width="14.42578125" style="115" bestFit="1" customWidth="1"/>
    <col min="12032" max="12032" width="12.85546875" style="115" bestFit="1" customWidth="1"/>
    <col min="12033" max="12033" width="9.85546875" style="115" bestFit="1" customWidth="1"/>
    <col min="12034" max="12034" width="11.7109375" style="115" bestFit="1" customWidth="1"/>
    <col min="12035" max="12035" width="2.7109375" style="115" bestFit="1" customWidth="1"/>
    <col min="12036" max="12036" width="12" style="115" bestFit="1" customWidth="1"/>
    <col min="12037" max="12277" width="9.140625" style="115"/>
    <col min="12278" max="12278" width="2" style="115" customWidth="1"/>
    <col min="12279" max="12279" width="2.42578125" style="115" customWidth="1"/>
    <col min="12280" max="12280" width="52" style="115" customWidth="1"/>
    <col min="12281" max="12281" width="14.42578125" style="115" bestFit="1" customWidth="1"/>
    <col min="12282" max="12282" width="1.42578125" style="115" customWidth="1"/>
    <col min="12283" max="12283" width="14.42578125" style="115" bestFit="1" customWidth="1"/>
    <col min="12284" max="12284" width="1.42578125" style="115" customWidth="1"/>
    <col min="12285" max="12285" width="14.42578125" style="115" bestFit="1" customWidth="1"/>
    <col min="12286" max="12286" width="1.7109375" style="115" customWidth="1"/>
    <col min="12287" max="12287" width="14.42578125" style="115" bestFit="1" customWidth="1"/>
    <col min="12288" max="12288" width="12.85546875" style="115" bestFit="1" customWidth="1"/>
    <col min="12289" max="12289" width="9.85546875" style="115" bestFit="1" customWidth="1"/>
    <col min="12290" max="12290" width="11.7109375" style="115" bestFit="1" customWidth="1"/>
    <col min="12291" max="12291" width="2.7109375" style="115" bestFit="1" customWidth="1"/>
    <col min="12292" max="12292" width="12" style="115" bestFit="1" customWidth="1"/>
    <col min="12293" max="12533" width="9.140625" style="115"/>
    <col min="12534" max="12534" width="2" style="115" customWidth="1"/>
    <col min="12535" max="12535" width="2.42578125" style="115" customWidth="1"/>
    <col min="12536" max="12536" width="52" style="115" customWidth="1"/>
    <col min="12537" max="12537" width="14.42578125" style="115" bestFit="1" customWidth="1"/>
    <col min="12538" max="12538" width="1.42578125" style="115" customWidth="1"/>
    <col min="12539" max="12539" width="14.42578125" style="115" bestFit="1" customWidth="1"/>
    <col min="12540" max="12540" width="1.42578125" style="115" customWidth="1"/>
    <col min="12541" max="12541" width="14.42578125" style="115" bestFit="1" customWidth="1"/>
    <col min="12542" max="12542" width="1.7109375" style="115" customWidth="1"/>
    <col min="12543" max="12543" width="14.42578125" style="115" bestFit="1" customWidth="1"/>
    <col min="12544" max="12544" width="12.85546875" style="115" bestFit="1" customWidth="1"/>
    <col min="12545" max="12545" width="9.85546875" style="115" bestFit="1" customWidth="1"/>
    <col min="12546" max="12546" width="11.7109375" style="115" bestFit="1" customWidth="1"/>
    <col min="12547" max="12547" width="2.7109375" style="115" bestFit="1" customWidth="1"/>
    <col min="12548" max="12548" width="12" style="115" bestFit="1" customWidth="1"/>
    <col min="12549" max="12789" width="9.140625" style="115"/>
    <col min="12790" max="12790" width="2" style="115" customWidth="1"/>
    <col min="12791" max="12791" width="2.42578125" style="115" customWidth="1"/>
    <col min="12792" max="12792" width="52" style="115" customWidth="1"/>
    <col min="12793" max="12793" width="14.42578125" style="115" bestFit="1" customWidth="1"/>
    <col min="12794" max="12794" width="1.42578125" style="115" customWidth="1"/>
    <col min="12795" max="12795" width="14.42578125" style="115" bestFit="1" customWidth="1"/>
    <col min="12796" max="12796" width="1.42578125" style="115" customWidth="1"/>
    <col min="12797" max="12797" width="14.42578125" style="115" bestFit="1" customWidth="1"/>
    <col min="12798" max="12798" width="1.7109375" style="115" customWidth="1"/>
    <col min="12799" max="12799" width="14.42578125" style="115" bestFit="1" customWidth="1"/>
    <col min="12800" max="12800" width="12.85546875" style="115" bestFit="1" customWidth="1"/>
    <col min="12801" max="12801" width="9.85546875" style="115" bestFit="1" customWidth="1"/>
    <col min="12802" max="12802" width="11.7109375" style="115" bestFit="1" customWidth="1"/>
    <col min="12803" max="12803" width="2.7109375" style="115" bestFit="1" customWidth="1"/>
    <col min="12804" max="12804" width="12" style="115" bestFit="1" customWidth="1"/>
    <col min="12805" max="13045" width="9.140625" style="115"/>
    <col min="13046" max="13046" width="2" style="115" customWidth="1"/>
    <col min="13047" max="13047" width="2.42578125" style="115" customWidth="1"/>
    <col min="13048" max="13048" width="52" style="115" customWidth="1"/>
    <col min="13049" max="13049" width="14.42578125" style="115" bestFit="1" customWidth="1"/>
    <col min="13050" max="13050" width="1.42578125" style="115" customWidth="1"/>
    <col min="13051" max="13051" width="14.42578125" style="115" bestFit="1" customWidth="1"/>
    <col min="13052" max="13052" width="1.42578125" style="115" customWidth="1"/>
    <col min="13053" max="13053" width="14.42578125" style="115" bestFit="1" customWidth="1"/>
    <col min="13054" max="13054" width="1.7109375" style="115" customWidth="1"/>
    <col min="13055" max="13055" width="14.42578125" style="115" bestFit="1" customWidth="1"/>
    <col min="13056" max="13056" width="12.85546875" style="115" bestFit="1" customWidth="1"/>
    <col min="13057" max="13057" width="9.85546875" style="115" bestFit="1" customWidth="1"/>
    <col min="13058" max="13058" width="11.7109375" style="115" bestFit="1" customWidth="1"/>
    <col min="13059" max="13059" width="2.7109375" style="115" bestFit="1" customWidth="1"/>
    <col min="13060" max="13060" width="12" style="115" bestFit="1" customWidth="1"/>
    <col min="13061" max="13301" width="9.140625" style="115"/>
    <col min="13302" max="13302" width="2" style="115" customWidth="1"/>
    <col min="13303" max="13303" width="2.42578125" style="115" customWidth="1"/>
    <col min="13304" max="13304" width="52" style="115" customWidth="1"/>
    <col min="13305" max="13305" width="14.42578125" style="115" bestFit="1" customWidth="1"/>
    <col min="13306" max="13306" width="1.42578125" style="115" customWidth="1"/>
    <col min="13307" max="13307" width="14.42578125" style="115" bestFit="1" customWidth="1"/>
    <col min="13308" max="13308" width="1.42578125" style="115" customWidth="1"/>
    <col min="13309" max="13309" width="14.42578125" style="115" bestFit="1" customWidth="1"/>
    <col min="13310" max="13310" width="1.7109375" style="115" customWidth="1"/>
    <col min="13311" max="13311" width="14.42578125" style="115" bestFit="1" customWidth="1"/>
    <col min="13312" max="13312" width="12.85546875" style="115" bestFit="1" customWidth="1"/>
    <col min="13313" max="13313" width="9.85546875" style="115" bestFit="1" customWidth="1"/>
    <col min="13314" max="13314" width="11.7109375" style="115" bestFit="1" customWidth="1"/>
    <col min="13315" max="13315" width="2.7109375" style="115" bestFit="1" customWidth="1"/>
    <col min="13316" max="13316" width="12" style="115" bestFit="1" customWidth="1"/>
    <col min="13317" max="13557" width="9.140625" style="115"/>
    <col min="13558" max="13558" width="2" style="115" customWidth="1"/>
    <col min="13559" max="13559" width="2.42578125" style="115" customWidth="1"/>
    <col min="13560" max="13560" width="52" style="115" customWidth="1"/>
    <col min="13561" max="13561" width="14.42578125" style="115" bestFit="1" customWidth="1"/>
    <col min="13562" max="13562" width="1.42578125" style="115" customWidth="1"/>
    <col min="13563" max="13563" width="14.42578125" style="115" bestFit="1" customWidth="1"/>
    <col min="13564" max="13564" width="1.42578125" style="115" customWidth="1"/>
    <col min="13565" max="13565" width="14.42578125" style="115" bestFit="1" customWidth="1"/>
    <col min="13566" max="13566" width="1.7109375" style="115" customWidth="1"/>
    <col min="13567" max="13567" width="14.42578125" style="115" bestFit="1" customWidth="1"/>
    <col min="13568" max="13568" width="12.85546875" style="115" bestFit="1" customWidth="1"/>
    <col min="13569" max="13569" width="9.85546875" style="115" bestFit="1" customWidth="1"/>
    <col min="13570" max="13570" width="11.7109375" style="115" bestFit="1" customWidth="1"/>
    <col min="13571" max="13571" width="2.7109375" style="115" bestFit="1" customWidth="1"/>
    <col min="13572" max="13572" width="12" style="115" bestFit="1" customWidth="1"/>
    <col min="13573" max="13813" width="9.140625" style="115"/>
    <col min="13814" max="13814" width="2" style="115" customWidth="1"/>
    <col min="13815" max="13815" width="2.42578125" style="115" customWidth="1"/>
    <col min="13816" max="13816" width="52" style="115" customWidth="1"/>
    <col min="13817" max="13817" width="14.42578125" style="115" bestFit="1" customWidth="1"/>
    <col min="13818" max="13818" width="1.42578125" style="115" customWidth="1"/>
    <col min="13819" max="13819" width="14.42578125" style="115" bestFit="1" customWidth="1"/>
    <col min="13820" max="13820" width="1.42578125" style="115" customWidth="1"/>
    <col min="13821" max="13821" width="14.42578125" style="115" bestFit="1" customWidth="1"/>
    <col min="13822" max="13822" width="1.7109375" style="115" customWidth="1"/>
    <col min="13823" max="13823" width="14.42578125" style="115" bestFit="1" customWidth="1"/>
    <col min="13824" max="13824" width="12.85546875" style="115" bestFit="1" customWidth="1"/>
    <col min="13825" max="13825" width="9.85546875" style="115" bestFit="1" customWidth="1"/>
    <col min="13826" max="13826" width="11.7109375" style="115" bestFit="1" customWidth="1"/>
    <col min="13827" max="13827" width="2.7109375" style="115" bestFit="1" customWidth="1"/>
    <col min="13828" max="13828" width="12" style="115" bestFit="1" customWidth="1"/>
    <col min="13829" max="14069" width="9.140625" style="115"/>
    <col min="14070" max="14070" width="2" style="115" customWidth="1"/>
    <col min="14071" max="14071" width="2.42578125" style="115" customWidth="1"/>
    <col min="14072" max="14072" width="52" style="115" customWidth="1"/>
    <col min="14073" max="14073" width="14.42578125" style="115" bestFit="1" customWidth="1"/>
    <col min="14074" max="14074" width="1.42578125" style="115" customWidth="1"/>
    <col min="14075" max="14075" width="14.42578125" style="115" bestFit="1" customWidth="1"/>
    <col min="14076" max="14076" width="1.42578125" style="115" customWidth="1"/>
    <col min="14077" max="14077" width="14.42578125" style="115" bestFit="1" customWidth="1"/>
    <col min="14078" max="14078" width="1.7109375" style="115" customWidth="1"/>
    <col min="14079" max="14079" width="14.42578125" style="115" bestFit="1" customWidth="1"/>
    <col min="14080" max="14080" width="12.85546875" style="115" bestFit="1" customWidth="1"/>
    <col min="14081" max="14081" width="9.85546875" style="115" bestFit="1" customWidth="1"/>
    <col min="14082" max="14082" width="11.7109375" style="115" bestFit="1" customWidth="1"/>
    <col min="14083" max="14083" width="2.7109375" style="115" bestFit="1" customWidth="1"/>
    <col min="14084" max="14084" width="12" style="115" bestFit="1" customWidth="1"/>
    <col min="14085" max="14325" width="9.140625" style="115"/>
    <col min="14326" max="14326" width="2" style="115" customWidth="1"/>
    <col min="14327" max="14327" width="2.42578125" style="115" customWidth="1"/>
    <col min="14328" max="14328" width="52" style="115" customWidth="1"/>
    <col min="14329" max="14329" width="14.42578125" style="115" bestFit="1" customWidth="1"/>
    <col min="14330" max="14330" width="1.42578125" style="115" customWidth="1"/>
    <col min="14331" max="14331" width="14.42578125" style="115" bestFit="1" customWidth="1"/>
    <col min="14332" max="14332" width="1.42578125" style="115" customWidth="1"/>
    <col min="14333" max="14333" width="14.42578125" style="115" bestFit="1" customWidth="1"/>
    <col min="14334" max="14334" width="1.7109375" style="115" customWidth="1"/>
    <col min="14335" max="14335" width="14.42578125" style="115" bestFit="1" customWidth="1"/>
    <col min="14336" max="14336" width="12.85546875" style="115" bestFit="1" customWidth="1"/>
    <col min="14337" max="14337" width="9.85546875" style="115" bestFit="1" customWidth="1"/>
    <col min="14338" max="14338" width="11.7109375" style="115" bestFit="1" customWidth="1"/>
    <col min="14339" max="14339" width="2.7109375" style="115" bestFit="1" customWidth="1"/>
    <col min="14340" max="14340" width="12" style="115" bestFit="1" customWidth="1"/>
    <col min="14341" max="14581" width="9.140625" style="115"/>
    <col min="14582" max="14582" width="2" style="115" customWidth="1"/>
    <col min="14583" max="14583" width="2.42578125" style="115" customWidth="1"/>
    <col min="14584" max="14584" width="52" style="115" customWidth="1"/>
    <col min="14585" max="14585" width="14.42578125" style="115" bestFit="1" customWidth="1"/>
    <col min="14586" max="14586" width="1.42578125" style="115" customWidth="1"/>
    <col min="14587" max="14587" width="14.42578125" style="115" bestFit="1" customWidth="1"/>
    <col min="14588" max="14588" width="1.42578125" style="115" customWidth="1"/>
    <col min="14589" max="14589" width="14.42578125" style="115" bestFit="1" customWidth="1"/>
    <col min="14590" max="14590" width="1.7109375" style="115" customWidth="1"/>
    <col min="14591" max="14591" width="14.42578125" style="115" bestFit="1" customWidth="1"/>
    <col min="14592" max="14592" width="12.85546875" style="115" bestFit="1" customWidth="1"/>
    <col min="14593" max="14593" width="9.85546875" style="115" bestFit="1" customWidth="1"/>
    <col min="14594" max="14594" width="11.7109375" style="115" bestFit="1" customWidth="1"/>
    <col min="14595" max="14595" width="2.7109375" style="115" bestFit="1" customWidth="1"/>
    <col min="14596" max="14596" width="12" style="115" bestFit="1" customWidth="1"/>
    <col min="14597" max="14837" width="9.140625" style="115"/>
    <col min="14838" max="14838" width="2" style="115" customWidth="1"/>
    <col min="14839" max="14839" width="2.42578125" style="115" customWidth="1"/>
    <col min="14840" max="14840" width="52" style="115" customWidth="1"/>
    <col min="14841" max="14841" width="14.42578125" style="115" bestFit="1" customWidth="1"/>
    <col min="14842" max="14842" width="1.42578125" style="115" customWidth="1"/>
    <col min="14843" max="14843" width="14.42578125" style="115" bestFit="1" customWidth="1"/>
    <col min="14844" max="14844" width="1.42578125" style="115" customWidth="1"/>
    <col min="14845" max="14845" width="14.42578125" style="115" bestFit="1" customWidth="1"/>
    <col min="14846" max="14846" width="1.7109375" style="115" customWidth="1"/>
    <col min="14847" max="14847" width="14.42578125" style="115" bestFit="1" customWidth="1"/>
    <col min="14848" max="14848" width="12.85546875" style="115" bestFit="1" customWidth="1"/>
    <col min="14849" max="14849" width="9.85546875" style="115" bestFit="1" customWidth="1"/>
    <col min="14850" max="14850" width="11.7109375" style="115" bestFit="1" customWidth="1"/>
    <col min="14851" max="14851" width="2.7109375" style="115" bestFit="1" customWidth="1"/>
    <col min="14852" max="14852" width="12" style="115" bestFit="1" customWidth="1"/>
    <col min="14853" max="15093" width="9.140625" style="115"/>
    <col min="15094" max="15094" width="2" style="115" customWidth="1"/>
    <col min="15095" max="15095" width="2.42578125" style="115" customWidth="1"/>
    <col min="15096" max="15096" width="52" style="115" customWidth="1"/>
    <col min="15097" max="15097" width="14.42578125" style="115" bestFit="1" customWidth="1"/>
    <col min="15098" max="15098" width="1.42578125" style="115" customWidth="1"/>
    <col min="15099" max="15099" width="14.42578125" style="115" bestFit="1" customWidth="1"/>
    <col min="15100" max="15100" width="1.42578125" style="115" customWidth="1"/>
    <col min="15101" max="15101" width="14.42578125" style="115" bestFit="1" customWidth="1"/>
    <col min="15102" max="15102" width="1.7109375" style="115" customWidth="1"/>
    <col min="15103" max="15103" width="14.42578125" style="115" bestFit="1" customWidth="1"/>
    <col min="15104" max="15104" width="12.85546875" style="115" bestFit="1" customWidth="1"/>
    <col min="15105" max="15105" width="9.85546875" style="115" bestFit="1" customWidth="1"/>
    <col min="15106" max="15106" width="11.7109375" style="115" bestFit="1" customWidth="1"/>
    <col min="15107" max="15107" width="2.7109375" style="115" bestFit="1" customWidth="1"/>
    <col min="15108" max="15108" width="12" style="115" bestFit="1" customWidth="1"/>
    <col min="15109" max="15349" width="9.140625" style="115"/>
    <col min="15350" max="15350" width="2" style="115" customWidth="1"/>
    <col min="15351" max="15351" width="2.42578125" style="115" customWidth="1"/>
    <col min="15352" max="15352" width="52" style="115" customWidth="1"/>
    <col min="15353" max="15353" width="14.42578125" style="115" bestFit="1" customWidth="1"/>
    <col min="15354" max="15354" width="1.42578125" style="115" customWidth="1"/>
    <col min="15355" max="15355" width="14.42578125" style="115" bestFit="1" customWidth="1"/>
    <col min="15356" max="15356" width="1.42578125" style="115" customWidth="1"/>
    <col min="15357" max="15357" width="14.42578125" style="115" bestFit="1" customWidth="1"/>
    <col min="15358" max="15358" width="1.7109375" style="115" customWidth="1"/>
    <col min="15359" max="15359" width="14.42578125" style="115" bestFit="1" customWidth="1"/>
    <col min="15360" max="15360" width="12.85546875" style="115" bestFit="1" customWidth="1"/>
    <col min="15361" max="15361" width="9.85546875" style="115" bestFit="1" customWidth="1"/>
    <col min="15362" max="15362" width="11.7109375" style="115" bestFit="1" customWidth="1"/>
    <col min="15363" max="15363" width="2.7109375" style="115" bestFit="1" customWidth="1"/>
    <col min="15364" max="15364" width="12" style="115" bestFit="1" customWidth="1"/>
    <col min="15365" max="15605" width="9.140625" style="115"/>
    <col min="15606" max="15606" width="2" style="115" customWidth="1"/>
    <col min="15607" max="15607" width="2.42578125" style="115" customWidth="1"/>
    <col min="15608" max="15608" width="52" style="115" customWidth="1"/>
    <col min="15609" max="15609" width="14.42578125" style="115" bestFit="1" customWidth="1"/>
    <col min="15610" max="15610" width="1.42578125" style="115" customWidth="1"/>
    <col min="15611" max="15611" width="14.42578125" style="115" bestFit="1" customWidth="1"/>
    <col min="15612" max="15612" width="1.42578125" style="115" customWidth="1"/>
    <col min="15613" max="15613" width="14.42578125" style="115" bestFit="1" customWidth="1"/>
    <col min="15614" max="15614" width="1.7109375" style="115" customWidth="1"/>
    <col min="15615" max="15615" width="14.42578125" style="115" bestFit="1" customWidth="1"/>
    <col min="15616" max="15616" width="12.85546875" style="115" bestFit="1" customWidth="1"/>
    <col min="15617" max="15617" width="9.85546875" style="115" bestFit="1" customWidth="1"/>
    <col min="15618" max="15618" width="11.7109375" style="115" bestFit="1" customWidth="1"/>
    <col min="15619" max="15619" width="2.7109375" style="115" bestFit="1" customWidth="1"/>
    <col min="15620" max="15620" width="12" style="115" bestFit="1" customWidth="1"/>
    <col min="15621" max="15861" width="9.140625" style="115"/>
    <col min="15862" max="15862" width="2" style="115" customWidth="1"/>
    <col min="15863" max="15863" width="2.42578125" style="115" customWidth="1"/>
    <col min="15864" max="15864" width="52" style="115" customWidth="1"/>
    <col min="15865" max="15865" width="14.42578125" style="115" bestFit="1" customWidth="1"/>
    <col min="15866" max="15866" width="1.42578125" style="115" customWidth="1"/>
    <col min="15867" max="15867" width="14.42578125" style="115" bestFit="1" customWidth="1"/>
    <col min="15868" max="15868" width="1.42578125" style="115" customWidth="1"/>
    <col min="15869" max="15869" width="14.42578125" style="115" bestFit="1" customWidth="1"/>
    <col min="15870" max="15870" width="1.7109375" style="115" customWidth="1"/>
    <col min="15871" max="15871" width="14.42578125" style="115" bestFit="1" customWidth="1"/>
    <col min="15872" max="15872" width="12.85546875" style="115" bestFit="1" customWidth="1"/>
    <col min="15873" max="15873" width="9.85546875" style="115" bestFit="1" customWidth="1"/>
    <col min="15874" max="15874" width="11.7109375" style="115" bestFit="1" customWidth="1"/>
    <col min="15875" max="15875" width="2.7109375" style="115" bestFit="1" customWidth="1"/>
    <col min="15876" max="15876" width="12" style="115" bestFit="1" customWidth="1"/>
    <col min="15877" max="16117" width="9.140625" style="115"/>
    <col min="16118" max="16118" width="2" style="115" customWidth="1"/>
    <col min="16119" max="16119" width="2.42578125" style="115" customWidth="1"/>
    <col min="16120" max="16120" width="52" style="115" customWidth="1"/>
    <col min="16121" max="16121" width="14.42578125" style="115" bestFit="1" customWidth="1"/>
    <col min="16122" max="16122" width="1.42578125" style="115" customWidth="1"/>
    <col min="16123" max="16123" width="14.42578125" style="115" bestFit="1" customWidth="1"/>
    <col min="16124" max="16124" width="1.42578125" style="115" customWidth="1"/>
    <col min="16125" max="16125" width="14.42578125" style="115" bestFit="1" customWidth="1"/>
    <col min="16126" max="16126" width="1.7109375" style="115" customWidth="1"/>
    <col min="16127" max="16127" width="14.42578125" style="115" bestFit="1" customWidth="1"/>
    <col min="16128" max="16128" width="12.85546875" style="115" bestFit="1" customWidth="1"/>
    <col min="16129" max="16129" width="9.85546875" style="115" bestFit="1" customWidth="1"/>
    <col min="16130" max="16130" width="11.7109375" style="115" bestFit="1" customWidth="1"/>
    <col min="16131" max="16131" width="2.7109375" style="115" bestFit="1" customWidth="1"/>
    <col min="16132" max="16132" width="12" style="115" bestFit="1" customWidth="1"/>
    <col min="16133" max="16384" width="9.140625" style="115"/>
  </cols>
  <sheetData>
    <row r="1" spans="1:11">
      <c r="A1" s="407" t="s">
        <v>1</v>
      </c>
      <c r="B1" s="407"/>
      <c r="C1" s="407"/>
      <c r="D1" s="407"/>
      <c r="E1" s="407"/>
      <c r="F1" s="407"/>
      <c r="G1" s="407"/>
      <c r="H1" s="407"/>
      <c r="I1" s="407"/>
      <c r="J1" s="407"/>
      <c r="K1" s="407"/>
    </row>
    <row r="2" spans="1:11">
      <c r="A2" s="407" t="s">
        <v>79</v>
      </c>
      <c r="B2" s="407"/>
      <c r="C2" s="407"/>
      <c r="D2" s="407"/>
      <c r="E2" s="407"/>
      <c r="F2" s="407"/>
      <c r="G2" s="407"/>
      <c r="H2" s="407"/>
      <c r="I2" s="407"/>
      <c r="J2" s="407"/>
      <c r="K2" s="407"/>
    </row>
    <row r="3" spans="1:11">
      <c r="A3" s="407" t="s">
        <v>247</v>
      </c>
      <c r="B3" s="407"/>
      <c r="C3" s="407"/>
      <c r="D3" s="407"/>
      <c r="E3" s="407"/>
      <c r="F3" s="407"/>
      <c r="G3" s="407"/>
      <c r="H3" s="407"/>
      <c r="I3" s="407"/>
      <c r="J3" s="407"/>
      <c r="K3" s="407"/>
    </row>
    <row r="4" spans="1:11" s="113" customFormat="1">
      <c r="A4" s="339"/>
      <c r="B4" s="339"/>
      <c r="C4" s="339"/>
      <c r="D4" s="345"/>
      <c r="E4" s="319"/>
      <c r="F4" s="207"/>
      <c r="G4" s="207"/>
      <c r="H4" s="207"/>
      <c r="I4" s="324"/>
      <c r="J4" s="207"/>
      <c r="K4" s="207"/>
    </row>
    <row r="5" spans="1:11" s="113" customFormat="1">
      <c r="A5" s="339"/>
      <c r="B5" s="339"/>
      <c r="C5" s="339"/>
      <c r="D5" s="345"/>
      <c r="E5" s="319"/>
      <c r="F5" s="207"/>
      <c r="G5" s="207"/>
      <c r="H5" s="207"/>
      <c r="I5" s="325"/>
      <c r="J5" s="207"/>
      <c r="K5" s="209" t="s">
        <v>58</v>
      </c>
    </row>
    <row r="6" spans="1:11" s="113" customFormat="1">
      <c r="A6" s="339"/>
      <c r="B6" s="339"/>
      <c r="C6" s="339"/>
      <c r="D6" s="345"/>
      <c r="E6" s="319"/>
      <c r="F6" s="207"/>
      <c r="G6" s="207"/>
      <c r="H6" s="207"/>
      <c r="I6" s="324"/>
      <c r="J6" s="207"/>
      <c r="K6" s="209" t="s">
        <v>59</v>
      </c>
    </row>
    <row r="7" spans="1:11" s="113" customFormat="1">
      <c r="A7" s="273"/>
      <c r="B7" s="273"/>
      <c r="C7" s="273"/>
      <c r="D7" s="346"/>
      <c r="E7" s="408" t="s">
        <v>3</v>
      </c>
      <c r="F7" s="408"/>
      <c r="G7" s="408"/>
      <c r="H7" s="408"/>
      <c r="I7" s="408"/>
      <c r="J7" s="408"/>
      <c r="K7" s="408"/>
    </row>
    <row r="8" spans="1:11" s="113" customFormat="1">
      <c r="A8" s="273"/>
      <c r="B8" s="273"/>
      <c r="C8" s="273"/>
      <c r="D8" s="346"/>
      <c r="E8" s="409" t="s">
        <v>4</v>
      </c>
      <c r="F8" s="409"/>
      <c r="G8" s="409"/>
      <c r="H8" s="326"/>
      <c r="I8" s="409" t="s">
        <v>5</v>
      </c>
      <c r="J8" s="409"/>
      <c r="K8" s="409"/>
    </row>
    <row r="9" spans="1:11" s="113" customFormat="1">
      <c r="A9" s="114"/>
      <c r="B9" s="273"/>
      <c r="C9" s="114"/>
      <c r="D9" s="347"/>
      <c r="E9" s="327" t="s">
        <v>78</v>
      </c>
      <c r="F9" s="325"/>
      <c r="G9" s="327" t="s">
        <v>60</v>
      </c>
      <c r="H9" s="325"/>
      <c r="I9" s="327" t="s">
        <v>78</v>
      </c>
      <c r="J9" s="325"/>
      <c r="K9" s="327" t="s">
        <v>60</v>
      </c>
    </row>
    <row r="10" spans="1:11" ht="9.75" customHeight="1">
      <c r="A10" s="112"/>
      <c r="C10" s="112"/>
      <c r="D10" s="347"/>
      <c r="E10" s="177"/>
      <c r="F10" s="320"/>
      <c r="G10" s="177"/>
      <c r="H10" s="321"/>
      <c r="I10" s="177"/>
      <c r="J10" s="322"/>
      <c r="K10" s="177"/>
    </row>
    <row r="11" spans="1:11">
      <c r="A11" s="113" t="s">
        <v>80</v>
      </c>
      <c r="B11" s="114"/>
      <c r="C11" s="113"/>
      <c r="G11" s="118"/>
      <c r="K11" s="118"/>
    </row>
    <row r="12" spans="1:11">
      <c r="B12" s="115" t="s">
        <v>277</v>
      </c>
      <c r="D12" s="348" t="s">
        <v>136</v>
      </c>
      <c r="E12" s="120">
        <v>49092538.399999999</v>
      </c>
      <c r="F12" s="117"/>
      <c r="G12" s="120">
        <v>893907.06000003545</v>
      </c>
      <c r="H12" s="118"/>
      <c r="I12" s="120">
        <v>35883846.810000002</v>
      </c>
      <c r="J12" s="117"/>
      <c r="K12" s="120">
        <v>16861136.249999989</v>
      </c>
    </row>
    <row r="13" spans="1:11">
      <c r="B13" s="115" t="s">
        <v>218</v>
      </c>
      <c r="E13" s="117"/>
      <c r="F13" s="117"/>
      <c r="G13" s="117"/>
      <c r="H13" s="118"/>
      <c r="I13" s="117"/>
      <c r="J13" s="117"/>
      <c r="K13" s="117"/>
    </row>
    <row r="14" spans="1:11" ht="20.25" customHeight="1">
      <c r="B14" s="115"/>
      <c r="C14" s="115" t="s">
        <v>274</v>
      </c>
      <c r="D14" s="348" t="s">
        <v>142</v>
      </c>
      <c r="E14" s="120">
        <v>-1011919.71</v>
      </c>
      <c r="F14" s="117"/>
      <c r="G14" s="120">
        <v>1265767.7999999998</v>
      </c>
      <c r="H14" s="118"/>
      <c r="I14" s="120">
        <v>-1061859.3899999999</v>
      </c>
      <c r="J14" s="117"/>
      <c r="K14" s="120">
        <v>1096240.42</v>
      </c>
    </row>
    <row r="15" spans="1:11">
      <c r="B15" s="115"/>
      <c r="C15" s="115" t="s">
        <v>281</v>
      </c>
      <c r="D15" s="348" t="s">
        <v>215</v>
      </c>
      <c r="E15" s="229">
        <v>448364.51</v>
      </c>
      <c r="F15" s="117"/>
      <c r="G15" s="229">
        <v>-352141.48</v>
      </c>
      <c r="H15" s="118"/>
      <c r="I15" s="120">
        <v>309590.09000000003</v>
      </c>
      <c r="J15" s="117"/>
      <c r="K15" s="120">
        <v>0</v>
      </c>
    </row>
    <row r="16" spans="1:11">
      <c r="B16" s="115"/>
      <c r="C16" s="115" t="s">
        <v>280</v>
      </c>
      <c r="D16" s="348" t="s">
        <v>279</v>
      </c>
      <c r="E16" s="229">
        <v>0</v>
      </c>
      <c r="F16" s="117"/>
      <c r="G16" s="229">
        <v>0</v>
      </c>
      <c r="H16" s="118"/>
      <c r="I16" s="120">
        <v>2729563.19</v>
      </c>
      <c r="J16" s="117"/>
      <c r="K16" s="229">
        <v>0</v>
      </c>
    </row>
    <row r="17" spans="1:11">
      <c r="B17" s="115"/>
      <c r="C17" s="115" t="s">
        <v>272</v>
      </c>
      <c r="D17" s="348" t="s">
        <v>263</v>
      </c>
      <c r="E17" s="229">
        <v>151511.32999999999</v>
      </c>
      <c r="F17" s="117"/>
      <c r="G17" s="229">
        <v>0</v>
      </c>
      <c r="H17" s="118"/>
      <c r="I17" s="120">
        <v>-9344.7900000000009</v>
      </c>
      <c r="J17" s="117"/>
      <c r="K17" s="229">
        <v>-4448.17</v>
      </c>
    </row>
    <row r="18" spans="1:11">
      <c r="B18" s="115"/>
      <c r="C18" s="84" t="s">
        <v>81</v>
      </c>
      <c r="D18" s="349" t="s">
        <v>217</v>
      </c>
      <c r="E18" s="120">
        <v>8153094.1799999997</v>
      </c>
      <c r="F18" s="117"/>
      <c r="G18" s="120">
        <v>6170076.0800000001</v>
      </c>
      <c r="H18" s="118"/>
      <c r="I18" s="120">
        <v>4081575.67</v>
      </c>
      <c r="J18" s="117"/>
      <c r="K18" s="120">
        <v>3482996.56</v>
      </c>
    </row>
    <row r="19" spans="1:11">
      <c r="B19" s="115"/>
      <c r="C19" s="115" t="s">
        <v>241</v>
      </c>
      <c r="D19" s="348" t="s">
        <v>229</v>
      </c>
      <c r="E19" s="120">
        <v>-25137204.010000002</v>
      </c>
      <c r="F19" s="117"/>
      <c r="G19" s="120">
        <v>0</v>
      </c>
      <c r="H19" s="118"/>
      <c r="I19" s="120">
        <v>0</v>
      </c>
      <c r="J19" s="117"/>
      <c r="K19" s="120">
        <v>0</v>
      </c>
    </row>
    <row r="20" spans="1:11">
      <c r="B20" s="115"/>
      <c r="C20" s="115" t="s">
        <v>243</v>
      </c>
      <c r="D20" s="348" t="s">
        <v>107</v>
      </c>
      <c r="E20" s="120">
        <v>-1112869.48</v>
      </c>
      <c r="F20" s="117"/>
      <c r="G20" s="120">
        <v>-275887.11</v>
      </c>
      <c r="H20" s="118"/>
      <c r="I20" s="120">
        <v>-1081313.49</v>
      </c>
      <c r="J20" s="117"/>
      <c r="K20" s="120">
        <v>-248145.58</v>
      </c>
    </row>
    <row r="21" spans="1:11">
      <c r="B21" s="115"/>
      <c r="C21" s="116" t="s">
        <v>82</v>
      </c>
      <c r="D21" s="350" t="s">
        <v>140</v>
      </c>
      <c r="E21" s="120">
        <v>872481.32</v>
      </c>
      <c r="F21" s="117"/>
      <c r="G21" s="120">
        <v>901072.5</v>
      </c>
      <c r="H21" s="118"/>
      <c r="I21" s="120">
        <v>586110.86</v>
      </c>
      <c r="J21" s="117"/>
      <c r="K21" s="120">
        <v>578676</v>
      </c>
    </row>
    <row r="22" spans="1:11">
      <c r="B22" s="115"/>
      <c r="C22" s="116" t="s">
        <v>195</v>
      </c>
      <c r="D22" s="350" t="s">
        <v>216</v>
      </c>
      <c r="E22" s="120">
        <v>0</v>
      </c>
      <c r="F22" s="117"/>
      <c r="G22" s="120">
        <v>0</v>
      </c>
      <c r="H22" s="118"/>
      <c r="I22" s="120">
        <v>-819910.23</v>
      </c>
      <c r="J22" s="117"/>
      <c r="K22" s="120">
        <v>0</v>
      </c>
    </row>
    <row r="23" spans="1:11">
      <c r="B23" s="115"/>
      <c r="C23" s="116" t="s">
        <v>137</v>
      </c>
      <c r="D23" s="350" t="s">
        <v>108</v>
      </c>
      <c r="E23" s="120">
        <v>-1555426.64</v>
      </c>
      <c r="F23" s="117"/>
      <c r="G23" s="120">
        <v>0</v>
      </c>
      <c r="H23" s="118"/>
      <c r="I23" s="120">
        <v>-5652516.6399999997</v>
      </c>
      <c r="J23" s="117"/>
      <c r="K23" s="120">
        <v>0</v>
      </c>
    </row>
    <row r="24" spans="1:11">
      <c r="B24" s="115"/>
      <c r="C24" s="115" t="s">
        <v>68</v>
      </c>
      <c r="D24" s="350" t="s">
        <v>141</v>
      </c>
      <c r="E24" s="274">
        <v>1315264.67</v>
      </c>
      <c r="F24" s="117"/>
      <c r="G24" s="274">
        <v>3916851.52</v>
      </c>
      <c r="H24" s="118"/>
      <c r="I24" s="274">
        <v>4609777.6900000004</v>
      </c>
      <c r="J24" s="117"/>
      <c r="K24" s="274">
        <v>3269843.27</v>
      </c>
    </row>
    <row r="25" spans="1:11">
      <c r="C25" s="115" t="s">
        <v>83</v>
      </c>
      <c r="E25" s="119"/>
      <c r="F25" s="118"/>
      <c r="G25" s="119"/>
      <c r="H25" s="118"/>
      <c r="I25" s="119"/>
      <c r="J25" s="118"/>
      <c r="K25" s="119"/>
    </row>
    <row r="26" spans="1:11">
      <c r="C26" s="122" t="s">
        <v>84</v>
      </c>
      <c r="D26" s="351"/>
      <c r="E26" s="120">
        <v>31215834.569999993</v>
      </c>
      <c r="F26" s="117"/>
      <c r="G26" s="120">
        <v>12519646.370000035</v>
      </c>
      <c r="H26" s="118"/>
      <c r="I26" s="120">
        <v>39575519.770000003</v>
      </c>
      <c r="J26" s="117"/>
      <c r="K26" s="120">
        <v>25036298.749999985</v>
      </c>
    </row>
    <row r="27" spans="1:11">
      <c r="B27" s="115"/>
      <c r="C27" s="115" t="s">
        <v>148</v>
      </c>
      <c r="D27" s="352"/>
      <c r="E27" s="5"/>
      <c r="F27" s="119"/>
      <c r="G27" s="5"/>
      <c r="H27" s="119"/>
      <c r="I27" s="119"/>
      <c r="J27" s="119"/>
      <c r="K27" s="119"/>
    </row>
    <row r="28" spans="1:11">
      <c r="B28" s="115"/>
      <c r="C28" s="122" t="s">
        <v>85</v>
      </c>
      <c r="D28" s="348" t="s">
        <v>96</v>
      </c>
      <c r="E28" s="120">
        <v>5954271.5199999996</v>
      </c>
      <c r="F28" s="117"/>
      <c r="G28" s="120">
        <v>-13436521.140000001</v>
      </c>
      <c r="H28" s="118"/>
      <c r="I28" s="120">
        <v>6224453.7400000002</v>
      </c>
      <c r="J28" s="117"/>
      <c r="K28" s="120">
        <v>-8702803.4600000009</v>
      </c>
    </row>
    <row r="29" spans="1:11">
      <c r="B29" s="115"/>
      <c r="C29" s="122" t="s">
        <v>86</v>
      </c>
      <c r="D29" s="348" t="s">
        <v>95</v>
      </c>
      <c r="E29" s="120">
        <v>886790.03</v>
      </c>
      <c r="F29" s="117"/>
      <c r="G29" s="120">
        <v>5954793.8399999999</v>
      </c>
      <c r="H29" s="118"/>
      <c r="I29" s="120">
        <v>7168761.2300000004</v>
      </c>
      <c r="J29" s="117"/>
      <c r="K29" s="120">
        <v>7534176.21</v>
      </c>
    </row>
    <row r="30" spans="1:11">
      <c r="B30" s="115"/>
      <c r="C30" s="122" t="s">
        <v>13</v>
      </c>
      <c r="D30" s="348" t="s">
        <v>99</v>
      </c>
      <c r="E30" s="120">
        <v>-2447146.5</v>
      </c>
      <c r="F30" s="117"/>
      <c r="G30" s="120">
        <v>4067785.08</v>
      </c>
      <c r="H30" s="118"/>
      <c r="I30" s="120">
        <v>455252.14</v>
      </c>
      <c r="J30" s="117"/>
      <c r="K30" s="120">
        <v>1718801.34</v>
      </c>
    </row>
    <row r="31" spans="1:11">
      <c r="B31" s="115"/>
      <c r="C31" s="122" t="s">
        <v>21</v>
      </c>
      <c r="D31" s="348" t="s">
        <v>100</v>
      </c>
      <c r="E31" s="120">
        <v>-724926.61</v>
      </c>
      <c r="F31" s="117"/>
      <c r="G31" s="120">
        <v>-1462249.1</v>
      </c>
      <c r="H31" s="118"/>
      <c r="I31" s="120">
        <v>280373.75</v>
      </c>
      <c r="J31" s="117"/>
      <c r="K31" s="120">
        <v>-809968.88</v>
      </c>
    </row>
    <row r="32" spans="1:11">
      <c r="A32" s="275"/>
      <c r="B32" s="115"/>
      <c r="C32" s="115" t="s">
        <v>149</v>
      </c>
      <c r="E32" s="120"/>
      <c r="F32" s="117"/>
      <c r="G32" s="120"/>
      <c r="H32" s="118"/>
      <c r="I32" s="120"/>
      <c r="J32" s="117"/>
      <c r="K32" s="120"/>
    </row>
    <row r="33" spans="1:11">
      <c r="C33" s="122" t="s">
        <v>27</v>
      </c>
      <c r="D33" s="348" t="s">
        <v>103</v>
      </c>
      <c r="E33" s="120">
        <v>-4095309.64</v>
      </c>
      <c r="F33" s="117"/>
      <c r="G33" s="120">
        <v>9403325.8200000003</v>
      </c>
      <c r="H33" s="118"/>
      <c r="I33" s="120">
        <v>-3828389.81</v>
      </c>
      <c r="J33" s="117"/>
      <c r="K33" s="120">
        <v>20657323.899999999</v>
      </c>
    </row>
    <row r="34" spans="1:11">
      <c r="C34" s="122" t="s">
        <v>29</v>
      </c>
      <c r="D34" s="348" t="s">
        <v>105</v>
      </c>
      <c r="E34" s="120">
        <v>1527343.48</v>
      </c>
      <c r="F34" s="117"/>
      <c r="G34" s="120">
        <v>3008383.88</v>
      </c>
      <c r="H34" s="118"/>
      <c r="I34" s="120">
        <v>-742578.89</v>
      </c>
      <c r="J34" s="117"/>
      <c r="K34" s="120">
        <v>1084542.54</v>
      </c>
    </row>
    <row r="35" spans="1:11">
      <c r="C35" s="122" t="s">
        <v>31</v>
      </c>
      <c r="D35" s="348" t="s">
        <v>106</v>
      </c>
      <c r="E35" s="120">
        <v>555821.06000000006</v>
      </c>
      <c r="F35" s="117"/>
      <c r="G35" s="120">
        <v>-593386.52</v>
      </c>
      <c r="H35" s="118"/>
      <c r="I35" s="120">
        <v>555821.30000000005</v>
      </c>
      <c r="J35" s="117"/>
      <c r="K35" s="120">
        <v>-593386.52</v>
      </c>
    </row>
    <row r="36" spans="1:11">
      <c r="C36" s="122" t="s">
        <v>242</v>
      </c>
      <c r="D36" s="348" t="s">
        <v>238</v>
      </c>
      <c r="E36" s="120">
        <v>43168000</v>
      </c>
      <c r="F36" s="117"/>
      <c r="G36" s="120">
        <v>0</v>
      </c>
      <c r="H36" s="118"/>
      <c r="I36" s="120">
        <v>0</v>
      </c>
      <c r="J36" s="117"/>
      <c r="K36" s="120">
        <v>0</v>
      </c>
    </row>
    <row r="37" spans="1:11">
      <c r="C37" s="122" t="s">
        <v>161</v>
      </c>
      <c r="D37" s="348" t="s">
        <v>160</v>
      </c>
      <c r="E37" s="120">
        <v>1672479.33</v>
      </c>
      <c r="F37" s="120"/>
      <c r="G37" s="120">
        <v>0</v>
      </c>
      <c r="H37" s="119"/>
      <c r="I37" s="120">
        <v>0</v>
      </c>
      <c r="J37" s="120"/>
      <c r="K37" s="120">
        <v>0</v>
      </c>
    </row>
    <row r="38" spans="1:11">
      <c r="C38" s="112" t="s">
        <v>173</v>
      </c>
      <c r="E38" s="305">
        <v>77713157.239999995</v>
      </c>
      <c r="F38" s="120"/>
      <c r="G38" s="305">
        <v>19461778.230000034</v>
      </c>
      <c r="H38" s="119"/>
      <c r="I38" s="305">
        <v>49689213.230000004</v>
      </c>
      <c r="J38" s="120"/>
      <c r="K38" s="305">
        <v>45924983.87999998</v>
      </c>
    </row>
    <row r="39" spans="1:11">
      <c r="C39" s="112" t="s">
        <v>232</v>
      </c>
      <c r="D39" s="348" t="s">
        <v>109</v>
      </c>
      <c r="E39" s="120">
        <v>-8095120.7999999998</v>
      </c>
      <c r="F39" s="117"/>
      <c r="G39" s="120">
        <v>-3156585.8</v>
      </c>
      <c r="H39" s="118"/>
      <c r="I39" s="120">
        <v>-8066175.4900000002</v>
      </c>
      <c r="J39" s="117"/>
      <c r="K39" s="120">
        <v>-3156585.8</v>
      </c>
    </row>
    <row r="40" spans="1:11" s="113" customFormat="1">
      <c r="B40" s="114"/>
      <c r="C40" s="113" t="s">
        <v>198</v>
      </c>
      <c r="D40" s="348"/>
      <c r="E40" s="220">
        <v>69618036.439999998</v>
      </c>
      <c r="F40" s="206"/>
      <c r="G40" s="220">
        <v>16305192.430000033</v>
      </c>
      <c r="H40" s="217"/>
      <c r="I40" s="220">
        <v>41623037.740000002</v>
      </c>
      <c r="J40" s="206"/>
      <c r="K40" s="220">
        <v>42768398.079999983</v>
      </c>
    </row>
    <row r="41" spans="1:11" s="113" customFormat="1" ht="11.25" customHeight="1">
      <c r="B41" s="114"/>
      <c r="D41" s="348"/>
      <c r="E41" s="119"/>
      <c r="F41" s="119"/>
      <c r="G41" s="119"/>
      <c r="H41" s="118"/>
      <c r="I41" s="119"/>
      <c r="J41" s="119"/>
      <c r="K41" s="119"/>
    </row>
    <row r="42" spans="1:11">
      <c r="A42" s="113" t="s">
        <v>87</v>
      </c>
      <c r="B42" s="114"/>
      <c r="C42" s="113"/>
      <c r="E42" s="119"/>
      <c r="F42" s="119"/>
      <c r="G42" s="119"/>
      <c r="H42" s="119"/>
      <c r="I42" s="119"/>
      <c r="J42" s="119"/>
      <c r="K42" s="119"/>
    </row>
    <row r="43" spans="1:11">
      <c r="A43" s="113"/>
      <c r="B43" s="115" t="s">
        <v>203</v>
      </c>
      <c r="C43" s="113"/>
      <c r="D43" s="348" t="s">
        <v>98</v>
      </c>
      <c r="E43" s="119">
        <v>0</v>
      </c>
      <c r="F43" s="119"/>
      <c r="G43" s="119">
        <v>0</v>
      </c>
      <c r="H43" s="119"/>
      <c r="I43" s="120">
        <v>-56290000</v>
      </c>
      <c r="J43" s="119"/>
      <c r="K43" s="119">
        <v>-33210000</v>
      </c>
    </row>
    <row r="44" spans="1:11">
      <c r="A44" s="113"/>
      <c r="B44" s="115" t="s">
        <v>278</v>
      </c>
      <c r="C44" s="113"/>
      <c r="E44" s="119">
        <v>0</v>
      </c>
      <c r="G44" s="119">
        <v>0</v>
      </c>
      <c r="I44" s="120">
        <v>0</v>
      </c>
      <c r="K44" s="119">
        <v>5000000</v>
      </c>
    </row>
    <row r="45" spans="1:11">
      <c r="A45" s="113"/>
      <c r="B45" s="115" t="s">
        <v>236</v>
      </c>
      <c r="C45" s="113"/>
      <c r="D45" s="348" t="s">
        <v>226</v>
      </c>
      <c r="E45" s="119">
        <v>-40486299.359999999</v>
      </c>
      <c r="G45" s="120">
        <v>-103235199.84999999</v>
      </c>
      <c r="I45" s="120">
        <v>0</v>
      </c>
      <c r="K45" s="119">
        <v>0</v>
      </c>
    </row>
    <row r="46" spans="1:11">
      <c r="B46" s="115" t="s">
        <v>150</v>
      </c>
      <c r="C46" s="113"/>
      <c r="D46" s="348" t="s">
        <v>94</v>
      </c>
      <c r="E46" s="120">
        <v>-13608124.99</v>
      </c>
      <c r="F46" s="119"/>
      <c r="G46" s="120">
        <v>-4171438.31</v>
      </c>
      <c r="H46" s="118"/>
      <c r="I46" s="120">
        <v>-1512824.78</v>
      </c>
      <c r="J46" s="119"/>
      <c r="K46" s="120">
        <v>-2835633.47</v>
      </c>
    </row>
    <row r="47" spans="1:11">
      <c r="B47" s="115" t="s">
        <v>260</v>
      </c>
      <c r="C47" s="113"/>
      <c r="D47" s="348" t="s">
        <v>259</v>
      </c>
      <c r="E47" s="120">
        <v>9345.7900000000009</v>
      </c>
      <c r="F47" s="119"/>
      <c r="G47" s="120">
        <v>101775.32</v>
      </c>
      <c r="H47" s="118"/>
      <c r="I47" s="120">
        <v>9345.7900000000009</v>
      </c>
      <c r="J47" s="119"/>
      <c r="K47" s="120">
        <v>96058.87</v>
      </c>
    </row>
    <row r="48" spans="1:11">
      <c r="B48" s="115" t="s">
        <v>151</v>
      </c>
      <c r="C48" s="113"/>
      <c r="D48" s="348" t="s">
        <v>143</v>
      </c>
      <c r="E48" s="120">
        <v>-2654750.2000000002</v>
      </c>
      <c r="F48" s="119"/>
      <c r="G48" s="120">
        <v>-5760649</v>
      </c>
      <c r="H48" s="118"/>
      <c r="I48" s="120">
        <v>-1086953.3999999999</v>
      </c>
      <c r="J48" s="119"/>
      <c r="K48" s="120">
        <v>-945400</v>
      </c>
    </row>
    <row r="49" spans="1:11">
      <c r="B49" s="115" t="s">
        <v>264</v>
      </c>
      <c r="C49" s="113"/>
      <c r="D49" s="348" t="s">
        <v>250</v>
      </c>
      <c r="E49" s="120">
        <v>-11255362.4</v>
      </c>
      <c r="F49" s="119"/>
      <c r="G49" s="120">
        <v>0</v>
      </c>
      <c r="H49" s="118"/>
      <c r="I49" s="120">
        <v>-11255362.4</v>
      </c>
      <c r="J49" s="119"/>
      <c r="K49" s="120">
        <v>0</v>
      </c>
    </row>
    <row r="50" spans="1:11">
      <c r="B50" s="115" t="s">
        <v>205</v>
      </c>
      <c r="C50" s="113"/>
      <c r="E50" s="120">
        <v>0</v>
      </c>
      <c r="F50" s="119"/>
      <c r="G50" s="120">
        <v>0</v>
      </c>
      <c r="H50" s="118"/>
      <c r="I50" s="120">
        <v>0</v>
      </c>
      <c r="J50" s="119"/>
      <c r="K50" s="120">
        <v>-100499960</v>
      </c>
    </row>
    <row r="51" spans="1:11">
      <c r="B51" s="115" t="s">
        <v>88</v>
      </c>
      <c r="C51" s="113"/>
      <c r="E51" s="120">
        <v>0</v>
      </c>
      <c r="F51" s="5"/>
      <c r="G51" s="120">
        <v>0</v>
      </c>
      <c r="H51" s="118"/>
      <c r="I51" s="120">
        <v>0</v>
      </c>
      <c r="J51" s="119"/>
      <c r="K51" s="120">
        <v>1500000</v>
      </c>
    </row>
    <row r="52" spans="1:11">
      <c r="B52" s="115" t="s">
        <v>89</v>
      </c>
      <c r="C52" s="113"/>
      <c r="E52" s="120">
        <v>0</v>
      </c>
      <c r="F52" s="5"/>
      <c r="G52" s="120">
        <v>245090</v>
      </c>
      <c r="H52" s="118"/>
      <c r="I52" s="120">
        <v>0</v>
      </c>
      <c r="J52" s="119"/>
      <c r="K52" s="120">
        <v>245050</v>
      </c>
    </row>
    <row r="53" spans="1:11" hidden="1">
      <c r="B53" s="115" t="s">
        <v>204</v>
      </c>
      <c r="C53" s="116"/>
      <c r="D53" s="350"/>
      <c r="E53" s="120">
        <v>0</v>
      </c>
      <c r="F53" s="117"/>
      <c r="G53" s="120">
        <v>0</v>
      </c>
      <c r="H53" s="118"/>
      <c r="I53" s="120">
        <v>0</v>
      </c>
      <c r="J53" s="117"/>
      <c r="K53" s="120">
        <v>0</v>
      </c>
    </row>
    <row r="54" spans="1:11">
      <c r="B54" s="115" t="s">
        <v>138</v>
      </c>
      <c r="C54" s="116"/>
      <c r="D54" s="350" t="s">
        <v>147</v>
      </c>
      <c r="E54" s="120">
        <v>1480945.14</v>
      </c>
      <c r="F54" s="117"/>
      <c r="G54" s="120">
        <v>0</v>
      </c>
      <c r="H54" s="118"/>
      <c r="I54" s="120">
        <v>4814705.1399999997</v>
      </c>
      <c r="J54" s="117"/>
      <c r="K54" s="120">
        <v>0</v>
      </c>
    </row>
    <row r="55" spans="1:11">
      <c r="B55" s="115" t="s">
        <v>261</v>
      </c>
      <c r="C55" s="116"/>
      <c r="D55" s="350"/>
      <c r="E55" s="120">
        <v>0</v>
      </c>
      <c r="F55" s="117"/>
      <c r="G55" s="120">
        <v>-6000000</v>
      </c>
      <c r="H55" s="118"/>
      <c r="I55" s="120">
        <v>0</v>
      </c>
      <c r="J55" s="117"/>
      <c r="K55" s="120">
        <v>-6000000</v>
      </c>
    </row>
    <row r="56" spans="1:11" s="113" customFormat="1">
      <c r="B56" s="114"/>
      <c r="C56" s="113" t="s">
        <v>219</v>
      </c>
      <c r="D56" s="348"/>
      <c r="E56" s="276">
        <v>-66514246.020000011</v>
      </c>
      <c r="F56" s="206"/>
      <c r="G56" s="276">
        <v>-118820421.84</v>
      </c>
      <c r="H56" s="217"/>
      <c r="I56" s="276">
        <v>-65321089.650000006</v>
      </c>
      <c r="J56" s="206"/>
      <c r="K56" s="276">
        <v>-136649884.59999999</v>
      </c>
    </row>
    <row r="57" spans="1:11" s="113" customFormat="1">
      <c r="B57" s="114"/>
      <c r="D57" s="348"/>
      <c r="E57" s="119"/>
      <c r="F57" s="119"/>
      <c r="G57" s="119"/>
      <c r="H57" s="118"/>
      <c r="I57" s="119"/>
      <c r="J57" s="119"/>
      <c r="K57" s="119"/>
    </row>
    <row r="58" spans="1:11">
      <c r="A58" s="113" t="s">
        <v>90</v>
      </c>
      <c r="B58" s="114"/>
      <c r="C58" s="113"/>
      <c r="F58" s="119"/>
      <c r="G58" s="118"/>
      <c r="H58" s="118"/>
      <c r="J58" s="119"/>
      <c r="K58" s="118"/>
    </row>
    <row r="59" spans="1:11" s="344" customFormat="1" hidden="1">
      <c r="A59" s="343"/>
      <c r="B59" s="344" t="s">
        <v>206</v>
      </c>
      <c r="C59" s="343"/>
      <c r="D59" s="348"/>
      <c r="E59" s="118"/>
      <c r="F59" s="340"/>
      <c r="G59" s="341"/>
      <c r="H59" s="341"/>
      <c r="I59" s="341"/>
      <c r="J59" s="340"/>
      <c r="K59" s="341"/>
    </row>
    <row r="60" spans="1:11">
      <c r="B60" s="115" t="s">
        <v>262</v>
      </c>
      <c r="D60" s="348" t="s">
        <v>101</v>
      </c>
      <c r="E60" s="120">
        <v>3986648.65</v>
      </c>
      <c r="F60" s="119"/>
      <c r="G60" s="120">
        <v>-45681957.009999998</v>
      </c>
      <c r="H60" s="118"/>
      <c r="I60" s="120">
        <v>3671375.29</v>
      </c>
      <c r="J60" s="119"/>
      <c r="K60" s="120">
        <v>-45838259.990000002</v>
      </c>
    </row>
    <row r="61" spans="1:11">
      <c r="B61" s="115" t="s">
        <v>233</v>
      </c>
      <c r="D61" s="348" t="s">
        <v>104</v>
      </c>
      <c r="E61" s="120">
        <v>-1609455.18</v>
      </c>
      <c r="F61" s="119"/>
      <c r="G61" s="120">
        <v>-1240436.2</v>
      </c>
      <c r="H61" s="118"/>
      <c r="I61" s="120">
        <v>-1248168.1499999999</v>
      </c>
      <c r="J61" s="5"/>
      <c r="K61" s="120">
        <v>-702386.75</v>
      </c>
    </row>
    <row r="62" spans="1:11">
      <c r="B62" s="115" t="s">
        <v>91</v>
      </c>
      <c r="E62" s="120">
        <v>0</v>
      </c>
      <c r="F62" s="119"/>
      <c r="G62" s="120">
        <v>136912740</v>
      </c>
      <c r="H62" s="118"/>
      <c r="I62" s="120">
        <v>0</v>
      </c>
      <c r="J62" s="119"/>
      <c r="K62" s="120">
        <v>136912740</v>
      </c>
    </row>
    <row r="63" spans="1:11">
      <c r="B63" s="115" t="s">
        <v>92</v>
      </c>
      <c r="E63" s="120">
        <v>0</v>
      </c>
      <c r="F63" s="119"/>
      <c r="G63" s="120">
        <v>-4675411.53</v>
      </c>
      <c r="H63" s="118"/>
      <c r="I63" s="120">
        <v>0</v>
      </c>
      <c r="J63" s="119"/>
      <c r="K63" s="120">
        <v>-4675411.53</v>
      </c>
    </row>
    <row r="64" spans="1:11">
      <c r="B64" s="115" t="s">
        <v>152</v>
      </c>
      <c r="C64" s="113"/>
      <c r="D64" s="348" t="s">
        <v>144</v>
      </c>
      <c r="E64" s="120">
        <v>-561400.47</v>
      </c>
      <c r="F64" s="119"/>
      <c r="G64" s="120">
        <v>-4158193.75</v>
      </c>
      <c r="H64" s="118"/>
      <c r="I64" s="120">
        <v>-596076.63</v>
      </c>
      <c r="J64" s="119"/>
      <c r="K64" s="120">
        <v>-3511186.5</v>
      </c>
    </row>
    <row r="65" spans="1:11" s="113" customFormat="1">
      <c r="B65" s="114"/>
      <c r="C65" s="113" t="s">
        <v>283</v>
      </c>
      <c r="D65" s="348"/>
      <c r="E65" s="276">
        <v>1815792.9999999998</v>
      </c>
      <c r="F65" s="206"/>
      <c r="G65" s="276">
        <v>81156741.50999999</v>
      </c>
      <c r="H65" s="217"/>
      <c r="I65" s="276">
        <v>1827130.5100000002</v>
      </c>
      <c r="J65" s="206"/>
      <c r="K65" s="276">
        <v>82185495.229999989</v>
      </c>
    </row>
    <row r="66" spans="1:11" s="113" customFormat="1">
      <c r="B66" s="114"/>
      <c r="D66" s="348"/>
      <c r="E66" s="249"/>
      <c r="F66" s="206"/>
      <c r="G66" s="249"/>
      <c r="H66" s="217"/>
      <c r="I66" s="249"/>
      <c r="J66" s="206"/>
      <c r="K66" s="249"/>
    </row>
    <row r="67" spans="1:11" s="113" customFormat="1">
      <c r="A67" s="113" t="s">
        <v>153</v>
      </c>
      <c r="B67" s="114"/>
      <c r="D67" s="348"/>
      <c r="E67" s="249">
        <v>4919583.4199999869</v>
      </c>
      <c r="F67" s="249"/>
      <c r="G67" s="249">
        <v>-21358487.899999976</v>
      </c>
      <c r="H67" s="217"/>
      <c r="I67" s="249">
        <v>-21870921.400000002</v>
      </c>
      <c r="J67" s="249"/>
      <c r="K67" s="249">
        <v>-11695991.290000021</v>
      </c>
    </row>
    <row r="68" spans="1:11">
      <c r="A68" s="115" t="s">
        <v>234</v>
      </c>
      <c r="B68" s="115"/>
      <c r="D68" s="348" t="s">
        <v>139</v>
      </c>
      <c r="E68" s="229">
        <v>-125804.58</v>
      </c>
      <c r="F68" s="117"/>
      <c r="G68" s="229">
        <v>1321284.1599999999</v>
      </c>
      <c r="H68" s="118"/>
      <c r="I68" s="120">
        <v>0</v>
      </c>
      <c r="J68" s="117"/>
      <c r="K68" s="229">
        <v>0</v>
      </c>
    </row>
    <row r="69" spans="1:11" s="113" customFormat="1">
      <c r="A69" s="115" t="s">
        <v>199</v>
      </c>
      <c r="B69" s="114"/>
      <c r="D69" s="348"/>
      <c r="E69" s="117">
        <v>172230283.02000001</v>
      </c>
      <c r="F69" s="120"/>
      <c r="G69" s="117">
        <v>118318358.69</v>
      </c>
      <c r="H69" s="118"/>
      <c r="I69" s="117">
        <v>149912914.09999999</v>
      </c>
      <c r="J69" s="120"/>
      <c r="K69" s="117">
        <v>99147482.640000001</v>
      </c>
    </row>
    <row r="70" spans="1:11" s="113" customFormat="1" ht="21.75" thickBot="1">
      <c r="A70" s="113" t="s">
        <v>200</v>
      </c>
      <c r="B70" s="114"/>
      <c r="D70" s="348"/>
      <c r="E70" s="277">
        <v>177024061.85999998</v>
      </c>
      <c r="F70" s="249"/>
      <c r="G70" s="277">
        <v>98281154.950000018</v>
      </c>
      <c r="H70" s="217"/>
      <c r="I70" s="277">
        <v>128041992.69999999</v>
      </c>
      <c r="J70" s="249"/>
      <c r="K70" s="277">
        <v>87451491.349999979</v>
      </c>
    </row>
    <row r="71" spans="1:11" s="113" customFormat="1" ht="21.75" thickTop="1">
      <c r="B71" s="114"/>
      <c r="D71" s="348"/>
      <c r="E71" s="249"/>
      <c r="F71" s="249"/>
      <c r="G71" s="249"/>
      <c r="H71" s="217"/>
      <c r="I71" s="249"/>
      <c r="J71" s="249"/>
      <c r="K71" s="249"/>
    </row>
    <row r="72" spans="1:11" s="113" customFormat="1">
      <c r="A72" s="306" t="s">
        <v>93</v>
      </c>
      <c r="B72" s="114"/>
      <c r="D72" s="348"/>
      <c r="E72" s="249"/>
      <c r="F72" s="249"/>
      <c r="G72" s="249"/>
      <c r="H72" s="217"/>
      <c r="I72" s="249"/>
      <c r="J72" s="120"/>
      <c r="K72" s="119"/>
    </row>
    <row r="73" spans="1:11" s="113" customFormat="1">
      <c r="A73" s="306" t="s">
        <v>154</v>
      </c>
      <c r="B73" s="114"/>
      <c r="D73" s="348"/>
      <c r="E73" s="249"/>
      <c r="F73" s="249"/>
      <c r="G73" s="249"/>
      <c r="H73" s="217"/>
      <c r="I73" s="249"/>
      <c r="J73" s="249"/>
      <c r="K73" s="206"/>
    </row>
    <row r="74" spans="1:11" s="113" customFormat="1">
      <c r="C74" s="112" t="s">
        <v>155</v>
      </c>
      <c r="D74" s="347" t="s">
        <v>225</v>
      </c>
      <c r="E74" s="119">
        <v>0</v>
      </c>
      <c r="F74" s="120"/>
      <c r="G74" s="119">
        <v>1129205.6100000001</v>
      </c>
      <c r="H74" s="118"/>
      <c r="I74" s="119">
        <v>0</v>
      </c>
      <c r="J74" s="120"/>
      <c r="K74" s="119">
        <v>1129205.6100000001</v>
      </c>
    </row>
    <row r="75" spans="1:11" s="113" customFormat="1">
      <c r="B75" s="114"/>
      <c r="C75" s="29" t="s">
        <v>285</v>
      </c>
      <c r="D75" s="348"/>
      <c r="E75" s="119"/>
      <c r="F75" s="120"/>
      <c r="G75" s="119"/>
      <c r="H75" s="118"/>
      <c r="I75" s="119"/>
      <c r="J75" s="120"/>
      <c r="K75" s="119"/>
    </row>
    <row r="76" spans="1:11" s="113" customFormat="1">
      <c r="B76" s="114"/>
      <c r="C76" s="29" t="s">
        <v>286</v>
      </c>
      <c r="D76" s="348"/>
      <c r="E76" s="119">
        <v>3563352.0399999991</v>
      </c>
      <c r="F76" s="120"/>
      <c r="G76" s="119">
        <v>0</v>
      </c>
      <c r="H76" s="118"/>
      <c r="I76" s="119">
        <v>0</v>
      </c>
      <c r="J76" s="120"/>
      <c r="K76" s="119">
        <v>0</v>
      </c>
    </row>
    <row r="77" spans="1:11">
      <c r="E77" s="119"/>
      <c r="F77" s="225"/>
      <c r="G77" s="323"/>
      <c r="I77" s="119"/>
      <c r="J77" s="225"/>
      <c r="K77" s="323"/>
    </row>
    <row r="78" spans="1:11">
      <c r="E78" s="119"/>
      <c r="F78" s="225"/>
      <c r="G78" s="323"/>
      <c r="I78" s="119"/>
      <c r="J78" s="225"/>
      <c r="K78" s="323"/>
    </row>
    <row r="79" spans="1:11">
      <c r="E79" s="119"/>
      <c r="F79" s="225"/>
      <c r="G79" s="323"/>
      <c r="I79" s="119"/>
      <c r="J79" s="225"/>
      <c r="K79" s="323"/>
    </row>
    <row r="80" spans="1:11">
      <c r="E80" s="119"/>
      <c r="F80" s="225"/>
      <c r="G80" s="323"/>
      <c r="I80" s="119"/>
      <c r="J80" s="225"/>
      <c r="K80" s="323"/>
    </row>
    <row r="81" spans="2:11">
      <c r="E81" s="119"/>
      <c r="F81" s="225"/>
      <c r="G81" s="323"/>
      <c r="I81" s="119"/>
      <c r="J81" s="225"/>
      <c r="K81" s="323"/>
    </row>
    <row r="82" spans="2:11">
      <c r="E82" s="119"/>
      <c r="F82" s="225"/>
      <c r="G82" s="323"/>
      <c r="I82" s="119"/>
      <c r="J82" s="225"/>
      <c r="K82" s="323"/>
    </row>
    <row r="83" spans="2:11">
      <c r="E83" s="119"/>
      <c r="F83" s="225"/>
      <c r="G83" s="323"/>
      <c r="I83" s="119"/>
      <c r="J83" s="225"/>
      <c r="K83" s="323"/>
    </row>
    <row r="84" spans="2:11">
      <c r="E84" s="119"/>
      <c r="F84" s="225"/>
      <c r="G84" s="323"/>
      <c r="I84" s="119"/>
      <c r="J84" s="225"/>
      <c r="K84" s="323"/>
    </row>
    <row r="85" spans="2:11">
      <c r="E85" s="119"/>
      <c r="F85" s="225"/>
      <c r="G85" s="323"/>
      <c r="I85" s="119"/>
      <c r="J85" s="225"/>
      <c r="K85" s="323"/>
    </row>
    <row r="86" spans="2:11">
      <c r="E86" s="119"/>
      <c r="F86" s="225"/>
      <c r="G86" s="323"/>
      <c r="I86" s="119"/>
      <c r="J86" s="225"/>
      <c r="K86" s="323"/>
    </row>
    <row r="87" spans="2:11">
      <c r="E87" s="119"/>
      <c r="F87" s="225"/>
      <c r="G87" s="323"/>
      <c r="I87" s="119"/>
      <c r="J87" s="225"/>
      <c r="K87" s="323"/>
    </row>
    <row r="88" spans="2:11">
      <c r="E88" s="119"/>
      <c r="F88" s="225"/>
      <c r="G88" s="323"/>
      <c r="I88" s="119"/>
      <c r="J88" s="225"/>
      <c r="K88" s="323"/>
    </row>
    <row r="89" spans="2:11">
      <c r="E89" s="119"/>
      <c r="F89" s="225"/>
      <c r="G89" s="323"/>
      <c r="I89" s="119"/>
      <c r="J89" s="225"/>
      <c r="K89" s="323"/>
    </row>
    <row r="90" spans="2:11">
      <c r="E90" s="119"/>
      <c r="F90" s="225"/>
      <c r="G90" s="323"/>
      <c r="I90" s="119"/>
      <c r="J90" s="225"/>
      <c r="K90" s="323"/>
    </row>
    <row r="91" spans="2:11">
      <c r="E91" s="119"/>
      <c r="F91" s="225"/>
      <c r="G91" s="323"/>
      <c r="I91" s="119"/>
      <c r="J91" s="225"/>
      <c r="K91" s="323"/>
    </row>
    <row r="92" spans="2:11">
      <c r="E92" s="119"/>
      <c r="F92" s="225"/>
      <c r="G92" s="323"/>
      <c r="I92" s="119"/>
      <c r="J92" s="225"/>
      <c r="K92" s="323"/>
    </row>
    <row r="93" spans="2:11">
      <c r="B93" s="115"/>
      <c r="E93" s="119"/>
      <c r="F93" s="225"/>
      <c r="G93" s="323"/>
      <c r="I93" s="119"/>
      <c r="J93" s="225"/>
      <c r="K93" s="323"/>
    </row>
    <row r="94" spans="2:11">
      <c r="B94" s="115"/>
      <c r="E94" s="119"/>
      <c r="F94" s="225"/>
      <c r="G94" s="323"/>
      <c r="I94" s="119"/>
      <c r="J94" s="225"/>
      <c r="K94" s="323"/>
    </row>
    <row r="95" spans="2:11">
      <c r="B95" s="115"/>
      <c r="E95" s="119"/>
      <c r="F95" s="225"/>
      <c r="G95" s="323"/>
      <c r="I95" s="119"/>
      <c r="J95" s="225"/>
      <c r="K95" s="323"/>
    </row>
    <row r="96" spans="2:11">
      <c r="B96" s="115"/>
      <c r="E96" s="119"/>
      <c r="F96" s="225"/>
      <c r="G96" s="323"/>
      <c r="I96" s="119"/>
      <c r="J96" s="225"/>
      <c r="K96" s="323"/>
    </row>
    <row r="97" spans="2:11">
      <c r="B97" s="115"/>
      <c r="E97" s="119"/>
      <c r="F97" s="225"/>
      <c r="G97" s="323"/>
      <c r="I97" s="119"/>
      <c r="J97" s="225"/>
      <c r="K97" s="323"/>
    </row>
    <row r="98" spans="2:11">
      <c r="B98" s="115"/>
      <c r="E98" s="119"/>
      <c r="F98" s="225"/>
      <c r="G98" s="323"/>
      <c r="I98" s="119"/>
      <c r="J98" s="225"/>
      <c r="K98" s="323"/>
    </row>
    <row r="99" spans="2:11">
      <c r="B99" s="115"/>
      <c r="E99" s="119"/>
      <c r="F99" s="225"/>
      <c r="G99" s="323"/>
      <c r="I99" s="119"/>
      <c r="J99" s="225"/>
      <c r="K99" s="323"/>
    </row>
    <row r="100" spans="2:11">
      <c r="B100" s="115"/>
      <c r="E100" s="119"/>
      <c r="F100" s="225"/>
      <c r="G100" s="323"/>
      <c r="I100" s="119"/>
      <c r="J100" s="225"/>
      <c r="K100" s="323"/>
    </row>
    <row r="101" spans="2:11">
      <c r="B101" s="115"/>
      <c r="E101" s="119"/>
      <c r="F101" s="225"/>
      <c r="G101" s="323"/>
      <c r="I101" s="119"/>
      <c r="J101" s="225"/>
      <c r="K101" s="323"/>
    </row>
    <row r="102" spans="2:11">
      <c r="B102" s="115"/>
      <c r="E102" s="119"/>
      <c r="F102" s="225"/>
      <c r="G102" s="323"/>
      <c r="I102" s="119"/>
      <c r="J102" s="225"/>
      <c r="K102" s="323"/>
    </row>
    <row r="103" spans="2:11">
      <c r="B103" s="115"/>
      <c r="E103" s="119"/>
      <c r="F103" s="225"/>
      <c r="G103" s="323"/>
      <c r="I103" s="119"/>
      <c r="J103" s="225"/>
      <c r="K103" s="323"/>
    </row>
    <row r="104" spans="2:11">
      <c r="B104" s="115"/>
      <c r="E104" s="119"/>
      <c r="F104" s="225"/>
      <c r="G104" s="323"/>
      <c r="I104" s="119"/>
      <c r="J104" s="225"/>
      <c r="K104" s="323"/>
    </row>
    <row r="105" spans="2:11">
      <c r="B105" s="115"/>
      <c r="E105" s="119"/>
      <c r="F105" s="225"/>
      <c r="G105" s="323"/>
      <c r="I105" s="119"/>
      <c r="J105" s="225"/>
      <c r="K105" s="323"/>
    </row>
    <row r="106" spans="2:11">
      <c r="B106" s="115"/>
      <c r="E106" s="119"/>
      <c r="F106" s="225"/>
      <c r="G106" s="323"/>
      <c r="I106" s="119"/>
      <c r="J106" s="225"/>
      <c r="K106" s="323"/>
    </row>
    <row r="107" spans="2:11">
      <c r="B107" s="115"/>
      <c r="E107" s="119"/>
      <c r="F107" s="225"/>
      <c r="G107" s="323"/>
      <c r="I107" s="119"/>
      <c r="J107" s="225"/>
      <c r="K107" s="323"/>
    </row>
    <row r="108" spans="2:11">
      <c r="B108" s="115"/>
      <c r="E108" s="119"/>
      <c r="F108" s="225"/>
      <c r="G108" s="323"/>
      <c r="I108" s="119"/>
      <c r="J108" s="225"/>
      <c r="K108" s="323"/>
    </row>
    <row r="109" spans="2:11">
      <c r="B109" s="115"/>
      <c r="E109" s="119"/>
      <c r="F109" s="225"/>
      <c r="G109" s="323"/>
      <c r="I109" s="119"/>
      <c r="J109" s="225"/>
      <c r="K109" s="323"/>
    </row>
    <row r="110" spans="2:11">
      <c r="B110" s="115"/>
      <c r="E110" s="119"/>
      <c r="F110" s="225"/>
      <c r="G110" s="323"/>
      <c r="I110" s="119"/>
      <c r="J110" s="225"/>
      <c r="K110" s="323"/>
    </row>
    <row r="111" spans="2:11">
      <c r="B111" s="115"/>
      <c r="E111" s="119"/>
      <c r="F111" s="225"/>
      <c r="G111" s="323"/>
      <c r="I111" s="119"/>
      <c r="J111" s="225"/>
      <c r="K111" s="323"/>
    </row>
    <row r="112" spans="2:11">
      <c r="B112" s="115"/>
      <c r="E112" s="119"/>
      <c r="F112" s="225"/>
      <c r="G112" s="323"/>
      <c r="I112" s="119"/>
      <c r="J112" s="225"/>
      <c r="K112" s="323"/>
    </row>
    <row r="113" spans="2:11">
      <c r="B113" s="115"/>
      <c r="E113" s="119"/>
      <c r="F113" s="225"/>
      <c r="G113" s="323"/>
      <c r="I113" s="119"/>
      <c r="J113" s="225"/>
      <c r="K113" s="323"/>
    </row>
    <row r="114" spans="2:11">
      <c r="B114" s="115"/>
      <c r="E114" s="119"/>
      <c r="F114" s="225"/>
      <c r="G114" s="323"/>
      <c r="I114" s="119"/>
      <c r="J114" s="225"/>
      <c r="K114" s="323"/>
    </row>
    <row r="115" spans="2:11">
      <c r="B115" s="115"/>
      <c r="E115" s="119"/>
      <c r="F115" s="225"/>
      <c r="G115" s="323"/>
      <c r="I115" s="119"/>
      <c r="J115" s="225"/>
      <c r="K115" s="323"/>
    </row>
    <row r="116" spans="2:11">
      <c r="B116" s="115"/>
      <c r="E116" s="119"/>
      <c r="F116" s="225"/>
      <c r="G116" s="323"/>
      <c r="I116" s="119"/>
      <c r="J116" s="225"/>
      <c r="K116" s="323"/>
    </row>
    <row r="117" spans="2:11">
      <c r="B117" s="115"/>
      <c r="I117" s="119"/>
      <c r="J117" s="225"/>
      <c r="K117" s="323"/>
    </row>
    <row r="118" spans="2:11">
      <c r="B118" s="115"/>
      <c r="J118" s="225"/>
      <c r="K118" s="225"/>
    </row>
    <row r="119" spans="2:11">
      <c r="B119" s="115"/>
      <c r="J119" s="225"/>
      <c r="K119" s="225"/>
    </row>
    <row r="120" spans="2:11">
      <c r="B120" s="115"/>
      <c r="J120" s="225"/>
      <c r="K120" s="225"/>
    </row>
  </sheetData>
  <mergeCells count="6">
    <mergeCell ref="A1:K1"/>
    <mergeCell ref="A2:K2"/>
    <mergeCell ref="A3:K3"/>
    <mergeCell ref="E7:K7"/>
    <mergeCell ref="E8:G8"/>
    <mergeCell ref="I8:K8"/>
  </mergeCells>
  <printOptions horizontalCentered="1"/>
  <pageMargins left="0.78740157480314965" right="0.55000000000000004" top="0.78740157480314965" bottom="0.59055118110236227" header="0.39370078740157483" footer="0.39370078740157483"/>
  <pageSetup paperSize="9" scale="83" firstPageNumber="9" fitToHeight="80" orientation="portrait" useFirstPageNumber="1" r:id="rId1"/>
  <headerFooter alignWithMargins="0">
    <oddFooter>&amp;L&amp;"Angsana New,Regular"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40" max="10" man="1"/>
  </rowBreaks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0000"/>
  </sheetPr>
  <dimension ref="A1:U14"/>
  <sheetViews>
    <sheetView view="pageBreakPreview" zoomScale="85" zoomScaleSheetLayoutView="85" workbookViewId="0">
      <pane xSplit="5" ySplit="5" topLeftCell="F6" activePane="bottomRight" state="frozen"/>
      <selection activeCell="H19" sqref="H19"/>
      <selection pane="topRight" activeCell="H19" sqref="H19"/>
      <selection pane="bottomLeft" activeCell="H19" sqref="H19"/>
      <selection pane="bottomRight" activeCell="H19" sqref="H19"/>
    </sheetView>
  </sheetViews>
  <sheetFormatPr defaultRowHeight="21"/>
  <cols>
    <col min="1" max="1" width="1.85546875" style="2" customWidth="1"/>
    <col min="2" max="2" width="2.85546875" style="2" customWidth="1"/>
    <col min="3" max="3" width="2" style="2" customWidth="1"/>
    <col min="4" max="4" width="40.5703125" style="2" bestFit="1" customWidth="1"/>
    <col min="5" max="16" width="18.7109375" style="2" customWidth="1"/>
    <col min="17" max="18" width="18.7109375" style="164" customWidth="1"/>
    <col min="19" max="20" width="18.7109375" style="7" customWidth="1"/>
    <col min="21" max="21" width="18.7109375" style="2" customWidth="1"/>
    <col min="22" max="16384" width="9.140625" style="2"/>
  </cols>
  <sheetData>
    <row r="1" spans="1:21">
      <c r="A1" s="1" t="s">
        <v>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58"/>
      <c r="R1" s="158"/>
      <c r="S1" s="106"/>
      <c r="T1" s="106"/>
    </row>
    <row r="2" spans="1:21">
      <c r="A2" s="1" t="s">
        <v>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58"/>
      <c r="R2" s="158"/>
      <c r="S2" s="106"/>
      <c r="T2" s="106"/>
    </row>
    <row r="3" spans="1:21" ht="21.75" customHeight="1">
      <c r="A3" s="62" t="s">
        <v>111</v>
      </c>
      <c r="B3" s="1"/>
      <c r="C3" s="1"/>
      <c r="D3" s="1"/>
      <c r="E3" s="411" t="s">
        <v>176</v>
      </c>
      <c r="F3" s="411"/>
      <c r="G3" s="411"/>
      <c r="H3" s="411"/>
      <c r="I3" s="411"/>
      <c r="J3" s="411"/>
      <c r="K3" s="411"/>
      <c r="L3" s="411"/>
      <c r="M3" s="411"/>
      <c r="N3" s="411"/>
      <c r="O3" s="411"/>
      <c r="P3" s="411"/>
      <c r="Q3" s="159" t="s">
        <v>176</v>
      </c>
      <c r="R3" s="159"/>
      <c r="S3" s="106"/>
      <c r="T3" s="106"/>
    </row>
    <row r="4" spans="1:21" s="62" customFormat="1">
      <c r="E4" s="413" t="s">
        <v>178</v>
      </c>
      <c r="F4" s="413"/>
      <c r="G4" s="413" t="s">
        <v>179</v>
      </c>
      <c r="H4" s="413"/>
      <c r="I4" s="413" t="s">
        <v>180</v>
      </c>
      <c r="J4" s="413"/>
      <c r="K4" s="414" t="s">
        <v>192</v>
      </c>
      <c r="L4" s="414"/>
      <c r="M4" s="414" t="s">
        <v>193</v>
      </c>
      <c r="N4" s="414"/>
      <c r="O4" s="412" t="s">
        <v>4</v>
      </c>
      <c r="P4" s="412"/>
      <c r="Q4" s="410" t="s">
        <v>177</v>
      </c>
      <c r="R4" s="410"/>
      <c r="S4" s="411" t="s">
        <v>3</v>
      </c>
      <c r="T4" s="411"/>
    </row>
    <row r="5" spans="1:21" s="62" customFormat="1">
      <c r="E5" s="156">
        <v>2560</v>
      </c>
      <c r="F5" s="156">
        <v>2559</v>
      </c>
      <c r="G5" s="156">
        <v>2560</v>
      </c>
      <c r="H5" s="156">
        <v>2559</v>
      </c>
      <c r="I5" s="156">
        <v>2560</v>
      </c>
      <c r="J5" s="156">
        <v>2559</v>
      </c>
      <c r="K5" s="156">
        <v>2560</v>
      </c>
      <c r="L5" s="156">
        <v>2559</v>
      </c>
      <c r="M5" s="156">
        <v>2560</v>
      </c>
      <c r="N5" s="156">
        <v>2559</v>
      </c>
      <c r="O5" s="156">
        <v>2560</v>
      </c>
      <c r="P5" s="156">
        <v>2559</v>
      </c>
      <c r="Q5" s="160">
        <v>2560</v>
      </c>
      <c r="R5" s="160">
        <v>2559</v>
      </c>
      <c r="S5" s="412" t="s">
        <v>4</v>
      </c>
      <c r="T5" s="412"/>
    </row>
    <row r="6" spans="1:21" s="1" customFormat="1">
      <c r="A6" s="16" t="s">
        <v>15</v>
      </c>
      <c r="B6" s="16"/>
      <c r="C6" s="16"/>
      <c r="E6" s="157"/>
      <c r="F6" s="157"/>
      <c r="G6" s="157"/>
      <c r="H6" s="157"/>
      <c r="I6" s="157"/>
      <c r="J6" s="157"/>
      <c r="K6" s="157"/>
      <c r="L6" s="157"/>
      <c r="M6" s="157"/>
      <c r="N6" s="157"/>
      <c r="O6" s="10"/>
      <c r="P6" s="10"/>
      <c r="Q6" s="161"/>
      <c r="R6" s="161"/>
      <c r="S6" s="106"/>
      <c r="T6" s="106"/>
    </row>
    <row r="7" spans="1:21">
      <c r="B7" s="2" t="s">
        <v>18</v>
      </c>
      <c r="E7" s="165">
        <f>+ROUND(('[2]Note-Asset'!B6/1000),2)</f>
        <v>38750</v>
      </c>
      <c r="F7" s="165">
        <f>+ROUND(('[2]Note-Asset'!C6/1000),2)</f>
        <v>38750</v>
      </c>
      <c r="G7" s="165">
        <f>+ROUND(('[2]Note-Asset'!D6/1000),2)</f>
        <v>1500</v>
      </c>
      <c r="H7" s="165">
        <f>+ROUND(('[2]Note-Asset'!E6/1000),2)</f>
        <v>1500</v>
      </c>
      <c r="I7" s="165">
        <f>+ROUND(('[2]Note-Asset'!F6/1000),2)</f>
        <v>0</v>
      </c>
      <c r="J7" s="165">
        <f>+ROUND(('[2]Note-Asset'!G6/1000),2)</f>
        <v>0</v>
      </c>
      <c r="K7" s="165">
        <f>+ROUND(('[2]Note-Asset'!H6/1000),2)</f>
        <v>0</v>
      </c>
      <c r="L7" s="165">
        <f>+ROUND(('[2]Note-Asset'!I6/1000),2)</f>
        <v>0</v>
      </c>
      <c r="M7" s="165">
        <f>+ROUND(('[2]Note-Asset'!J6/1000),2)</f>
        <v>0</v>
      </c>
      <c r="N7" s="165">
        <f>+ROUND(('[2]Note-Asset'!K6/1000),2)</f>
        <v>0</v>
      </c>
      <c r="O7" s="12">
        <f t="shared" ref="O7:P13" si="0">ROUND((S7/1000),2)</f>
        <v>40250</v>
      </c>
      <c r="P7" s="12">
        <f t="shared" si="0"/>
        <v>40250</v>
      </c>
      <c r="Q7" s="162">
        <f>SUM(E7,G7,I7,K7,M7)-O7</f>
        <v>0</v>
      </c>
      <c r="R7" s="162">
        <f>SUM(F7,H7,J7,L7,N7)-P7</f>
        <v>0</v>
      </c>
      <c r="S7" s="7">
        <f>'BS-T'!H19</f>
        <v>40250000</v>
      </c>
      <c r="T7" s="7">
        <f>'BS-T'!J19</f>
        <v>40250000</v>
      </c>
    </row>
    <row r="8" spans="1:21">
      <c r="B8" s="2" t="s">
        <v>16</v>
      </c>
      <c r="E8" s="165">
        <f>+ROUND(('[2]Note-Asset'!B7/1000),2)</f>
        <v>170404.18</v>
      </c>
      <c r="F8" s="165">
        <f>+ROUND(('[2]Note-Asset'!C7/1000),2)</f>
        <v>170754.31</v>
      </c>
      <c r="G8" s="165">
        <f>+ROUND(('[2]Note-Asset'!D7/1000),2)</f>
        <v>0</v>
      </c>
      <c r="H8" s="165">
        <f>+ROUND(('[2]Note-Asset'!E7/1000),2)</f>
        <v>0</v>
      </c>
      <c r="I8" s="165">
        <f>+ROUND(('[2]Note-Asset'!F7/1000),2)</f>
        <v>0</v>
      </c>
      <c r="J8" s="165">
        <f>+ROUND(('[2]Note-Asset'!G7/1000),2)</f>
        <v>0</v>
      </c>
      <c r="K8" s="165">
        <f>+ROUND(('[2]Note-Asset'!H7/1000),2)</f>
        <v>0</v>
      </c>
      <c r="L8" s="165">
        <f>+ROUND(('[2]Note-Asset'!I7/1000),2)</f>
        <v>0</v>
      </c>
      <c r="M8" s="165">
        <f>+ROUND(('[2]Note-Asset'!J7/1000),2)</f>
        <v>-170404.18</v>
      </c>
      <c r="N8" s="165">
        <f>+ROUND(('[2]Note-Asset'!K7/1000),2)</f>
        <v>-170754.31</v>
      </c>
      <c r="O8" s="12">
        <f t="shared" si="0"/>
        <v>0</v>
      </c>
      <c r="P8" s="12">
        <f t="shared" si="0"/>
        <v>0</v>
      </c>
      <c r="Q8" s="162">
        <f t="shared" ref="Q8:Q13" si="1">SUM(E8,G8,I8,K8,M8)-O8</f>
        <v>0</v>
      </c>
      <c r="R8" s="162">
        <f t="shared" ref="R8:R13" si="2">SUM(F8,H8,J8,L8,N8)-P8</f>
        <v>0</v>
      </c>
      <c r="S8" s="13">
        <f>'BS-T'!H20</f>
        <v>0</v>
      </c>
      <c r="T8" s="7">
        <f>'BS-T'!J20</f>
        <v>0</v>
      </c>
    </row>
    <row r="9" spans="1:21">
      <c r="B9" s="2" t="s">
        <v>17</v>
      </c>
      <c r="E9" s="165">
        <f>+ROUND(('[2]Note-Asset'!B8/1000),2)</f>
        <v>0</v>
      </c>
      <c r="F9" s="165">
        <f>+ROUND(('[2]Note-Asset'!C8/1000),2)</f>
        <v>0</v>
      </c>
      <c r="G9" s="165">
        <f>+ROUND(('[2]Note-Asset'!D8/1000),2)</f>
        <v>0</v>
      </c>
      <c r="H9" s="165">
        <f>+ROUND(('[2]Note-Asset'!E8/1000),2)</f>
        <v>0</v>
      </c>
      <c r="I9" s="168">
        <f>+ROUND(('[3]Asset-2017'!$D$8/1000),2)</f>
        <v>156526.44</v>
      </c>
      <c r="J9" s="165">
        <f>+ROUND(('[2]Note-Asset'!G8/1000),2)</f>
        <v>127329.32</v>
      </c>
      <c r="K9" s="165">
        <f>+ROUND(('[2]Note-Asset'!H8/1000),2)</f>
        <v>0</v>
      </c>
      <c r="L9" s="165">
        <f>+ROUND(('[2]Note-Asset'!I8/1000),2)</f>
        <v>0</v>
      </c>
      <c r="M9" s="165">
        <f>+ROUND(('[2]Note-Asset'!J8/1000),2)</f>
        <v>-1681.84</v>
      </c>
      <c r="N9" s="165">
        <f>+ROUND(('[2]Note-Asset'!K8/1000),2)</f>
        <v>-403.1</v>
      </c>
      <c r="O9" s="170">
        <f t="shared" si="0"/>
        <v>62500</v>
      </c>
      <c r="P9" s="12">
        <f t="shared" si="0"/>
        <v>0</v>
      </c>
      <c r="Q9" s="162">
        <f>SUM(E9,G9,I9,K9,M9)-O9</f>
        <v>92344.6</v>
      </c>
      <c r="R9" s="162">
        <f t="shared" si="2"/>
        <v>126926.22</v>
      </c>
      <c r="S9" s="7">
        <f>'BS-T'!H23</f>
        <v>62500000</v>
      </c>
      <c r="T9" s="7">
        <f>'BS-T'!J23</f>
        <v>0</v>
      </c>
    </row>
    <row r="10" spans="1:21">
      <c r="B10" s="2" t="s">
        <v>156</v>
      </c>
      <c r="E10" s="165">
        <f>+ROUND(('[2]Note-Asset'!B9/1000),2)</f>
        <v>13545.29</v>
      </c>
      <c r="F10" s="165">
        <f>+ROUND(('[2]Note-Asset'!C9/1000),2)</f>
        <v>14218.04</v>
      </c>
      <c r="G10" s="165">
        <f>+ROUND(('[2]Note-Asset'!D9/1000),2)</f>
        <v>7627.45</v>
      </c>
      <c r="H10" s="165">
        <f>+ROUND(('[2]Note-Asset'!E9/1000),2)</f>
        <v>8411.51</v>
      </c>
      <c r="I10" s="165">
        <f>+ROUND(('[2]Note-Asset'!F9/1000),2)</f>
        <v>1840.96</v>
      </c>
      <c r="J10" s="165">
        <f>+ROUND(('[2]Note-Asset'!G9/1000),2)</f>
        <v>1848.92</v>
      </c>
      <c r="K10" s="165">
        <f>+ROUND(('[2]Note-Asset'!H9/1000),2)-0.01</f>
        <v>585.24</v>
      </c>
      <c r="L10" s="165">
        <f>+ROUND(('[2]Note-Asset'!I9/1000),2)+0.01</f>
        <v>707.93999999999994</v>
      </c>
      <c r="M10" s="165">
        <f>+ROUND(('[2]Note-Asset'!J9/1000),2)</f>
        <v>-414.67</v>
      </c>
      <c r="N10" s="165">
        <f>+ROUND(('[2]Note-Asset'!K9/1000),2)</f>
        <v>-414.67</v>
      </c>
      <c r="O10" s="12">
        <f t="shared" si="0"/>
        <v>32186.47</v>
      </c>
      <c r="P10" s="12">
        <f t="shared" si="0"/>
        <v>25917.64</v>
      </c>
      <c r="Q10" s="162">
        <f t="shared" si="1"/>
        <v>-9002.1999999999971</v>
      </c>
      <c r="R10" s="162">
        <f t="shared" si="2"/>
        <v>-1145.8999999999978</v>
      </c>
      <c r="S10" s="7">
        <f>'BS-T'!H24</f>
        <v>32186466.710000001</v>
      </c>
      <c r="T10" s="7">
        <f>'BS-T'!J24</f>
        <v>25917641.359999999</v>
      </c>
    </row>
    <row r="11" spans="1:21">
      <c r="B11" s="2" t="s">
        <v>19</v>
      </c>
      <c r="E11" s="165">
        <f>+ROUND(('[2]Note-Asset'!B10/1000),2)</f>
        <v>4532.49</v>
      </c>
      <c r="F11" s="165">
        <f>+ROUND(('[2]Note-Asset'!C10/1000),2)</f>
        <v>4146.88</v>
      </c>
      <c r="G11" s="165">
        <f>+ROUND(('[2]Note-Asset'!D10/1000),2)</f>
        <v>7030.59</v>
      </c>
      <c r="H11" s="165">
        <f>+ROUND(('[2]Note-Asset'!E10/1000),2)-0.01</f>
        <v>6504.21</v>
      </c>
      <c r="I11" s="165">
        <f>+ROUND(('[2]Note-Asset'!F10/1000),2)</f>
        <v>154.96</v>
      </c>
      <c r="J11" s="165">
        <f>+ROUND(('[2]Note-Asset'!G10/1000),2)</f>
        <v>154.96</v>
      </c>
      <c r="K11" s="165">
        <f>+ROUND(('[2]Note-Asset'!H10/1000),2)</f>
        <v>0</v>
      </c>
      <c r="L11" s="165">
        <f>+ROUND(('[2]Note-Asset'!I10/1000),2)</f>
        <v>0</v>
      </c>
      <c r="M11" s="165">
        <f>+ROUND(('[2]Note-Asset'!J10/1000),2)</f>
        <v>0</v>
      </c>
      <c r="N11" s="165">
        <f>+ROUND(('[2]Note-Asset'!K10/1000),2)</f>
        <v>0</v>
      </c>
      <c r="O11" s="12">
        <f t="shared" si="0"/>
        <v>12362.08</v>
      </c>
      <c r="P11" s="12">
        <f t="shared" si="0"/>
        <v>10806.05</v>
      </c>
      <c r="Q11" s="162">
        <f t="shared" si="1"/>
        <v>-644.04000000000087</v>
      </c>
      <c r="R11" s="162">
        <f t="shared" si="2"/>
        <v>0</v>
      </c>
      <c r="S11" s="7">
        <f>'BS-T'!H25</f>
        <v>12362076.359999999</v>
      </c>
      <c r="T11" s="7">
        <f>'BS-T'!J25</f>
        <v>10806052.51</v>
      </c>
      <c r="U11" s="12"/>
    </row>
    <row r="12" spans="1:21">
      <c r="B12" s="2" t="s">
        <v>20</v>
      </c>
      <c r="E12" s="165">
        <f>+ROUND(('[2]Note-Asset'!B11/1000),2)-0.01</f>
        <v>3329.8399999999997</v>
      </c>
      <c r="F12" s="165">
        <f>+ROUND(('[2]Note-Asset'!C11/1000),2)+0.01</f>
        <v>3595.15</v>
      </c>
      <c r="G12" s="165">
        <f>+ROUND(('[2]Note-Asset'!D11/1000),2)</f>
        <v>1080.69</v>
      </c>
      <c r="H12" s="165">
        <f>+ROUND(('[2]Note-Asset'!E11/1000),2)</f>
        <v>1179.6400000000001</v>
      </c>
      <c r="I12" s="165">
        <f>+ROUND(('[2]Note-Asset'!F11/1000),2)</f>
        <v>180.18</v>
      </c>
      <c r="J12" s="165">
        <f>+ROUND(('[2]Note-Asset'!G11/1000),2)</f>
        <v>0</v>
      </c>
      <c r="K12" s="165">
        <f>+ROUND(('[2]Note-Asset'!H11/1000),2)</f>
        <v>0</v>
      </c>
      <c r="L12" s="165">
        <f>+ROUND(('[2]Note-Asset'!I11/1000),2)</f>
        <v>0</v>
      </c>
      <c r="M12" s="165">
        <f>+ROUND(('[2]Note-Asset'!J11/1000),2)</f>
        <v>0</v>
      </c>
      <c r="N12" s="165">
        <f>+ROUND(('[2]Note-Asset'!K11/1000),2)</f>
        <v>0</v>
      </c>
      <c r="O12" s="12">
        <f t="shared" si="0"/>
        <v>4149.88</v>
      </c>
      <c r="P12" s="12">
        <f t="shared" si="0"/>
        <v>4774.79</v>
      </c>
      <c r="Q12" s="162">
        <f t="shared" si="1"/>
        <v>440.82999999999993</v>
      </c>
      <c r="R12" s="162">
        <f t="shared" si="2"/>
        <v>0</v>
      </c>
      <c r="S12" s="7">
        <f>'BS-T'!H26</f>
        <v>4149882.4</v>
      </c>
      <c r="T12" s="7">
        <f>'BS-T'!J26</f>
        <v>4774785</v>
      </c>
    </row>
    <row r="13" spans="1:21">
      <c r="B13" s="2" t="s">
        <v>21</v>
      </c>
      <c r="E13" s="165">
        <f>+ROUND(('[2]Note-Asset'!B12/1000),2)</f>
        <v>1146.1400000000001</v>
      </c>
      <c r="F13" s="165">
        <f>+ROUND(('[2]Note-Asset'!C12/1000),2)</f>
        <v>1239.5999999999999</v>
      </c>
      <c r="G13" s="165">
        <f>+ROUND(('[2]Note-Asset'!D12/1000),2)</f>
        <v>3045.11</v>
      </c>
      <c r="H13" s="165">
        <f>+ROUND(('[2]Note-Asset'!E12/1000),2)</f>
        <v>3100.11</v>
      </c>
      <c r="I13" s="165">
        <f>+ROUND(('[2]Note-Asset'!F12/1000),2)</f>
        <v>0</v>
      </c>
      <c r="J13" s="165">
        <f>+ROUND(('[2]Note-Asset'!G12/1000),2)</f>
        <v>0</v>
      </c>
      <c r="K13" s="165">
        <f>+ROUND(('[2]Note-Asset'!H12/1000),2)</f>
        <v>105.39</v>
      </c>
      <c r="L13" s="165">
        <f>+ROUND(('[2]Note-Asset'!I12/1000),2)</f>
        <v>98.72</v>
      </c>
      <c r="M13" s="165">
        <f>+ROUND(('[2]Note-Asset'!J12/1000),2)</f>
        <v>0</v>
      </c>
      <c r="N13" s="165">
        <f>+ROUND(('[2]Note-Asset'!K12/1000),2)</f>
        <v>0</v>
      </c>
      <c r="O13" s="12">
        <f t="shared" si="0"/>
        <v>5163.3500000000004</v>
      </c>
      <c r="P13" s="12">
        <f t="shared" si="0"/>
        <v>4438.43</v>
      </c>
      <c r="Q13" s="162">
        <f t="shared" si="1"/>
        <v>-866.71</v>
      </c>
      <c r="R13" s="162">
        <f t="shared" si="2"/>
        <v>0</v>
      </c>
      <c r="S13" s="7">
        <f>'BS-T'!H27</f>
        <v>5163352.4000000004</v>
      </c>
      <c r="T13" s="7">
        <f>'BS-T'!J27</f>
        <v>4438425.79</v>
      </c>
    </row>
    <row r="14" spans="1:21" s="16" customFormat="1" ht="23.25">
      <c r="C14" s="16" t="s">
        <v>22</v>
      </c>
      <c r="E14" s="110">
        <f t="shared" ref="E14:T14" si="3">SUM(E7:E13)</f>
        <v>231707.94</v>
      </c>
      <c r="F14" s="110">
        <f t="shared" si="3"/>
        <v>232703.98</v>
      </c>
      <c r="G14" s="110">
        <f t="shared" si="3"/>
        <v>20283.84</v>
      </c>
      <c r="H14" s="110">
        <f t="shared" si="3"/>
        <v>20695.47</v>
      </c>
      <c r="I14" s="169">
        <f>SUM(I7:I13)</f>
        <v>158702.53999999998</v>
      </c>
      <c r="J14" s="110">
        <f t="shared" si="3"/>
        <v>129333.20000000001</v>
      </c>
      <c r="K14" s="110">
        <f t="shared" si="3"/>
        <v>690.63</v>
      </c>
      <c r="L14" s="110">
        <f t="shared" si="3"/>
        <v>806.66</v>
      </c>
      <c r="M14" s="110">
        <f t="shared" si="3"/>
        <v>-172500.69</v>
      </c>
      <c r="N14" s="110">
        <f t="shared" si="3"/>
        <v>-171572.08000000002</v>
      </c>
      <c r="O14" s="110">
        <f t="shared" si="3"/>
        <v>156611.78</v>
      </c>
      <c r="P14" s="110">
        <f t="shared" si="3"/>
        <v>86186.91</v>
      </c>
      <c r="Q14" s="163">
        <f t="shared" si="3"/>
        <v>82272.48000000001</v>
      </c>
      <c r="R14" s="163">
        <f t="shared" si="3"/>
        <v>125780.32</v>
      </c>
      <c r="S14" s="110">
        <f t="shared" si="3"/>
        <v>156611777.87</v>
      </c>
      <c r="T14" s="110">
        <f t="shared" si="3"/>
        <v>86186904.660000011</v>
      </c>
    </row>
  </sheetData>
  <mergeCells count="10">
    <mergeCell ref="Q4:R4"/>
    <mergeCell ref="E3:P3"/>
    <mergeCell ref="S4:T4"/>
    <mergeCell ref="S5:T5"/>
    <mergeCell ref="O4:P4"/>
    <mergeCell ref="E4:F4"/>
    <mergeCell ref="G4:H4"/>
    <mergeCell ref="I4:J4"/>
    <mergeCell ref="K4:L4"/>
    <mergeCell ref="M4:N4"/>
  </mergeCells>
  <pageMargins left="0.70866141732283472" right="0.15748031496062992" top="0.78740157480314965" bottom="0.59055118110236227" header="0.39370078740157483" footer="0.39370078740157483"/>
  <pageSetup paperSize="9" scale="45" firstPageNumber="3" fitToHeight="0" orientation="portrait" useFirstPageNumber="1" r:id="rId1"/>
  <headerFooter alignWithMargins="0">
    <oddFooter>&amp;L&amp;"Angsana New,Regular"หมายเหตุประกอบงบการเงินเป็นส่วนหนึ่งของงบการเงินนี้&amp;R&amp;"Angsana New,Regular"&amp;P</oddFooter>
  </headerFooter>
  <colBreaks count="1" manualBreakCount="1">
    <brk id="8" max="13" man="1"/>
  </colBreaks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FF0000"/>
  </sheetPr>
  <dimension ref="A1:AC205"/>
  <sheetViews>
    <sheetView showGridLines="0" view="pageBreakPreview" topLeftCell="A4" zoomScaleSheetLayoutView="100" workbookViewId="0">
      <pane xSplit="2" ySplit="6" topLeftCell="C28" activePane="bottomRight" state="frozen"/>
      <selection activeCell="H19" sqref="H19"/>
      <selection pane="topRight" activeCell="H19" sqref="H19"/>
      <selection pane="bottomLeft" activeCell="H19" sqref="H19"/>
      <selection pane="bottomRight" activeCell="H19" sqref="H19"/>
    </sheetView>
  </sheetViews>
  <sheetFormatPr defaultRowHeight="21"/>
  <cols>
    <col min="1" max="1" width="3.28515625" style="29" customWidth="1"/>
    <col min="2" max="2" width="24.85546875" style="29" customWidth="1"/>
    <col min="3" max="12" width="14.42578125" style="46" customWidth="1"/>
    <col min="13" max="14" width="14.42578125" style="149" customWidth="1"/>
    <col min="15" max="15" width="14.42578125" style="46" customWidth="1"/>
    <col min="16" max="16" width="14.42578125" style="101" customWidth="1"/>
    <col min="17" max="17" width="1.28515625" style="28" customWidth="1"/>
    <col min="18" max="18" width="11.140625" style="28" bestFit="1" customWidth="1"/>
    <col min="19" max="19" width="1.140625" style="28" customWidth="1"/>
    <col min="20" max="20" width="9.5703125" style="28" bestFit="1" customWidth="1"/>
    <col min="21" max="21" width="1.5703125" style="28" customWidth="1"/>
    <col min="22" max="22" width="12.140625" style="28" bestFit="1" customWidth="1"/>
    <col min="23" max="23" width="2.28515625" style="29" customWidth="1"/>
    <col min="24" max="24" width="8.28515625" style="29" bestFit="1" customWidth="1"/>
    <col min="25" max="34" width="9.28515625" style="29" customWidth="1"/>
    <col min="35" max="16384" width="9.140625" style="29"/>
  </cols>
  <sheetData>
    <row r="1" spans="1:29" ht="21.75" customHeight="1">
      <c r="A1" s="135" t="s">
        <v>1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40"/>
      <c r="N1" s="140"/>
      <c r="O1" s="135"/>
      <c r="P1" s="135"/>
      <c r="Q1" s="27"/>
    </row>
    <row r="2" spans="1:29" ht="21.75" customHeight="1">
      <c r="A2" s="136" t="s">
        <v>57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41"/>
      <c r="N2" s="141"/>
      <c r="O2" s="136"/>
      <c r="P2" s="136"/>
    </row>
    <row r="3" spans="1:29" ht="21.75" customHeight="1">
      <c r="A3" s="137" t="s">
        <v>114</v>
      </c>
      <c r="B3" s="137"/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142"/>
      <c r="N3" s="142"/>
      <c r="O3" s="137"/>
      <c r="P3" s="137"/>
    </row>
    <row r="4" spans="1:29" ht="3.75" customHeight="1">
      <c r="A4" s="137"/>
      <c r="B4" s="137"/>
      <c r="C4" s="94"/>
      <c r="D4" s="94"/>
      <c r="E4" s="94"/>
      <c r="F4" s="94"/>
      <c r="G4" s="94"/>
      <c r="H4" s="94"/>
      <c r="I4" s="94"/>
      <c r="J4" s="94"/>
      <c r="K4" s="94"/>
      <c r="L4" s="94"/>
      <c r="M4" s="143"/>
      <c r="N4" s="143"/>
      <c r="O4" s="94"/>
      <c r="P4" s="94"/>
    </row>
    <row r="5" spans="1:29" s="32" customFormat="1" ht="21.75" customHeight="1">
      <c r="A5" s="137"/>
      <c r="B5" s="137"/>
      <c r="C5" s="94"/>
      <c r="D5" s="94"/>
      <c r="E5" s="94"/>
      <c r="F5" s="94"/>
      <c r="G5" s="94"/>
      <c r="H5" s="94"/>
      <c r="I5" s="94"/>
      <c r="J5" s="94"/>
      <c r="K5" s="94"/>
      <c r="L5" s="94"/>
      <c r="M5" s="143"/>
      <c r="N5" s="143"/>
      <c r="O5" s="94"/>
      <c r="P5" s="94"/>
      <c r="Q5" s="33"/>
      <c r="R5" s="33"/>
      <c r="S5" s="33"/>
      <c r="T5" s="33"/>
      <c r="U5" s="33"/>
      <c r="V5" s="33"/>
    </row>
    <row r="6" spans="1:29" s="32" customFormat="1" ht="21.75" customHeight="1">
      <c r="A6" s="136"/>
      <c r="B6" s="136"/>
      <c r="C6" s="95"/>
      <c r="D6" s="95"/>
      <c r="E6" s="95"/>
      <c r="F6" s="95"/>
      <c r="G6" s="95"/>
      <c r="H6" s="95"/>
      <c r="I6" s="95"/>
      <c r="J6" s="95"/>
      <c r="K6" s="95"/>
      <c r="L6" s="95"/>
      <c r="M6" s="144"/>
      <c r="N6" s="144"/>
      <c r="O6" s="95"/>
      <c r="P6" s="95"/>
      <c r="Q6" s="33"/>
      <c r="R6" s="33"/>
      <c r="S6" s="33"/>
      <c r="T6" s="33"/>
      <c r="U6" s="33"/>
      <c r="V6" s="33"/>
    </row>
    <row r="7" spans="1:29" s="68" customFormat="1" ht="21" customHeight="1">
      <c r="C7" s="395" t="s">
        <v>176</v>
      </c>
      <c r="D7" s="395"/>
      <c r="E7" s="395"/>
      <c r="F7" s="395"/>
      <c r="G7" s="395"/>
      <c r="H7" s="395"/>
      <c r="I7" s="395"/>
      <c r="J7" s="395"/>
      <c r="K7" s="395" t="s">
        <v>176</v>
      </c>
      <c r="L7" s="395"/>
      <c r="M7" s="422" t="s">
        <v>176</v>
      </c>
      <c r="N7" s="422"/>
      <c r="O7" s="395" t="s">
        <v>3</v>
      </c>
      <c r="P7" s="395"/>
      <c r="Q7" s="419"/>
      <c r="R7" s="419"/>
      <c r="S7" s="419"/>
      <c r="T7" s="419"/>
      <c r="U7" s="419"/>
      <c r="V7" s="419"/>
    </row>
    <row r="8" spans="1:29" s="68" customFormat="1" ht="21" customHeight="1">
      <c r="C8" s="417" t="s">
        <v>178</v>
      </c>
      <c r="D8" s="417"/>
      <c r="E8" s="417" t="s">
        <v>179</v>
      </c>
      <c r="F8" s="417"/>
      <c r="G8" s="418" t="s">
        <v>181</v>
      </c>
      <c r="H8" s="418"/>
      <c r="I8" s="391" t="s">
        <v>4</v>
      </c>
      <c r="J8" s="391"/>
      <c r="K8" s="417" t="s">
        <v>134</v>
      </c>
      <c r="L8" s="417"/>
      <c r="M8" s="421" t="s">
        <v>177</v>
      </c>
      <c r="N8" s="421"/>
      <c r="O8" s="391" t="s">
        <v>4</v>
      </c>
      <c r="P8" s="391"/>
      <c r="Q8" s="420"/>
      <c r="R8" s="420"/>
      <c r="S8" s="70"/>
      <c r="T8" s="420"/>
      <c r="U8" s="420"/>
      <c r="V8" s="420"/>
    </row>
    <row r="9" spans="1:29" s="68" customFormat="1">
      <c r="C9" s="138" t="s">
        <v>78</v>
      </c>
      <c r="D9" s="138" t="s">
        <v>60</v>
      </c>
      <c r="E9" s="139" t="str">
        <f>C9</f>
        <v>2560</v>
      </c>
      <c r="F9" s="139" t="str">
        <f>D9</f>
        <v>2559</v>
      </c>
      <c r="G9" s="139" t="str">
        <f>C9</f>
        <v>2560</v>
      </c>
      <c r="H9" s="139" t="str">
        <f>D9</f>
        <v>2559</v>
      </c>
      <c r="I9" s="96" t="s">
        <v>78</v>
      </c>
      <c r="J9" s="96" t="s">
        <v>60</v>
      </c>
      <c r="K9" s="139" t="str">
        <f>E9</f>
        <v>2560</v>
      </c>
      <c r="L9" s="139" t="str">
        <f>F9</f>
        <v>2559</v>
      </c>
      <c r="M9" s="145" t="s">
        <v>78</v>
      </c>
      <c r="N9" s="145" t="s">
        <v>60</v>
      </c>
      <c r="O9" s="96" t="s">
        <v>78</v>
      </c>
      <c r="P9" s="96" t="s">
        <v>60</v>
      </c>
      <c r="Q9" s="134"/>
      <c r="R9" s="134"/>
      <c r="S9" s="70"/>
      <c r="T9" s="134"/>
      <c r="U9" s="134"/>
      <c r="V9" s="134"/>
    </row>
    <row r="10" spans="1:29" s="32" customFormat="1">
      <c r="B10" s="33"/>
      <c r="C10" s="97"/>
      <c r="D10" s="97"/>
      <c r="E10" s="97"/>
      <c r="F10" s="97"/>
      <c r="G10" s="97"/>
      <c r="H10" s="97"/>
      <c r="I10" s="97"/>
      <c r="J10" s="97"/>
      <c r="K10" s="97"/>
      <c r="L10" s="97"/>
      <c r="M10" s="146"/>
      <c r="N10" s="146"/>
      <c r="O10" s="97"/>
      <c r="P10" s="97"/>
      <c r="Q10" s="35"/>
      <c r="R10" s="38"/>
      <c r="S10" s="36"/>
      <c r="T10" s="37"/>
      <c r="U10" s="28"/>
      <c r="V10" s="39"/>
    </row>
    <row r="11" spans="1:29">
      <c r="A11" s="29" t="s">
        <v>61</v>
      </c>
      <c r="C11" s="13">
        <f>[4]Sheet5!$B$4</f>
        <v>100350.13</v>
      </c>
      <c r="D11" s="13">
        <f>[4]Sheet5!$C$4</f>
        <v>103755.02</v>
      </c>
      <c r="E11" s="13">
        <f>[4]Sheet5!$E$4</f>
        <v>23492.03</v>
      </c>
      <c r="F11" s="13">
        <f>+[4]Sheet5!$F$4</f>
        <v>28443.53</v>
      </c>
      <c r="G11" s="13">
        <f>+[4]Sheet5!$N$4</f>
        <v>0</v>
      </c>
      <c r="H11" s="13">
        <f>[4]Sheet5!$O$4</f>
        <v>0</v>
      </c>
      <c r="I11" s="13">
        <f>ROUND((O11/1000),2)</f>
        <v>145698.35999999999</v>
      </c>
      <c r="J11" s="13">
        <f>ROUND((P11/1000),2)</f>
        <v>129610.75</v>
      </c>
      <c r="K11" s="13">
        <f t="shared" ref="K11:L13" si="0">+C11+E11</f>
        <v>123842.16</v>
      </c>
      <c r="L11" s="13">
        <f t="shared" si="0"/>
        <v>132198.54999999999</v>
      </c>
      <c r="M11" s="147">
        <f>(K11+K12)-(G11+G12)-I11</f>
        <v>-21442.619999999995</v>
      </c>
      <c r="N11" s="147">
        <f>(L11+L12)-(H11+H12)-J11</f>
        <v>10714.359999999986</v>
      </c>
      <c r="O11" s="13">
        <f>'PL-T 3'!E11</f>
        <v>145698360.43000001</v>
      </c>
      <c r="P11" s="13">
        <f>'PL-T 3'!G11</f>
        <v>129610747.83000001</v>
      </c>
      <c r="Q11" s="41"/>
      <c r="R11" s="41"/>
      <c r="S11" s="42"/>
      <c r="T11" s="41"/>
      <c r="V11" s="41"/>
      <c r="Z11" s="43"/>
      <c r="AA11" s="43"/>
      <c r="AB11" s="43"/>
      <c r="AC11" s="43"/>
    </row>
    <row r="12" spans="1:29">
      <c r="A12" s="29" t="s">
        <v>182</v>
      </c>
      <c r="C12" s="13">
        <f>[4]Sheet5!$B$5</f>
        <v>145.21</v>
      </c>
      <c r="D12" s="13">
        <f>[4]Sheet5!$C$5</f>
        <v>2759.31</v>
      </c>
      <c r="E12" s="13">
        <f>[4]Sheet5!$E$5</f>
        <v>61.58</v>
      </c>
      <c r="F12" s="13">
        <f>[4]Sheet5!$F$5-0.01</f>
        <v>1303.97</v>
      </c>
      <c r="G12" s="13">
        <f>-[4]Sheet5!$N$5</f>
        <v>-206.79000000000002</v>
      </c>
      <c r="H12" s="13">
        <f>-[4]Sheet5!$O$5+0.01</f>
        <v>-4063.2799999999997</v>
      </c>
      <c r="I12" s="13"/>
      <c r="J12" s="13"/>
      <c r="K12" s="13">
        <f t="shared" si="0"/>
        <v>206.79000000000002</v>
      </c>
      <c r="L12" s="13">
        <f t="shared" si="0"/>
        <v>4063.2799999999997</v>
      </c>
      <c r="M12" s="147"/>
      <c r="N12" s="147"/>
      <c r="O12" s="13"/>
      <c r="P12" s="13"/>
      <c r="Q12" s="41"/>
      <c r="R12" s="41"/>
      <c r="S12" s="42"/>
      <c r="T12" s="41"/>
      <c r="V12" s="41"/>
      <c r="Z12" s="43"/>
      <c r="AA12" s="43"/>
      <c r="AB12" s="43"/>
      <c r="AC12" s="43"/>
    </row>
    <row r="13" spans="1:29">
      <c r="A13" s="29" t="s">
        <v>62</v>
      </c>
      <c r="C13" s="13">
        <f>-+[5]reclass!$B$4</f>
        <v>-68986.179999999993</v>
      </c>
      <c r="D13" s="13">
        <f>-+[5]reclass!$C$4</f>
        <v>-74588.55</v>
      </c>
      <c r="E13" s="13">
        <f>-+[5]reclass!$D$4</f>
        <v>-20164.03</v>
      </c>
      <c r="F13" s="13">
        <f>-+[5]reclass!$E$4</f>
        <v>-24307.38</v>
      </c>
      <c r="G13" s="13">
        <f>-[5]reclass!$H$4</f>
        <v>263.76</v>
      </c>
      <c r="H13" s="13">
        <f>-[5]reclass!$I$4</f>
        <v>4063.28</v>
      </c>
      <c r="I13" s="13">
        <f t="shared" ref="I13:I19" si="1">ROUND((O13/1000),2)</f>
        <v>-101775.34</v>
      </c>
      <c r="J13" s="13">
        <f t="shared" ref="J13:J19" si="2">ROUND((P13/1000),2)</f>
        <v>-96947.18</v>
      </c>
      <c r="K13" s="78">
        <f t="shared" si="0"/>
        <v>-89150.209999999992</v>
      </c>
      <c r="L13" s="13">
        <f t="shared" si="0"/>
        <v>-98895.930000000008</v>
      </c>
      <c r="M13" s="147">
        <f>K13+G13-I13</f>
        <v>12888.89</v>
      </c>
      <c r="N13" s="147">
        <f>L13+H13-J13</f>
        <v>2114.5299999999843</v>
      </c>
      <c r="O13" s="13">
        <f>'PL-T 3'!E12</f>
        <v>-101775343.34999996</v>
      </c>
      <c r="P13" s="13">
        <f>'PL-T 3'!G12</f>
        <v>-96947181.74999997</v>
      </c>
      <c r="Q13" s="41"/>
      <c r="R13" s="41"/>
      <c r="S13" s="42"/>
      <c r="T13" s="41"/>
      <c r="V13" s="41"/>
      <c r="X13" s="43"/>
      <c r="Y13" s="43"/>
      <c r="Z13" s="43"/>
      <c r="AA13" s="43"/>
      <c r="AB13" s="43"/>
      <c r="AC13" s="43"/>
    </row>
    <row r="14" spans="1:29" s="32" customFormat="1">
      <c r="A14" s="32" t="s">
        <v>63</v>
      </c>
      <c r="C14" s="152">
        <f t="shared" ref="C14:P14" si="3">SUM(C11:C13)</f>
        <v>31509.160000000018</v>
      </c>
      <c r="D14" s="152">
        <f t="shared" si="3"/>
        <v>31925.78</v>
      </c>
      <c r="E14" s="152">
        <f t="shared" si="3"/>
        <v>3389.5800000000017</v>
      </c>
      <c r="F14" s="152">
        <f t="shared" si="3"/>
        <v>5440.119999999999</v>
      </c>
      <c r="G14" s="152">
        <f t="shared" si="3"/>
        <v>56.96999999999997</v>
      </c>
      <c r="H14" s="152">
        <f t="shared" si="3"/>
        <v>0</v>
      </c>
      <c r="I14" s="152">
        <f t="shared" si="3"/>
        <v>43923.01999999999</v>
      </c>
      <c r="J14" s="152">
        <f t="shared" si="3"/>
        <v>32663.570000000007</v>
      </c>
      <c r="K14" s="152">
        <f t="shared" si="3"/>
        <v>34898.740000000005</v>
      </c>
      <c r="L14" s="152">
        <f t="shared" si="3"/>
        <v>37365.89999999998</v>
      </c>
      <c r="M14" s="153">
        <f t="shared" si="3"/>
        <v>-8553.7299999999959</v>
      </c>
      <c r="N14" s="153">
        <f t="shared" si="3"/>
        <v>12828.88999999997</v>
      </c>
      <c r="O14" s="152">
        <f t="shared" si="3"/>
        <v>43923017.080000043</v>
      </c>
      <c r="P14" s="152">
        <f t="shared" si="3"/>
        <v>32663566.080000043</v>
      </c>
      <c r="Q14" s="72"/>
      <c r="R14" s="72"/>
      <c r="S14" s="72"/>
      <c r="T14" s="72"/>
      <c r="U14" s="72"/>
      <c r="V14" s="72"/>
      <c r="W14" s="45"/>
      <c r="X14" s="45"/>
      <c r="Y14" s="45"/>
      <c r="Z14" s="73"/>
      <c r="AA14" s="73"/>
      <c r="AB14" s="73"/>
      <c r="AC14" s="73"/>
    </row>
    <row r="15" spans="1:29">
      <c r="A15" s="29" t="s">
        <v>64</v>
      </c>
      <c r="C15" s="13"/>
      <c r="D15" s="13"/>
      <c r="E15" s="13"/>
      <c r="F15" s="13"/>
      <c r="G15" s="13"/>
      <c r="H15" s="13"/>
      <c r="I15" s="13">
        <f t="shared" si="1"/>
        <v>1299.01</v>
      </c>
      <c r="J15" s="13">
        <f t="shared" si="2"/>
        <v>1232.74</v>
      </c>
      <c r="K15" s="13"/>
      <c r="L15" s="13"/>
      <c r="M15" s="147"/>
      <c r="N15" s="147"/>
      <c r="O15" s="13">
        <f>'PL-T 3'!E14</f>
        <v>1299013.3199999991</v>
      </c>
      <c r="P15" s="13">
        <f>'PL-T 3'!G14</f>
        <v>1232738.5599999996</v>
      </c>
      <c r="Q15" s="47"/>
      <c r="R15" s="48"/>
      <c r="S15" s="47"/>
      <c r="T15" s="41"/>
      <c r="U15" s="47"/>
      <c r="V15" s="41"/>
      <c r="W15" s="46"/>
      <c r="X15" s="46"/>
      <c r="Y15" s="46"/>
      <c r="Z15" s="43"/>
      <c r="AA15" s="43"/>
      <c r="AB15" s="43"/>
      <c r="AC15" s="43"/>
    </row>
    <row r="16" spans="1:29">
      <c r="A16" s="29" t="s">
        <v>169</v>
      </c>
      <c r="C16" s="13"/>
      <c r="D16" s="13"/>
      <c r="E16" s="13"/>
      <c r="F16" s="13"/>
      <c r="G16" s="13"/>
      <c r="H16" s="13"/>
      <c r="I16" s="166">
        <f t="shared" si="1"/>
        <v>0</v>
      </c>
      <c r="J16" s="13">
        <f t="shared" si="2"/>
        <v>0</v>
      </c>
      <c r="K16" s="13"/>
      <c r="L16" s="13"/>
      <c r="M16" s="147"/>
      <c r="N16" s="147"/>
      <c r="O16" s="13">
        <f>'PL-T 3'!E15</f>
        <v>0</v>
      </c>
      <c r="P16" s="13">
        <f>'PL-T 3'!G15</f>
        <v>0</v>
      </c>
      <c r="Q16" s="47"/>
      <c r="R16" s="48"/>
      <c r="S16" s="47"/>
      <c r="T16" s="41"/>
      <c r="U16" s="47"/>
      <c r="V16" s="41"/>
      <c r="W16" s="46"/>
      <c r="X16" s="46"/>
      <c r="Y16" s="46"/>
      <c r="Z16" s="43"/>
      <c r="AA16" s="43"/>
      <c r="AB16" s="43"/>
      <c r="AC16" s="43"/>
    </row>
    <row r="17" spans="1:29">
      <c r="A17" s="29" t="s">
        <v>66</v>
      </c>
      <c r="C17" s="13"/>
      <c r="D17" s="13"/>
      <c r="E17" s="13"/>
      <c r="F17" s="13"/>
      <c r="G17" s="13"/>
      <c r="H17" s="13"/>
      <c r="I17" s="13">
        <f t="shared" si="1"/>
        <v>-18140.830000000002</v>
      </c>
      <c r="J17" s="13">
        <f t="shared" si="2"/>
        <v>-13153.06</v>
      </c>
      <c r="K17" s="13"/>
      <c r="L17" s="13"/>
      <c r="M17" s="147"/>
      <c r="N17" s="147"/>
      <c r="O17" s="13">
        <f>'PL-T 3'!E17</f>
        <v>-18140826.689999998</v>
      </c>
      <c r="P17" s="13">
        <f>'PL-T 3'!G17</f>
        <v>-13153064.170000002</v>
      </c>
      <c r="Q17" s="47"/>
      <c r="R17" s="48"/>
      <c r="S17" s="47"/>
      <c r="T17" s="41"/>
      <c r="U17" s="47"/>
      <c r="V17" s="41"/>
      <c r="W17" s="46"/>
      <c r="X17" s="43"/>
      <c r="Y17" s="46"/>
      <c r="Z17" s="43"/>
      <c r="AA17" s="43"/>
      <c r="AB17" s="43"/>
      <c r="AC17" s="43"/>
    </row>
    <row r="18" spans="1:29">
      <c r="A18" s="29" t="s">
        <v>67</v>
      </c>
      <c r="C18" s="13"/>
      <c r="D18" s="13"/>
      <c r="E18" s="13"/>
      <c r="F18" s="13"/>
      <c r="G18" s="13"/>
      <c r="H18" s="13"/>
      <c r="I18" s="13">
        <f t="shared" si="1"/>
        <v>-21684</v>
      </c>
      <c r="J18" s="13">
        <f t="shared" si="2"/>
        <v>-21396.69</v>
      </c>
      <c r="K18" s="13"/>
      <c r="L18" s="13"/>
      <c r="M18" s="147"/>
      <c r="N18" s="147"/>
      <c r="O18" s="13">
        <f>'PL-T 3'!E18</f>
        <v>-21684003.270000003</v>
      </c>
      <c r="P18" s="13">
        <f>'PL-T 3'!G18</f>
        <v>-21396686.520000003</v>
      </c>
      <c r="Q18" s="47"/>
      <c r="R18" s="48"/>
      <c r="S18" s="47"/>
      <c r="T18" s="41"/>
      <c r="U18" s="47"/>
      <c r="V18" s="41"/>
      <c r="W18" s="46"/>
      <c r="X18" s="43"/>
      <c r="Y18" s="46"/>
      <c r="Z18" s="43"/>
      <c r="AA18" s="43"/>
      <c r="AB18" s="43"/>
      <c r="AC18" s="43"/>
    </row>
    <row r="19" spans="1:29">
      <c r="A19" s="29" t="s">
        <v>68</v>
      </c>
      <c r="C19" s="13"/>
      <c r="D19" s="13"/>
      <c r="E19" s="13"/>
      <c r="F19" s="13"/>
      <c r="G19" s="13"/>
      <c r="H19" s="13"/>
      <c r="I19" s="13">
        <f t="shared" si="1"/>
        <v>-438.07</v>
      </c>
      <c r="J19" s="13">
        <f t="shared" si="2"/>
        <v>-1613.56</v>
      </c>
      <c r="K19" s="13"/>
      <c r="L19" s="13"/>
      <c r="M19" s="147"/>
      <c r="N19" s="147"/>
      <c r="O19" s="13">
        <f>'PL-T 3'!E20</f>
        <v>-438066.92999999993</v>
      </c>
      <c r="P19" s="13">
        <f>'PL-T 3'!G20</f>
        <v>-1613561.5499999998</v>
      </c>
      <c r="Q19" s="47"/>
      <c r="R19" s="48"/>
      <c r="S19" s="47"/>
      <c r="T19" s="47"/>
      <c r="U19" s="47"/>
      <c r="V19" s="48"/>
      <c r="W19" s="46"/>
      <c r="X19" s="46"/>
      <c r="Y19" s="46"/>
      <c r="Z19" s="43"/>
      <c r="AA19" s="43"/>
      <c r="AB19" s="43"/>
      <c r="AC19" s="43"/>
    </row>
    <row r="20" spans="1:29" s="32" customFormat="1">
      <c r="A20" s="32" t="s">
        <v>69</v>
      </c>
      <c r="C20" s="13"/>
      <c r="D20" s="13"/>
      <c r="E20" s="13"/>
      <c r="F20" s="13"/>
      <c r="G20" s="13"/>
      <c r="H20" s="13"/>
      <c r="I20" s="64">
        <f>SUM(I14:I19)</f>
        <v>4959.1299999999901</v>
      </c>
      <c r="J20" s="64">
        <f>SUM(J14:J19)</f>
        <v>-2266.9999999999914</v>
      </c>
      <c r="K20" s="13"/>
      <c r="L20" s="13"/>
      <c r="M20" s="147"/>
      <c r="N20" s="147"/>
      <c r="O20" s="88">
        <f>SUM(O14:O19)</f>
        <v>4959133.5100000426</v>
      </c>
      <c r="P20" s="88">
        <f>SUM(P14:P19)</f>
        <v>-2267007.5999999596</v>
      </c>
      <c r="Q20" s="74"/>
      <c r="R20" s="74"/>
      <c r="S20" s="74"/>
      <c r="T20" s="74"/>
      <c r="U20" s="74"/>
      <c r="V20" s="74"/>
      <c r="W20" s="45"/>
      <c r="X20" s="45"/>
      <c r="Y20" s="45"/>
      <c r="Z20" s="73"/>
      <c r="AA20" s="73"/>
      <c r="AB20" s="73"/>
      <c r="AC20" s="73"/>
    </row>
    <row r="21" spans="1:29" s="32" customFormat="1">
      <c r="A21" s="19" t="s">
        <v>70</v>
      </c>
      <c r="C21" s="13"/>
      <c r="D21" s="13"/>
      <c r="E21" s="13"/>
      <c r="F21" s="13"/>
      <c r="G21" s="13"/>
      <c r="H21" s="13"/>
      <c r="I21" s="13">
        <f>ROUND(('PL-T 3'!E22/1000),2)</f>
        <v>-2935.25</v>
      </c>
      <c r="J21" s="13">
        <f>ROUND(('PL-T 3'!G22/1000),2)</f>
        <v>-929.12</v>
      </c>
      <c r="K21" s="13"/>
      <c r="L21" s="13"/>
      <c r="M21" s="147"/>
      <c r="N21" s="147"/>
      <c r="O21" s="63"/>
      <c r="P21" s="63"/>
      <c r="Q21" s="74"/>
      <c r="R21" s="74"/>
      <c r="S21" s="74"/>
      <c r="T21" s="74"/>
      <c r="U21" s="74"/>
      <c r="V21" s="74"/>
      <c r="W21" s="45"/>
      <c r="X21" s="45"/>
      <c r="Y21" s="45"/>
      <c r="Z21" s="73"/>
      <c r="AA21" s="73"/>
      <c r="AB21" s="73"/>
      <c r="AC21" s="73"/>
    </row>
    <row r="22" spans="1:29" s="32" customFormat="1">
      <c r="A22" s="23" t="s">
        <v>71</v>
      </c>
      <c r="C22" s="13"/>
      <c r="D22" s="13"/>
      <c r="E22" s="13"/>
      <c r="F22" s="13"/>
      <c r="G22" s="13"/>
      <c r="H22" s="13"/>
      <c r="I22" s="167">
        <f>SUM(I20:I21)</f>
        <v>2023.8799999999901</v>
      </c>
      <c r="J22" s="167">
        <f>SUM(J20:J21)</f>
        <v>-3196.1199999999913</v>
      </c>
      <c r="K22" s="13"/>
      <c r="L22" s="13"/>
      <c r="M22" s="147"/>
      <c r="N22" s="147"/>
      <c r="O22" s="63"/>
      <c r="P22" s="63"/>
      <c r="Q22" s="74"/>
      <c r="R22" s="74"/>
      <c r="S22" s="74"/>
      <c r="T22" s="74"/>
      <c r="U22" s="74"/>
      <c r="V22" s="74"/>
      <c r="W22" s="45"/>
      <c r="X22" s="45"/>
      <c r="Y22" s="45"/>
      <c r="Z22" s="73"/>
      <c r="AA22" s="73"/>
      <c r="AB22" s="73"/>
      <c r="AC22" s="73"/>
    </row>
    <row r="23" spans="1:29">
      <c r="C23" s="101"/>
      <c r="D23" s="101"/>
      <c r="E23" s="101"/>
      <c r="F23" s="101"/>
      <c r="G23" s="101"/>
      <c r="H23" s="101"/>
      <c r="I23" s="101"/>
      <c r="J23" s="101"/>
      <c r="K23" s="101"/>
      <c r="L23" s="101"/>
      <c r="M23" s="148"/>
      <c r="N23" s="148"/>
      <c r="O23" s="101"/>
      <c r="Q23" s="52"/>
      <c r="R23" s="52"/>
      <c r="S23" s="52"/>
      <c r="T23" s="52"/>
      <c r="U23" s="52"/>
      <c r="V23" s="52"/>
      <c r="W23" s="46"/>
      <c r="X23" s="46"/>
      <c r="Y23" s="46"/>
      <c r="Z23" s="46"/>
      <c r="AA23" s="46"/>
    </row>
    <row r="24" spans="1:29">
      <c r="C24" s="101"/>
      <c r="D24" s="101"/>
      <c r="E24" s="101"/>
      <c r="F24" s="101"/>
      <c r="G24" s="101"/>
      <c r="H24" s="101"/>
      <c r="I24" s="101"/>
      <c r="J24" s="101"/>
      <c r="K24" s="101"/>
      <c r="L24" s="101"/>
      <c r="M24" s="148"/>
      <c r="N24" s="148"/>
      <c r="O24" s="101"/>
      <c r="Q24" s="52"/>
      <c r="R24" s="52"/>
      <c r="S24" s="52"/>
      <c r="T24" s="52"/>
      <c r="U24" s="52"/>
      <c r="V24" s="52"/>
      <c r="W24" s="46"/>
      <c r="X24" s="46"/>
      <c r="Y24" s="46"/>
      <c r="Z24" s="46"/>
      <c r="AA24" s="46"/>
    </row>
    <row r="25" spans="1:29">
      <c r="B25" s="68"/>
      <c r="C25" s="395" t="s">
        <v>185</v>
      </c>
      <c r="D25" s="395"/>
      <c r="E25" s="395"/>
      <c r="F25" s="395"/>
      <c r="G25" s="395"/>
      <c r="H25" s="395"/>
      <c r="I25" s="395"/>
      <c r="J25" s="395"/>
      <c r="K25" s="101"/>
      <c r="L25" s="101"/>
      <c r="M25" s="148"/>
      <c r="N25" s="148"/>
      <c r="O25" s="101"/>
      <c r="Q25" s="52"/>
      <c r="R25" s="52"/>
      <c r="S25" s="52"/>
      <c r="T25" s="52"/>
      <c r="U25" s="52"/>
      <c r="V25" s="52"/>
      <c r="W25" s="46"/>
      <c r="X25" s="46"/>
      <c r="Y25" s="46"/>
      <c r="Z25" s="46"/>
      <c r="AA25" s="46"/>
    </row>
    <row r="26" spans="1:29">
      <c r="B26" s="68"/>
      <c r="C26" s="415" t="s">
        <v>186</v>
      </c>
      <c r="D26" s="415"/>
      <c r="E26" s="415" t="s">
        <v>187</v>
      </c>
      <c r="F26" s="415"/>
      <c r="G26" s="416" t="s">
        <v>188</v>
      </c>
      <c r="H26" s="416"/>
      <c r="I26" s="391" t="s">
        <v>0</v>
      </c>
      <c r="J26" s="391"/>
      <c r="K26" s="101"/>
      <c r="L26" s="101"/>
      <c r="M26" s="148"/>
      <c r="N26" s="148"/>
      <c r="O26" s="101"/>
      <c r="Q26" s="52"/>
      <c r="R26" s="52"/>
      <c r="S26" s="52"/>
      <c r="T26" s="52"/>
      <c r="U26" s="52"/>
      <c r="V26" s="52"/>
      <c r="W26" s="46"/>
      <c r="X26" s="46"/>
      <c r="Y26" s="46"/>
      <c r="Z26" s="46"/>
      <c r="AA26" s="46"/>
    </row>
    <row r="27" spans="1:29">
      <c r="B27" s="68"/>
      <c r="C27" s="154" t="s">
        <v>78</v>
      </c>
      <c r="D27" s="154" t="s">
        <v>60</v>
      </c>
      <c r="E27" s="155" t="str">
        <f>C27</f>
        <v>2560</v>
      </c>
      <c r="F27" s="155" t="str">
        <f>D27</f>
        <v>2559</v>
      </c>
      <c r="G27" s="155" t="str">
        <f>C27</f>
        <v>2560</v>
      </c>
      <c r="H27" s="155" t="str">
        <f>D27</f>
        <v>2559</v>
      </c>
      <c r="I27" s="96" t="s">
        <v>78</v>
      </c>
      <c r="J27" s="96" t="s">
        <v>60</v>
      </c>
      <c r="K27" s="101"/>
      <c r="L27" s="101"/>
      <c r="M27" s="148"/>
      <c r="N27" s="148"/>
      <c r="O27" s="101"/>
      <c r="Q27" s="52"/>
      <c r="R27" s="52"/>
      <c r="S27" s="52"/>
      <c r="T27" s="52"/>
      <c r="U27" s="52"/>
      <c r="V27" s="52"/>
      <c r="W27" s="46"/>
      <c r="X27" s="46"/>
      <c r="Y27" s="46"/>
      <c r="Z27" s="46"/>
      <c r="AA27" s="46"/>
    </row>
    <row r="28" spans="1:29">
      <c r="B28" s="33"/>
      <c r="C28" s="97"/>
      <c r="D28" s="97"/>
      <c r="E28" s="97"/>
      <c r="F28" s="97"/>
      <c r="G28" s="97"/>
      <c r="H28" s="97"/>
      <c r="I28" s="97"/>
      <c r="J28" s="97"/>
      <c r="K28" s="101"/>
      <c r="L28" s="101"/>
      <c r="M28" s="148"/>
      <c r="N28" s="148"/>
      <c r="O28" s="101"/>
      <c r="Q28" s="52"/>
      <c r="R28" s="52"/>
      <c r="S28" s="52"/>
      <c r="T28" s="52"/>
      <c r="U28" s="52"/>
      <c r="V28" s="52"/>
      <c r="W28" s="46"/>
      <c r="X28" s="46"/>
      <c r="Y28" s="46"/>
      <c r="Z28" s="46"/>
      <c r="AA28" s="46"/>
    </row>
    <row r="29" spans="1:29">
      <c r="B29" s="29" t="s">
        <v>50</v>
      </c>
      <c r="C29" s="13">
        <f>C11</f>
        <v>100350.13</v>
      </c>
      <c r="D29" s="13">
        <f t="shared" ref="D29:J29" si="4">D11</f>
        <v>103755.02</v>
      </c>
      <c r="E29" s="13">
        <f t="shared" si="4"/>
        <v>23492.03</v>
      </c>
      <c r="F29" s="13">
        <f t="shared" si="4"/>
        <v>28443.53</v>
      </c>
      <c r="G29" s="13">
        <f t="shared" si="4"/>
        <v>0</v>
      </c>
      <c r="H29" s="13">
        <f t="shared" si="4"/>
        <v>0</v>
      </c>
      <c r="I29" s="13">
        <f t="shared" si="4"/>
        <v>145698.35999999999</v>
      </c>
      <c r="J29" s="13">
        <f t="shared" si="4"/>
        <v>129610.75</v>
      </c>
      <c r="K29" s="101"/>
      <c r="L29" s="101"/>
      <c r="M29" s="148"/>
      <c r="N29" s="148"/>
      <c r="O29" s="101"/>
      <c r="Q29" s="52"/>
      <c r="R29" s="52"/>
      <c r="S29" s="52"/>
      <c r="T29" s="52"/>
      <c r="U29" s="52"/>
      <c r="V29" s="52"/>
      <c r="W29" s="46"/>
      <c r="X29" s="46"/>
      <c r="Y29" s="46"/>
      <c r="Z29" s="46"/>
      <c r="AA29" s="46"/>
    </row>
    <row r="30" spans="1:29">
      <c r="B30" s="150" t="s">
        <v>189</v>
      </c>
      <c r="C30" s="151">
        <f t="shared" ref="C30:J30" si="5">C12</f>
        <v>145.21</v>
      </c>
      <c r="D30" s="151">
        <f t="shared" si="5"/>
        <v>2759.31</v>
      </c>
      <c r="E30" s="151">
        <f t="shared" si="5"/>
        <v>61.58</v>
      </c>
      <c r="F30" s="151">
        <f t="shared" si="5"/>
        <v>1303.97</v>
      </c>
      <c r="G30" s="151">
        <f t="shared" si="5"/>
        <v>-206.79000000000002</v>
      </c>
      <c r="H30" s="151">
        <f t="shared" si="5"/>
        <v>-4063.2799999999997</v>
      </c>
      <c r="I30" s="151">
        <f t="shared" si="5"/>
        <v>0</v>
      </c>
      <c r="J30" s="151">
        <f t="shared" si="5"/>
        <v>0</v>
      </c>
      <c r="K30" s="101"/>
      <c r="L30" s="101"/>
      <c r="M30" s="148"/>
      <c r="N30" s="148"/>
      <c r="O30" s="101"/>
      <c r="Q30" s="52"/>
      <c r="R30" s="52"/>
      <c r="S30" s="52"/>
      <c r="T30" s="52"/>
      <c r="U30" s="52"/>
      <c r="V30" s="52"/>
      <c r="W30" s="46"/>
      <c r="X30" s="46"/>
      <c r="Y30" s="46"/>
      <c r="Z30" s="46"/>
      <c r="AA30" s="46"/>
    </row>
    <row r="31" spans="1:29">
      <c r="B31" s="29" t="s">
        <v>51</v>
      </c>
      <c r="C31" s="13">
        <f t="shared" ref="C31:J31" si="6">C13</f>
        <v>-68986.179999999993</v>
      </c>
      <c r="D31" s="13">
        <f t="shared" si="6"/>
        <v>-74588.55</v>
      </c>
      <c r="E31" s="13">
        <f t="shared" si="6"/>
        <v>-20164.03</v>
      </c>
      <c r="F31" s="13">
        <f t="shared" si="6"/>
        <v>-24307.38</v>
      </c>
      <c r="G31" s="13">
        <f t="shared" si="6"/>
        <v>263.76</v>
      </c>
      <c r="H31" s="13">
        <f t="shared" si="6"/>
        <v>4063.28</v>
      </c>
      <c r="I31" s="13">
        <f t="shared" si="6"/>
        <v>-101775.34</v>
      </c>
      <c r="J31" s="13">
        <f t="shared" si="6"/>
        <v>-96947.18</v>
      </c>
      <c r="K31" s="101"/>
      <c r="L31" s="101"/>
      <c r="M31" s="148"/>
      <c r="N31" s="148"/>
      <c r="O31" s="101"/>
      <c r="Q31" s="52"/>
      <c r="R31" s="52"/>
      <c r="S31" s="52"/>
      <c r="T31" s="52"/>
      <c r="U31" s="52"/>
      <c r="V31" s="52"/>
      <c r="W31" s="46"/>
      <c r="X31" s="46"/>
      <c r="Y31" s="46"/>
      <c r="Z31" s="46"/>
      <c r="AA31" s="46"/>
    </row>
    <row r="32" spans="1:29">
      <c r="B32" s="32" t="s">
        <v>190</v>
      </c>
      <c r="C32" s="152">
        <f t="shared" ref="C32:J32" si="7">C14</f>
        <v>31509.160000000018</v>
      </c>
      <c r="D32" s="152">
        <f t="shared" si="7"/>
        <v>31925.78</v>
      </c>
      <c r="E32" s="152">
        <f t="shared" si="7"/>
        <v>3389.5800000000017</v>
      </c>
      <c r="F32" s="152">
        <f t="shared" si="7"/>
        <v>5440.119999999999</v>
      </c>
      <c r="G32" s="152">
        <f t="shared" si="7"/>
        <v>56.96999999999997</v>
      </c>
      <c r="H32" s="152">
        <f t="shared" si="7"/>
        <v>0</v>
      </c>
      <c r="I32" s="152">
        <f t="shared" si="7"/>
        <v>43923.01999999999</v>
      </c>
      <c r="J32" s="152">
        <f t="shared" si="7"/>
        <v>32663.570000000007</v>
      </c>
      <c r="K32" s="101"/>
      <c r="L32" s="101"/>
      <c r="M32" s="148"/>
      <c r="N32" s="148"/>
      <c r="O32" s="101"/>
      <c r="Q32" s="52"/>
      <c r="R32" s="52"/>
      <c r="S32" s="52"/>
      <c r="T32" s="52"/>
      <c r="U32" s="52"/>
      <c r="V32" s="52"/>
      <c r="W32" s="46"/>
      <c r="X32" s="46"/>
      <c r="Y32" s="46"/>
      <c r="Z32" s="46"/>
      <c r="AA32" s="46"/>
    </row>
    <row r="33" spans="2:27">
      <c r="B33" s="29" t="s">
        <v>52</v>
      </c>
      <c r="C33" s="13"/>
      <c r="D33" s="13"/>
      <c r="E33" s="13"/>
      <c r="F33" s="13"/>
      <c r="G33" s="13"/>
      <c r="H33" s="13"/>
      <c r="I33" s="13">
        <f t="shared" ref="I33:J39" si="8">I15</f>
        <v>1299.01</v>
      </c>
      <c r="J33" s="13">
        <f t="shared" si="8"/>
        <v>1232.74</v>
      </c>
      <c r="K33" s="101"/>
      <c r="L33" s="101"/>
      <c r="M33" s="148"/>
      <c r="N33" s="148"/>
      <c r="O33" s="101"/>
      <c r="Q33" s="52"/>
      <c r="R33" s="52"/>
      <c r="S33" s="52"/>
      <c r="T33" s="52"/>
      <c r="U33" s="52"/>
      <c r="V33" s="52"/>
      <c r="W33" s="46"/>
      <c r="X33" s="46"/>
      <c r="Y33" s="46"/>
      <c r="Z33" s="46"/>
      <c r="AA33" s="46"/>
    </row>
    <row r="34" spans="2:27">
      <c r="B34" s="29" t="s">
        <v>168</v>
      </c>
      <c r="C34" s="13"/>
      <c r="D34" s="13"/>
      <c r="E34" s="13"/>
      <c r="F34" s="13"/>
      <c r="G34" s="13"/>
      <c r="H34" s="13"/>
      <c r="I34" s="13">
        <f t="shared" si="8"/>
        <v>0</v>
      </c>
      <c r="J34" s="13">
        <f t="shared" si="8"/>
        <v>0</v>
      </c>
      <c r="K34" s="101"/>
      <c r="L34" s="101"/>
      <c r="M34" s="148"/>
      <c r="N34" s="148"/>
      <c r="O34" s="101"/>
      <c r="Q34" s="52"/>
      <c r="R34" s="52"/>
      <c r="S34" s="52"/>
      <c r="T34" s="52"/>
      <c r="U34" s="52"/>
      <c r="V34" s="52"/>
      <c r="W34" s="46"/>
      <c r="X34" s="46"/>
      <c r="Y34" s="46"/>
      <c r="Z34" s="46"/>
      <c r="AA34" s="46"/>
    </row>
    <row r="35" spans="2:27">
      <c r="B35" s="29" t="s">
        <v>53</v>
      </c>
      <c r="C35" s="13"/>
      <c r="D35" s="13"/>
      <c r="E35" s="13"/>
      <c r="F35" s="13"/>
      <c r="G35" s="13"/>
      <c r="H35" s="13"/>
      <c r="I35" s="13">
        <f t="shared" si="8"/>
        <v>-18140.830000000002</v>
      </c>
      <c r="J35" s="13">
        <f t="shared" si="8"/>
        <v>-13153.06</v>
      </c>
      <c r="K35" s="101"/>
      <c r="L35" s="101"/>
      <c r="M35" s="148"/>
      <c r="N35" s="148"/>
      <c r="O35" s="101"/>
      <c r="Q35" s="52"/>
      <c r="R35" s="52"/>
      <c r="S35" s="52"/>
      <c r="T35" s="52"/>
      <c r="U35" s="52"/>
      <c r="V35" s="52"/>
      <c r="W35" s="46"/>
      <c r="X35" s="46"/>
      <c r="Y35" s="46"/>
      <c r="Z35" s="46"/>
      <c r="AA35" s="46"/>
    </row>
    <row r="36" spans="2:27">
      <c r="B36" s="29" t="s">
        <v>54</v>
      </c>
      <c r="C36" s="13"/>
      <c r="D36" s="13"/>
      <c r="E36" s="13"/>
      <c r="F36" s="13"/>
      <c r="G36" s="13"/>
      <c r="H36" s="13"/>
      <c r="I36" s="13">
        <f t="shared" si="8"/>
        <v>-21684</v>
      </c>
      <c r="J36" s="13">
        <f t="shared" si="8"/>
        <v>-21396.69</v>
      </c>
      <c r="K36" s="101"/>
      <c r="L36" s="101"/>
      <c r="M36" s="148"/>
      <c r="N36" s="148"/>
      <c r="O36" s="101"/>
      <c r="Q36" s="52"/>
      <c r="R36" s="52"/>
      <c r="S36" s="52"/>
      <c r="T36" s="52"/>
      <c r="U36" s="52"/>
      <c r="V36" s="52"/>
      <c r="W36" s="46"/>
      <c r="X36" s="46"/>
      <c r="Y36" s="46"/>
      <c r="Z36" s="46"/>
      <c r="AA36" s="46"/>
    </row>
    <row r="37" spans="2:27">
      <c r="B37" s="29" t="s">
        <v>55</v>
      </c>
      <c r="C37" s="13"/>
      <c r="D37" s="13"/>
      <c r="E37" s="13"/>
      <c r="F37" s="13"/>
      <c r="G37" s="13"/>
      <c r="H37" s="13"/>
      <c r="I37" s="13">
        <f t="shared" si="8"/>
        <v>-438.07</v>
      </c>
      <c r="J37" s="13">
        <f t="shared" si="8"/>
        <v>-1613.56</v>
      </c>
      <c r="K37" s="101"/>
      <c r="L37" s="101"/>
      <c r="M37" s="148"/>
      <c r="N37" s="148"/>
      <c r="O37" s="101"/>
      <c r="Q37" s="52"/>
      <c r="R37" s="52"/>
      <c r="S37" s="52"/>
      <c r="T37" s="52"/>
      <c r="U37" s="52"/>
      <c r="V37" s="52"/>
      <c r="W37" s="46"/>
      <c r="X37" s="46"/>
      <c r="Y37" s="46"/>
      <c r="Z37" s="46"/>
      <c r="AA37" s="46"/>
    </row>
    <row r="38" spans="2:27">
      <c r="B38" s="32" t="s">
        <v>191</v>
      </c>
      <c r="C38" s="13"/>
      <c r="D38" s="13"/>
      <c r="E38" s="13"/>
      <c r="F38" s="13"/>
      <c r="G38" s="13"/>
      <c r="H38" s="13"/>
      <c r="I38" s="88">
        <f t="shared" si="8"/>
        <v>4959.1299999999901</v>
      </c>
      <c r="J38" s="88">
        <f t="shared" si="8"/>
        <v>-2266.9999999999914</v>
      </c>
      <c r="K38" s="101"/>
      <c r="L38" s="101"/>
      <c r="M38" s="148"/>
      <c r="N38" s="148"/>
      <c r="O38" s="101"/>
      <c r="Q38" s="52"/>
      <c r="R38" s="52"/>
      <c r="S38" s="52"/>
      <c r="T38" s="52"/>
      <c r="U38" s="52"/>
      <c r="V38" s="52"/>
      <c r="W38" s="46"/>
      <c r="X38" s="46"/>
      <c r="Y38" s="46"/>
      <c r="Z38" s="46"/>
      <c r="AA38" s="46"/>
    </row>
    <row r="39" spans="2:27">
      <c r="B39" s="19" t="s">
        <v>162</v>
      </c>
      <c r="C39" s="101"/>
      <c r="D39" s="101"/>
      <c r="E39" s="101"/>
      <c r="F39" s="101"/>
      <c r="G39" s="101"/>
      <c r="H39" s="101"/>
      <c r="I39" s="13">
        <f t="shared" si="8"/>
        <v>-2935.25</v>
      </c>
      <c r="J39" s="13">
        <f t="shared" si="8"/>
        <v>-929.12</v>
      </c>
      <c r="K39" s="101"/>
      <c r="L39" s="101"/>
      <c r="M39" s="148"/>
      <c r="N39" s="148"/>
      <c r="O39" s="101"/>
      <c r="Q39" s="52"/>
      <c r="R39" s="52"/>
      <c r="S39" s="52"/>
      <c r="T39" s="52"/>
      <c r="U39" s="52"/>
      <c r="V39" s="52"/>
      <c r="W39" s="46"/>
      <c r="X39" s="46"/>
      <c r="Y39" s="46"/>
      <c r="Z39" s="46"/>
      <c r="AA39" s="46"/>
    </row>
    <row r="40" spans="2:27" ht="21.75" thickBot="1">
      <c r="B40" s="23" t="s">
        <v>56</v>
      </c>
      <c r="C40" s="101"/>
      <c r="D40" s="101"/>
      <c r="E40" s="101"/>
      <c r="F40" s="101"/>
      <c r="G40" s="101"/>
      <c r="H40" s="101"/>
      <c r="I40" s="65">
        <f>SUM(I38:I39)</f>
        <v>2023.8799999999901</v>
      </c>
      <c r="J40" s="65">
        <f>SUM(J38:J39)</f>
        <v>-3196.1199999999913</v>
      </c>
      <c r="K40" s="101"/>
      <c r="L40" s="101"/>
      <c r="M40" s="148"/>
      <c r="N40" s="148"/>
      <c r="O40" s="101"/>
      <c r="Q40" s="52"/>
      <c r="R40" s="52"/>
      <c r="S40" s="52"/>
      <c r="T40" s="52"/>
      <c r="U40" s="52"/>
      <c r="V40" s="52"/>
      <c r="W40" s="46"/>
      <c r="X40" s="46"/>
      <c r="Y40" s="46"/>
      <c r="Z40" s="46"/>
      <c r="AA40" s="46"/>
    </row>
    <row r="41" spans="2:27" ht="21.75" thickTop="1">
      <c r="C41" s="101"/>
      <c r="D41" s="101"/>
      <c r="E41" s="101"/>
      <c r="F41" s="101"/>
      <c r="G41" s="101"/>
      <c r="H41" s="101"/>
      <c r="I41" s="101"/>
      <c r="J41" s="101"/>
      <c r="K41" s="101"/>
      <c r="L41" s="101"/>
      <c r="M41" s="148"/>
      <c r="N41" s="148"/>
      <c r="O41" s="101"/>
      <c r="Q41" s="52"/>
      <c r="R41" s="52"/>
      <c r="S41" s="52"/>
      <c r="T41" s="52"/>
      <c r="U41" s="52"/>
      <c r="V41" s="52"/>
      <c r="W41" s="46"/>
      <c r="X41" s="46"/>
      <c r="Y41" s="46"/>
      <c r="Z41" s="46"/>
      <c r="AA41" s="46"/>
    </row>
    <row r="42" spans="2:27">
      <c r="C42" s="101"/>
      <c r="D42" s="101"/>
      <c r="E42" s="101"/>
      <c r="F42" s="101"/>
      <c r="G42" s="101"/>
      <c r="H42" s="101"/>
      <c r="I42" s="101"/>
      <c r="J42" s="101"/>
      <c r="K42" s="101"/>
      <c r="L42" s="101"/>
      <c r="M42" s="148"/>
      <c r="N42" s="148"/>
      <c r="O42" s="101"/>
      <c r="Q42" s="52"/>
      <c r="R42" s="52"/>
      <c r="S42" s="52"/>
      <c r="T42" s="52"/>
      <c r="U42" s="52"/>
      <c r="V42" s="52"/>
      <c r="W42" s="46"/>
      <c r="X42" s="46"/>
      <c r="Y42" s="46"/>
      <c r="Z42" s="46"/>
      <c r="AA42" s="46"/>
    </row>
    <row r="43" spans="2:27">
      <c r="C43" s="101"/>
      <c r="D43" s="101"/>
      <c r="E43" s="101"/>
      <c r="F43" s="101"/>
      <c r="G43" s="101"/>
      <c r="H43" s="101"/>
      <c r="I43" s="101"/>
      <c r="J43" s="101"/>
      <c r="K43" s="101"/>
      <c r="L43" s="101"/>
      <c r="M43" s="148"/>
      <c r="N43" s="148"/>
      <c r="O43" s="101"/>
      <c r="Q43" s="52"/>
      <c r="R43" s="52"/>
      <c r="S43" s="52"/>
      <c r="T43" s="52"/>
      <c r="U43" s="52"/>
      <c r="V43" s="52"/>
      <c r="W43" s="46"/>
      <c r="X43" s="46"/>
      <c r="Y43" s="46"/>
      <c r="Z43" s="46"/>
      <c r="AA43" s="46"/>
    </row>
    <row r="44" spans="2:27">
      <c r="C44" s="101"/>
      <c r="D44" s="101"/>
      <c r="E44" s="101"/>
      <c r="F44" s="101"/>
      <c r="G44" s="101"/>
      <c r="H44" s="101"/>
      <c r="I44" s="101"/>
      <c r="J44" s="101"/>
      <c r="K44" s="101"/>
      <c r="L44" s="101"/>
      <c r="M44" s="148"/>
      <c r="N44" s="148"/>
      <c r="O44" s="101"/>
      <c r="Q44" s="52"/>
      <c r="R44" s="52"/>
      <c r="S44" s="52"/>
      <c r="T44" s="52"/>
      <c r="U44" s="52"/>
      <c r="V44" s="52"/>
      <c r="W44" s="46"/>
      <c r="X44" s="46"/>
      <c r="Y44" s="46"/>
      <c r="Z44" s="46"/>
      <c r="AA44" s="46"/>
    </row>
    <row r="45" spans="2:27">
      <c r="C45" s="101"/>
      <c r="D45" s="101"/>
      <c r="E45" s="101"/>
      <c r="F45" s="101"/>
      <c r="G45" s="101"/>
      <c r="H45" s="101"/>
      <c r="I45" s="101"/>
      <c r="J45" s="101"/>
      <c r="K45" s="101"/>
      <c r="L45" s="101"/>
      <c r="M45" s="148"/>
      <c r="N45" s="148"/>
      <c r="O45" s="101"/>
      <c r="Q45" s="52"/>
      <c r="R45" s="52"/>
      <c r="S45" s="52"/>
      <c r="T45" s="52"/>
      <c r="U45" s="52"/>
      <c r="V45" s="52"/>
      <c r="W45" s="46"/>
      <c r="X45" s="46"/>
      <c r="Y45" s="46"/>
      <c r="Z45" s="46"/>
      <c r="AA45" s="46"/>
    </row>
    <row r="46" spans="2:27">
      <c r="C46" s="101"/>
      <c r="D46" s="101"/>
      <c r="E46" s="101"/>
      <c r="F46" s="101"/>
      <c r="G46" s="101"/>
      <c r="H46" s="101"/>
      <c r="I46" s="101"/>
      <c r="J46" s="101"/>
      <c r="K46" s="101"/>
      <c r="L46" s="101"/>
      <c r="M46" s="148"/>
      <c r="N46" s="148"/>
      <c r="O46" s="101"/>
      <c r="Q46" s="52"/>
      <c r="R46" s="52"/>
      <c r="S46" s="52"/>
      <c r="T46" s="52"/>
      <c r="U46" s="52"/>
      <c r="V46" s="52"/>
      <c r="W46" s="46"/>
      <c r="X46" s="46"/>
      <c r="Y46" s="46"/>
      <c r="Z46" s="46"/>
      <c r="AA46" s="46"/>
    </row>
    <row r="47" spans="2:27">
      <c r="C47" s="101"/>
      <c r="D47" s="101"/>
      <c r="E47" s="101"/>
      <c r="F47" s="101"/>
      <c r="G47" s="101"/>
      <c r="H47" s="101"/>
      <c r="I47" s="101"/>
      <c r="J47" s="101"/>
      <c r="K47" s="101"/>
      <c r="L47" s="101"/>
      <c r="M47" s="148"/>
      <c r="N47" s="148"/>
      <c r="O47" s="101"/>
      <c r="Q47" s="52"/>
      <c r="R47" s="52"/>
      <c r="S47" s="52"/>
      <c r="T47" s="52"/>
      <c r="U47" s="52"/>
      <c r="V47" s="52"/>
      <c r="W47" s="46"/>
      <c r="X47" s="46"/>
      <c r="Y47" s="46"/>
      <c r="Z47" s="46"/>
      <c r="AA47" s="46"/>
    </row>
    <row r="48" spans="2:27">
      <c r="C48" s="101"/>
      <c r="D48" s="101"/>
      <c r="E48" s="101"/>
      <c r="F48" s="101"/>
      <c r="G48" s="101"/>
      <c r="H48" s="101"/>
      <c r="I48" s="101"/>
      <c r="J48" s="101"/>
      <c r="K48" s="101"/>
      <c r="L48" s="101"/>
      <c r="M48" s="148"/>
      <c r="N48" s="148"/>
      <c r="O48" s="101"/>
      <c r="Q48" s="52"/>
      <c r="R48" s="52"/>
      <c r="S48" s="52"/>
      <c r="T48" s="52"/>
      <c r="U48" s="52"/>
      <c r="V48" s="52"/>
      <c r="W48" s="46"/>
      <c r="X48" s="46"/>
      <c r="Y48" s="46"/>
      <c r="Z48" s="46"/>
      <c r="AA48" s="46"/>
    </row>
    <row r="49" spans="3:27">
      <c r="C49" s="101"/>
      <c r="D49" s="101"/>
      <c r="E49" s="101"/>
      <c r="F49" s="101"/>
      <c r="G49" s="101"/>
      <c r="H49" s="101"/>
      <c r="I49" s="101"/>
      <c r="J49" s="101"/>
      <c r="K49" s="101"/>
      <c r="L49" s="101"/>
      <c r="M49" s="148"/>
      <c r="N49" s="148"/>
      <c r="O49" s="101"/>
      <c r="Q49" s="52"/>
      <c r="R49" s="52"/>
      <c r="S49" s="52"/>
      <c r="T49" s="52"/>
      <c r="U49" s="52"/>
      <c r="V49" s="52"/>
      <c r="W49" s="46"/>
      <c r="X49" s="46"/>
      <c r="Y49" s="46"/>
      <c r="Z49" s="46"/>
      <c r="AA49" s="46"/>
    </row>
    <row r="50" spans="3:27">
      <c r="C50" s="101"/>
      <c r="D50" s="101"/>
      <c r="E50" s="101"/>
      <c r="F50" s="101"/>
      <c r="G50" s="101"/>
      <c r="H50" s="101"/>
      <c r="I50" s="101"/>
      <c r="J50" s="101"/>
      <c r="K50" s="101"/>
      <c r="L50" s="101"/>
      <c r="M50" s="148"/>
      <c r="N50" s="148"/>
      <c r="O50" s="101"/>
      <c r="Q50" s="52"/>
      <c r="R50" s="52"/>
      <c r="S50" s="52"/>
      <c r="T50" s="52"/>
      <c r="U50" s="52"/>
      <c r="V50" s="52"/>
      <c r="W50" s="46"/>
      <c r="X50" s="46"/>
      <c r="Y50" s="46"/>
      <c r="Z50" s="46"/>
      <c r="AA50" s="46"/>
    </row>
    <row r="51" spans="3:27">
      <c r="C51" s="101"/>
      <c r="D51" s="101"/>
      <c r="E51" s="101"/>
      <c r="F51" s="101"/>
      <c r="G51" s="101"/>
      <c r="H51" s="101"/>
      <c r="I51" s="101"/>
      <c r="J51" s="101"/>
      <c r="K51" s="101"/>
      <c r="L51" s="101"/>
      <c r="M51" s="148"/>
      <c r="N51" s="148"/>
      <c r="O51" s="101"/>
      <c r="Q51" s="52"/>
      <c r="R51" s="52"/>
      <c r="S51" s="52"/>
      <c r="T51" s="52"/>
      <c r="U51" s="52"/>
      <c r="V51" s="52"/>
      <c r="W51" s="46"/>
      <c r="X51" s="46"/>
      <c r="Y51" s="46"/>
      <c r="Z51" s="46"/>
      <c r="AA51" s="46"/>
    </row>
    <row r="52" spans="3:27">
      <c r="C52" s="101"/>
      <c r="D52" s="101"/>
      <c r="E52" s="101"/>
      <c r="F52" s="101"/>
      <c r="G52" s="101"/>
      <c r="H52" s="101"/>
      <c r="I52" s="101"/>
      <c r="J52" s="101"/>
      <c r="K52" s="101"/>
      <c r="L52" s="101"/>
      <c r="M52" s="148"/>
      <c r="N52" s="148"/>
      <c r="O52" s="101"/>
      <c r="Q52" s="52"/>
      <c r="R52" s="52"/>
      <c r="S52" s="52"/>
      <c r="T52" s="52"/>
      <c r="U52" s="52"/>
      <c r="V52" s="52"/>
      <c r="W52" s="46"/>
      <c r="X52" s="46"/>
      <c r="Y52" s="46"/>
      <c r="Z52" s="46"/>
      <c r="AA52" s="46"/>
    </row>
    <row r="53" spans="3:27">
      <c r="C53" s="101"/>
      <c r="D53" s="101"/>
      <c r="E53" s="101"/>
      <c r="F53" s="101"/>
      <c r="G53" s="101"/>
      <c r="H53" s="101"/>
      <c r="I53" s="101"/>
      <c r="J53" s="101"/>
      <c r="K53" s="101"/>
      <c r="L53" s="101"/>
      <c r="M53" s="148"/>
      <c r="N53" s="148"/>
      <c r="O53" s="101"/>
      <c r="Q53" s="52"/>
      <c r="R53" s="52"/>
      <c r="S53" s="52"/>
      <c r="T53" s="52"/>
      <c r="U53" s="52"/>
      <c r="V53" s="52"/>
      <c r="W53" s="46"/>
      <c r="X53" s="46"/>
      <c r="Y53" s="46"/>
      <c r="Z53" s="46"/>
      <c r="AA53" s="46"/>
    </row>
    <row r="54" spans="3:27">
      <c r="C54" s="101"/>
      <c r="D54" s="101"/>
      <c r="E54" s="101"/>
      <c r="F54" s="101"/>
      <c r="G54" s="101"/>
      <c r="H54" s="101"/>
      <c r="I54" s="101"/>
      <c r="J54" s="101"/>
      <c r="K54" s="101"/>
      <c r="L54" s="101"/>
      <c r="M54" s="148"/>
      <c r="N54" s="148"/>
      <c r="O54" s="101"/>
      <c r="Q54" s="52"/>
      <c r="R54" s="52"/>
      <c r="S54" s="52"/>
      <c r="T54" s="52"/>
      <c r="U54" s="52"/>
      <c r="V54" s="52"/>
      <c r="W54" s="46"/>
      <c r="X54" s="46"/>
      <c r="Y54" s="46"/>
      <c r="Z54" s="46"/>
      <c r="AA54" s="46"/>
    </row>
    <row r="55" spans="3:27">
      <c r="C55" s="101"/>
      <c r="D55" s="101"/>
      <c r="E55" s="101"/>
      <c r="F55" s="101"/>
      <c r="G55" s="101"/>
      <c r="H55" s="101"/>
      <c r="I55" s="101"/>
      <c r="J55" s="101"/>
      <c r="K55" s="101"/>
      <c r="L55" s="101"/>
      <c r="M55" s="148"/>
      <c r="N55" s="148"/>
      <c r="O55" s="101"/>
      <c r="Q55" s="52"/>
      <c r="R55" s="52"/>
      <c r="S55" s="52"/>
      <c r="T55" s="52"/>
      <c r="U55" s="52"/>
      <c r="V55" s="52"/>
      <c r="W55" s="46"/>
      <c r="X55" s="46"/>
      <c r="Y55" s="46"/>
      <c r="Z55" s="46"/>
      <c r="AA55" s="46"/>
    </row>
    <row r="56" spans="3:27">
      <c r="C56" s="101"/>
      <c r="D56" s="101"/>
      <c r="E56" s="101"/>
      <c r="F56" s="101"/>
      <c r="G56" s="101"/>
      <c r="H56" s="101"/>
      <c r="I56" s="101"/>
      <c r="J56" s="101"/>
      <c r="K56" s="101"/>
      <c r="L56" s="101"/>
      <c r="M56" s="148"/>
      <c r="N56" s="148"/>
      <c r="O56" s="101"/>
      <c r="Q56" s="52"/>
      <c r="R56" s="52"/>
      <c r="S56" s="52"/>
      <c r="T56" s="52"/>
      <c r="U56" s="52"/>
      <c r="V56" s="52"/>
      <c r="W56" s="46"/>
      <c r="X56" s="46"/>
      <c r="Y56" s="46"/>
      <c r="Z56" s="46"/>
      <c r="AA56" s="46"/>
    </row>
    <row r="57" spans="3:27">
      <c r="C57" s="101"/>
      <c r="D57" s="101"/>
      <c r="E57" s="101"/>
      <c r="F57" s="101"/>
      <c r="G57" s="101"/>
      <c r="H57" s="101"/>
      <c r="I57" s="101"/>
      <c r="J57" s="101"/>
      <c r="K57" s="101"/>
      <c r="L57" s="101"/>
      <c r="M57" s="148"/>
      <c r="N57" s="148"/>
      <c r="O57" s="101"/>
      <c r="Q57" s="52"/>
      <c r="R57" s="52"/>
      <c r="S57" s="52"/>
      <c r="T57" s="52"/>
      <c r="U57" s="52"/>
      <c r="V57" s="52"/>
      <c r="W57" s="46"/>
      <c r="X57" s="46"/>
      <c r="Y57" s="46"/>
      <c r="Z57" s="46"/>
      <c r="AA57" s="46"/>
    </row>
    <row r="58" spans="3:27">
      <c r="C58" s="101"/>
      <c r="D58" s="101"/>
      <c r="E58" s="101"/>
      <c r="F58" s="101"/>
      <c r="G58" s="101"/>
      <c r="H58" s="101"/>
      <c r="I58" s="101"/>
      <c r="J58" s="101"/>
      <c r="K58" s="101"/>
      <c r="L58" s="101"/>
      <c r="M58" s="148"/>
      <c r="N58" s="148"/>
      <c r="O58" s="101"/>
      <c r="Q58" s="52"/>
      <c r="R58" s="52"/>
      <c r="S58" s="52"/>
      <c r="T58" s="52"/>
      <c r="U58" s="52"/>
      <c r="V58" s="52"/>
      <c r="W58" s="46"/>
      <c r="X58" s="46"/>
      <c r="Y58" s="46"/>
      <c r="Z58" s="46"/>
      <c r="AA58" s="46"/>
    </row>
    <row r="59" spans="3:27">
      <c r="C59" s="101"/>
      <c r="D59" s="101"/>
      <c r="E59" s="101"/>
      <c r="F59" s="101"/>
      <c r="G59" s="101"/>
      <c r="H59" s="101"/>
      <c r="I59" s="101"/>
      <c r="J59" s="101"/>
      <c r="K59" s="101"/>
      <c r="L59" s="101"/>
      <c r="M59" s="148"/>
      <c r="N59" s="148"/>
      <c r="O59" s="101"/>
      <c r="Q59" s="52"/>
      <c r="R59" s="52"/>
      <c r="S59" s="52"/>
      <c r="T59" s="52"/>
      <c r="U59" s="52"/>
      <c r="V59" s="52"/>
      <c r="W59" s="46"/>
      <c r="X59" s="46"/>
      <c r="Y59" s="46"/>
      <c r="Z59" s="46"/>
      <c r="AA59" s="46"/>
    </row>
    <row r="60" spans="3:27">
      <c r="C60" s="101"/>
      <c r="D60" s="101"/>
      <c r="E60" s="101"/>
      <c r="F60" s="101"/>
      <c r="G60" s="101"/>
      <c r="H60" s="101"/>
      <c r="I60" s="101"/>
      <c r="J60" s="101"/>
      <c r="K60" s="101"/>
      <c r="L60" s="101"/>
      <c r="M60" s="148"/>
      <c r="N60" s="148"/>
      <c r="O60" s="101"/>
      <c r="Q60" s="52"/>
      <c r="R60" s="52"/>
      <c r="S60" s="52"/>
      <c r="T60" s="52"/>
      <c r="U60" s="52"/>
      <c r="V60" s="52"/>
      <c r="W60" s="46"/>
      <c r="X60" s="46"/>
      <c r="Y60" s="46"/>
      <c r="Z60" s="46"/>
      <c r="AA60" s="46"/>
    </row>
    <row r="61" spans="3:27">
      <c r="C61" s="101"/>
      <c r="D61" s="101"/>
      <c r="E61" s="101"/>
      <c r="F61" s="101"/>
      <c r="G61" s="101"/>
      <c r="H61" s="101"/>
      <c r="I61" s="101"/>
      <c r="J61" s="101"/>
      <c r="K61" s="101"/>
      <c r="L61" s="101"/>
      <c r="M61" s="148"/>
      <c r="N61" s="148"/>
      <c r="O61" s="101"/>
      <c r="Q61" s="52"/>
      <c r="R61" s="52"/>
      <c r="S61" s="52"/>
      <c r="T61" s="52"/>
      <c r="U61" s="52"/>
      <c r="V61" s="52"/>
      <c r="W61" s="46"/>
      <c r="X61" s="46"/>
      <c r="Y61" s="46"/>
      <c r="Z61" s="46"/>
      <c r="AA61" s="46"/>
    </row>
    <row r="62" spans="3:27">
      <c r="C62" s="101"/>
      <c r="D62" s="101"/>
      <c r="E62" s="101"/>
      <c r="F62" s="101"/>
      <c r="G62" s="101"/>
      <c r="H62" s="101"/>
      <c r="I62" s="101"/>
      <c r="J62" s="101"/>
      <c r="K62" s="101"/>
      <c r="L62" s="101"/>
      <c r="M62" s="148"/>
      <c r="N62" s="148"/>
      <c r="O62" s="101"/>
      <c r="Q62" s="52"/>
      <c r="R62" s="52"/>
      <c r="S62" s="52"/>
      <c r="T62" s="52"/>
      <c r="U62" s="52"/>
      <c r="V62" s="52"/>
      <c r="W62" s="46"/>
      <c r="X62" s="46"/>
      <c r="Y62" s="46"/>
      <c r="Z62" s="46"/>
      <c r="AA62" s="46"/>
    </row>
    <row r="63" spans="3:27"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48"/>
      <c r="N63" s="148"/>
      <c r="O63" s="101"/>
      <c r="Q63" s="52"/>
      <c r="R63" s="52"/>
      <c r="S63" s="52"/>
      <c r="T63" s="52"/>
      <c r="U63" s="52"/>
      <c r="V63" s="52"/>
      <c r="W63" s="46"/>
      <c r="X63" s="46"/>
      <c r="Y63" s="46"/>
      <c r="Z63" s="46"/>
      <c r="AA63" s="46"/>
    </row>
    <row r="64" spans="3:27">
      <c r="C64" s="101"/>
      <c r="D64" s="101"/>
      <c r="E64" s="101"/>
      <c r="F64" s="101"/>
      <c r="G64" s="101"/>
      <c r="H64" s="101"/>
      <c r="I64" s="101"/>
      <c r="J64" s="101"/>
      <c r="K64" s="101"/>
      <c r="L64" s="101"/>
      <c r="M64" s="148"/>
      <c r="N64" s="148"/>
      <c r="O64" s="101"/>
      <c r="Q64" s="52"/>
      <c r="R64" s="52"/>
      <c r="S64" s="52"/>
      <c r="T64" s="52"/>
      <c r="U64" s="52"/>
      <c r="V64" s="52"/>
      <c r="W64" s="46"/>
      <c r="X64" s="46"/>
      <c r="Y64" s="46"/>
      <c r="Z64" s="46"/>
      <c r="AA64" s="46"/>
    </row>
    <row r="65" spans="3:27">
      <c r="C65" s="101"/>
      <c r="D65" s="101"/>
      <c r="E65" s="101"/>
      <c r="F65" s="101"/>
      <c r="G65" s="101"/>
      <c r="H65" s="101"/>
      <c r="I65" s="101"/>
      <c r="J65" s="101"/>
      <c r="K65" s="101"/>
      <c r="L65" s="101"/>
      <c r="M65" s="148"/>
      <c r="N65" s="148"/>
      <c r="O65" s="101"/>
      <c r="Q65" s="52"/>
      <c r="R65" s="52"/>
      <c r="S65" s="52"/>
      <c r="T65" s="52"/>
      <c r="U65" s="52"/>
      <c r="V65" s="52"/>
      <c r="W65" s="46"/>
      <c r="X65" s="46"/>
      <c r="Y65" s="46"/>
      <c r="Z65" s="46"/>
      <c r="AA65" s="46"/>
    </row>
    <row r="66" spans="3:27">
      <c r="C66" s="101"/>
      <c r="D66" s="101"/>
      <c r="E66" s="101"/>
      <c r="F66" s="101"/>
      <c r="G66" s="101"/>
      <c r="H66" s="101"/>
      <c r="I66" s="101"/>
      <c r="J66" s="101"/>
      <c r="K66" s="101"/>
      <c r="L66" s="101"/>
      <c r="M66" s="148"/>
      <c r="N66" s="148"/>
      <c r="O66" s="101"/>
      <c r="Q66" s="52"/>
      <c r="R66" s="52"/>
      <c r="S66" s="52"/>
      <c r="T66" s="52"/>
      <c r="U66" s="52"/>
      <c r="V66" s="52"/>
      <c r="W66" s="46"/>
      <c r="X66" s="46"/>
      <c r="Y66" s="46"/>
      <c r="Z66" s="46"/>
      <c r="AA66" s="46"/>
    </row>
    <row r="67" spans="3:27">
      <c r="C67" s="101"/>
      <c r="D67" s="101"/>
      <c r="E67" s="101"/>
      <c r="F67" s="101"/>
      <c r="G67" s="101"/>
      <c r="H67" s="101"/>
      <c r="I67" s="101"/>
      <c r="J67" s="101"/>
      <c r="K67" s="101"/>
      <c r="L67" s="101"/>
      <c r="M67" s="148"/>
      <c r="N67" s="148"/>
      <c r="O67" s="101"/>
      <c r="Q67" s="52"/>
      <c r="R67" s="52"/>
      <c r="S67" s="52"/>
      <c r="T67" s="52"/>
      <c r="U67" s="52"/>
      <c r="V67" s="52"/>
      <c r="W67" s="46"/>
      <c r="X67" s="46"/>
      <c r="Y67" s="46"/>
      <c r="Z67" s="46"/>
      <c r="AA67" s="46"/>
    </row>
    <row r="68" spans="3:27">
      <c r="C68" s="101"/>
      <c r="D68" s="101"/>
      <c r="E68" s="101"/>
      <c r="F68" s="101"/>
      <c r="G68" s="101"/>
      <c r="H68" s="101"/>
      <c r="I68" s="101"/>
      <c r="J68" s="101"/>
      <c r="K68" s="101"/>
      <c r="L68" s="101"/>
      <c r="M68" s="148"/>
      <c r="N68" s="148"/>
      <c r="O68" s="101"/>
      <c r="Q68" s="52"/>
      <c r="R68" s="52"/>
      <c r="S68" s="52"/>
      <c r="T68" s="52"/>
      <c r="U68" s="52"/>
      <c r="V68" s="52"/>
      <c r="W68" s="46"/>
      <c r="X68" s="46"/>
      <c r="Y68" s="46"/>
      <c r="Z68" s="46"/>
      <c r="AA68" s="46"/>
    </row>
    <row r="69" spans="3:27">
      <c r="C69" s="101"/>
      <c r="D69" s="101"/>
      <c r="E69" s="101"/>
      <c r="F69" s="101"/>
      <c r="G69" s="101"/>
      <c r="H69" s="101"/>
      <c r="I69" s="101"/>
      <c r="J69" s="101"/>
      <c r="K69" s="101"/>
      <c r="L69" s="101"/>
      <c r="M69" s="148"/>
      <c r="N69" s="148"/>
      <c r="O69" s="101"/>
      <c r="Q69" s="52"/>
      <c r="R69" s="52"/>
      <c r="S69" s="52"/>
      <c r="T69" s="52"/>
      <c r="U69" s="52"/>
      <c r="V69" s="52"/>
      <c r="W69" s="46"/>
      <c r="X69" s="46"/>
      <c r="Y69" s="46"/>
      <c r="Z69" s="46"/>
      <c r="AA69" s="46"/>
    </row>
    <row r="70" spans="3:27">
      <c r="C70" s="101"/>
      <c r="D70" s="101"/>
      <c r="E70" s="101"/>
      <c r="F70" s="101"/>
      <c r="G70" s="101"/>
      <c r="H70" s="101"/>
      <c r="I70" s="101"/>
      <c r="J70" s="101"/>
      <c r="K70" s="101"/>
      <c r="L70" s="101"/>
      <c r="M70" s="148"/>
      <c r="N70" s="148"/>
      <c r="O70" s="101"/>
      <c r="Q70" s="52"/>
      <c r="R70" s="52"/>
      <c r="S70" s="52"/>
      <c r="T70" s="52"/>
      <c r="U70" s="52"/>
      <c r="V70" s="52"/>
      <c r="W70" s="46"/>
      <c r="X70" s="46"/>
      <c r="Y70" s="46"/>
      <c r="Z70" s="46"/>
      <c r="AA70" s="46"/>
    </row>
    <row r="71" spans="3:27">
      <c r="C71" s="101"/>
      <c r="D71" s="101"/>
      <c r="E71" s="101"/>
      <c r="F71" s="101"/>
      <c r="G71" s="101"/>
      <c r="H71" s="101"/>
      <c r="I71" s="101"/>
      <c r="J71" s="101"/>
      <c r="K71" s="101"/>
      <c r="L71" s="101"/>
      <c r="M71" s="148"/>
      <c r="N71" s="148"/>
      <c r="O71" s="101"/>
      <c r="Q71" s="52"/>
      <c r="R71" s="52"/>
      <c r="S71" s="52"/>
      <c r="T71" s="52"/>
      <c r="U71" s="52"/>
      <c r="V71" s="52"/>
      <c r="W71" s="46"/>
      <c r="X71" s="46"/>
      <c r="Y71" s="46"/>
      <c r="Z71" s="46"/>
      <c r="AA71" s="46"/>
    </row>
    <row r="72" spans="3:27">
      <c r="C72" s="101"/>
      <c r="D72" s="101"/>
      <c r="E72" s="101"/>
      <c r="F72" s="101"/>
      <c r="G72" s="101"/>
      <c r="H72" s="101"/>
      <c r="I72" s="101"/>
      <c r="J72" s="101"/>
      <c r="K72" s="101"/>
      <c r="L72" s="101"/>
      <c r="M72" s="148"/>
      <c r="N72" s="148"/>
      <c r="O72" s="101"/>
      <c r="Q72" s="52"/>
      <c r="R72" s="52"/>
      <c r="S72" s="52"/>
      <c r="T72" s="52"/>
      <c r="U72" s="52"/>
      <c r="V72" s="52"/>
      <c r="W72" s="46"/>
      <c r="X72" s="46"/>
      <c r="Y72" s="46"/>
      <c r="Z72" s="46"/>
      <c r="AA72" s="46"/>
    </row>
    <row r="73" spans="3:27">
      <c r="C73" s="101"/>
      <c r="D73" s="101"/>
      <c r="E73" s="101"/>
      <c r="F73" s="101"/>
      <c r="G73" s="101"/>
      <c r="H73" s="101"/>
      <c r="I73" s="101"/>
      <c r="J73" s="101"/>
      <c r="K73" s="101"/>
      <c r="L73" s="101"/>
      <c r="M73" s="148"/>
      <c r="N73" s="148"/>
      <c r="O73" s="101"/>
      <c r="Q73" s="52"/>
      <c r="R73" s="52"/>
      <c r="S73" s="52"/>
      <c r="T73" s="52"/>
      <c r="U73" s="52"/>
      <c r="V73" s="52"/>
      <c r="W73" s="46"/>
      <c r="X73" s="46"/>
      <c r="Y73" s="46"/>
      <c r="Z73" s="46"/>
      <c r="AA73" s="46"/>
    </row>
    <row r="74" spans="3:27">
      <c r="C74" s="101"/>
      <c r="D74" s="101"/>
      <c r="E74" s="101"/>
      <c r="F74" s="101"/>
      <c r="G74" s="101"/>
      <c r="H74" s="101"/>
      <c r="I74" s="101"/>
      <c r="J74" s="101"/>
      <c r="K74" s="101"/>
      <c r="L74" s="101"/>
      <c r="M74" s="148"/>
      <c r="N74" s="148"/>
      <c r="O74" s="101"/>
      <c r="Q74" s="52"/>
      <c r="R74" s="52"/>
      <c r="S74" s="52"/>
      <c r="T74" s="52"/>
      <c r="U74" s="52"/>
      <c r="V74" s="52"/>
      <c r="W74" s="46"/>
      <c r="X74" s="46"/>
      <c r="Y74" s="46"/>
      <c r="Z74" s="46"/>
      <c r="AA74" s="46"/>
    </row>
    <row r="75" spans="3:27">
      <c r="C75" s="101"/>
      <c r="D75" s="101"/>
      <c r="E75" s="101"/>
      <c r="F75" s="101"/>
      <c r="G75" s="101"/>
      <c r="H75" s="101"/>
      <c r="I75" s="101"/>
      <c r="J75" s="101"/>
      <c r="K75" s="101"/>
      <c r="L75" s="101"/>
      <c r="M75" s="148"/>
      <c r="N75" s="148"/>
      <c r="O75" s="101"/>
      <c r="Q75" s="52"/>
      <c r="R75" s="52"/>
      <c r="S75" s="52"/>
      <c r="T75" s="52"/>
      <c r="U75" s="52"/>
      <c r="V75" s="52"/>
      <c r="W75" s="46"/>
      <c r="X75" s="46"/>
      <c r="Y75" s="46"/>
      <c r="Z75" s="46"/>
      <c r="AA75" s="46"/>
    </row>
    <row r="76" spans="3:27">
      <c r="C76" s="101"/>
      <c r="D76" s="101"/>
      <c r="E76" s="101"/>
      <c r="F76" s="101"/>
      <c r="G76" s="101"/>
      <c r="H76" s="101"/>
      <c r="I76" s="101"/>
      <c r="J76" s="101"/>
      <c r="K76" s="101"/>
      <c r="L76" s="101"/>
      <c r="M76" s="148"/>
      <c r="N76" s="148"/>
      <c r="O76" s="101"/>
      <c r="Q76" s="52"/>
      <c r="R76" s="52"/>
      <c r="S76" s="52"/>
      <c r="T76" s="52"/>
      <c r="U76" s="52"/>
      <c r="V76" s="52"/>
      <c r="W76" s="46"/>
      <c r="X76" s="46"/>
      <c r="Y76" s="46"/>
      <c r="Z76" s="46"/>
      <c r="AA76" s="46"/>
    </row>
    <row r="77" spans="3:27">
      <c r="C77" s="101"/>
      <c r="D77" s="101"/>
      <c r="E77" s="101"/>
      <c r="F77" s="101"/>
      <c r="G77" s="101"/>
      <c r="H77" s="101"/>
      <c r="I77" s="101"/>
      <c r="J77" s="101"/>
      <c r="K77" s="101"/>
      <c r="L77" s="101"/>
      <c r="M77" s="148"/>
      <c r="N77" s="148"/>
      <c r="O77" s="101"/>
      <c r="Q77" s="52"/>
      <c r="R77" s="52"/>
      <c r="S77" s="52"/>
      <c r="T77" s="52"/>
      <c r="U77" s="52"/>
      <c r="V77" s="52"/>
      <c r="W77" s="46"/>
      <c r="X77" s="46"/>
      <c r="Y77" s="46"/>
      <c r="Z77" s="46"/>
      <c r="AA77" s="46"/>
    </row>
    <row r="78" spans="3:27">
      <c r="C78" s="101"/>
      <c r="D78" s="101"/>
      <c r="E78" s="101"/>
      <c r="F78" s="101"/>
      <c r="G78" s="101"/>
      <c r="H78" s="101"/>
      <c r="I78" s="101"/>
      <c r="J78" s="101"/>
      <c r="K78" s="101"/>
      <c r="L78" s="101"/>
      <c r="M78" s="148"/>
      <c r="N78" s="148"/>
      <c r="O78" s="101"/>
      <c r="Q78" s="52"/>
      <c r="R78" s="52"/>
      <c r="S78" s="52"/>
      <c r="T78" s="52"/>
      <c r="U78" s="52"/>
      <c r="V78" s="52"/>
      <c r="W78" s="46"/>
      <c r="X78" s="46"/>
      <c r="Y78" s="46"/>
      <c r="Z78" s="46"/>
      <c r="AA78" s="46"/>
    </row>
    <row r="79" spans="3:27">
      <c r="C79" s="101"/>
      <c r="D79" s="101"/>
      <c r="E79" s="101"/>
      <c r="F79" s="101"/>
      <c r="G79" s="101"/>
      <c r="H79" s="101"/>
      <c r="I79" s="101"/>
      <c r="J79" s="101"/>
      <c r="K79" s="101"/>
      <c r="L79" s="101"/>
      <c r="M79" s="148"/>
      <c r="N79" s="148"/>
      <c r="O79" s="101"/>
      <c r="Q79" s="52"/>
      <c r="R79" s="52"/>
      <c r="S79" s="52"/>
      <c r="T79" s="52"/>
      <c r="U79" s="52"/>
      <c r="V79" s="52"/>
      <c r="W79" s="46"/>
      <c r="X79" s="46"/>
      <c r="Y79" s="46"/>
      <c r="Z79" s="46"/>
      <c r="AA79" s="46"/>
    </row>
    <row r="80" spans="3:27">
      <c r="C80" s="101"/>
      <c r="D80" s="101"/>
      <c r="E80" s="101"/>
      <c r="F80" s="101"/>
      <c r="G80" s="101"/>
      <c r="H80" s="101"/>
      <c r="I80" s="101"/>
      <c r="J80" s="101"/>
      <c r="K80" s="101"/>
      <c r="L80" s="101"/>
      <c r="M80" s="148"/>
      <c r="N80" s="148"/>
      <c r="O80" s="101"/>
      <c r="Q80" s="52"/>
      <c r="R80" s="52"/>
      <c r="S80" s="52"/>
      <c r="T80" s="52"/>
      <c r="U80" s="52"/>
      <c r="V80" s="52"/>
      <c r="W80" s="46"/>
      <c r="X80" s="46"/>
      <c r="Y80" s="46"/>
      <c r="Z80" s="46"/>
      <c r="AA80" s="46"/>
    </row>
    <row r="81" spans="3:27">
      <c r="C81" s="101"/>
      <c r="D81" s="101"/>
      <c r="E81" s="101"/>
      <c r="F81" s="101"/>
      <c r="G81" s="101"/>
      <c r="H81" s="101"/>
      <c r="I81" s="101"/>
      <c r="J81" s="101"/>
      <c r="K81" s="101"/>
      <c r="L81" s="101"/>
      <c r="M81" s="148"/>
      <c r="N81" s="148"/>
      <c r="O81" s="101"/>
      <c r="Q81" s="52"/>
      <c r="R81" s="52"/>
      <c r="S81" s="52"/>
      <c r="T81" s="52"/>
      <c r="U81" s="52"/>
      <c r="V81" s="52"/>
      <c r="W81" s="46"/>
      <c r="X81" s="46"/>
      <c r="Y81" s="46"/>
      <c r="Z81" s="46"/>
      <c r="AA81" s="46"/>
    </row>
    <row r="82" spans="3:27">
      <c r="C82" s="101"/>
      <c r="D82" s="101"/>
      <c r="E82" s="101"/>
      <c r="F82" s="101"/>
      <c r="G82" s="101"/>
      <c r="H82" s="101"/>
      <c r="I82" s="101"/>
      <c r="J82" s="101"/>
      <c r="K82" s="101"/>
      <c r="L82" s="101"/>
      <c r="M82" s="148"/>
      <c r="N82" s="148"/>
      <c r="O82" s="101"/>
      <c r="Q82" s="52"/>
      <c r="R82" s="52"/>
      <c r="S82" s="52"/>
      <c r="T82" s="52"/>
      <c r="U82" s="52"/>
      <c r="V82" s="52"/>
      <c r="W82" s="46"/>
      <c r="X82" s="46"/>
      <c r="Y82" s="46"/>
      <c r="Z82" s="46"/>
      <c r="AA82" s="46"/>
    </row>
    <row r="83" spans="3:27">
      <c r="C83" s="101"/>
      <c r="D83" s="101"/>
      <c r="E83" s="101"/>
      <c r="F83" s="101"/>
      <c r="G83" s="101"/>
      <c r="H83" s="101"/>
      <c r="I83" s="101"/>
      <c r="J83" s="101"/>
      <c r="K83" s="101"/>
      <c r="L83" s="101"/>
      <c r="M83" s="148"/>
      <c r="N83" s="148"/>
      <c r="O83" s="101"/>
      <c r="Q83" s="52"/>
      <c r="R83" s="52"/>
      <c r="S83" s="52"/>
      <c r="T83" s="52"/>
      <c r="U83" s="52"/>
      <c r="V83" s="52"/>
      <c r="W83" s="46"/>
      <c r="X83" s="46"/>
      <c r="Y83" s="46"/>
      <c r="Z83" s="46"/>
      <c r="AA83" s="46"/>
    </row>
    <row r="84" spans="3:27">
      <c r="C84" s="101"/>
      <c r="D84" s="101"/>
      <c r="E84" s="101"/>
      <c r="F84" s="101"/>
      <c r="G84" s="101"/>
      <c r="H84" s="101"/>
      <c r="I84" s="101"/>
      <c r="J84" s="101"/>
      <c r="K84" s="101"/>
      <c r="L84" s="101"/>
      <c r="M84" s="148"/>
      <c r="N84" s="148"/>
      <c r="O84" s="101"/>
      <c r="Q84" s="52"/>
      <c r="R84" s="52"/>
      <c r="S84" s="52"/>
      <c r="T84" s="52"/>
      <c r="U84" s="52"/>
      <c r="V84" s="52"/>
      <c r="W84" s="46"/>
      <c r="X84" s="46"/>
      <c r="Y84" s="46"/>
      <c r="Z84" s="46"/>
      <c r="AA84" s="46"/>
    </row>
    <row r="85" spans="3:27">
      <c r="C85" s="101"/>
      <c r="D85" s="101"/>
      <c r="E85" s="101"/>
      <c r="F85" s="101"/>
      <c r="G85" s="101"/>
      <c r="H85" s="101"/>
      <c r="I85" s="101"/>
      <c r="J85" s="101"/>
      <c r="K85" s="101"/>
      <c r="L85" s="101"/>
      <c r="M85" s="148"/>
      <c r="N85" s="148"/>
      <c r="O85" s="101"/>
      <c r="Q85" s="52"/>
      <c r="R85" s="52"/>
      <c r="S85" s="52"/>
      <c r="T85" s="52"/>
      <c r="U85" s="52"/>
      <c r="V85" s="52"/>
      <c r="W85" s="46"/>
      <c r="X85" s="46"/>
      <c r="Y85" s="46"/>
      <c r="Z85" s="46"/>
      <c r="AA85" s="46"/>
    </row>
    <row r="86" spans="3:27">
      <c r="C86" s="101"/>
      <c r="D86" s="101"/>
      <c r="E86" s="101"/>
      <c r="F86" s="101"/>
      <c r="G86" s="101"/>
      <c r="H86" s="101"/>
      <c r="I86" s="101"/>
      <c r="J86" s="101"/>
      <c r="K86" s="101"/>
      <c r="L86" s="101"/>
      <c r="M86" s="148"/>
      <c r="N86" s="148"/>
      <c r="O86" s="101"/>
      <c r="Q86" s="52"/>
      <c r="R86" s="52"/>
      <c r="S86" s="52"/>
      <c r="T86" s="52"/>
      <c r="U86" s="52"/>
      <c r="V86" s="52"/>
      <c r="W86" s="46"/>
      <c r="X86" s="46"/>
      <c r="Y86" s="46"/>
      <c r="Z86" s="46"/>
      <c r="AA86" s="46"/>
    </row>
    <row r="87" spans="3:27">
      <c r="C87" s="101"/>
      <c r="D87" s="101"/>
      <c r="E87" s="101"/>
      <c r="F87" s="101"/>
      <c r="G87" s="101"/>
      <c r="H87" s="101"/>
      <c r="I87" s="101"/>
      <c r="J87" s="101"/>
      <c r="K87" s="101"/>
      <c r="L87" s="101"/>
      <c r="M87" s="148"/>
      <c r="N87" s="148"/>
      <c r="O87" s="101"/>
      <c r="Q87" s="52"/>
      <c r="R87" s="52"/>
      <c r="S87" s="52"/>
      <c r="T87" s="52"/>
      <c r="U87" s="52"/>
      <c r="V87" s="52"/>
      <c r="W87" s="46"/>
      <c r="X87" s="46"/>
      <c r="Y87" s="46"/>
      <c r="Z87" s="46"/>
      <c r="AA87" s="46"/>
    </row>
    <row r="88" spans="3:27">
      <c r="C88" s="101"/>
      <c r="D88" s="101"/>
      <c r="E88" s="101"/>
      <c r="F88" s="101"/>
      <c r="G88" s="101"/>
      <c r="H88" s="101"/>
      <c r="I88" s="101"/>
      <c r="J88" s="101"/>
      <c r="K88" s="101"/>
      <c r="L88" s="101"/>
      <c r="M88" s="148"/>
      <c r="N88" s="148"/>
      <c r="O88" s="101"/>
      <c r="Q88" s="52"/>
      <c r="R88" s="52"/>
      <c r="S88" s="52"/>
      <c r="T88" s="52"/>
      <c r="U88" s="52"/>
      <c r="V88" s="52"/>
      <c r="W88" s="46"/>
      <c r="X88" s="46"/>
      <c r="Y88" s="46"/>
      <c r="Z88" s="46"/>
      <c r="AA88" s="46"/>
    </row>
    <row r="89" spans="3:27">
      <c r="C89" s="101"/>
      <c r="D89" s="101"/>
      <c r="E89" s="101"/>
      <c r="F89" s="101"/>
      <c r="G89" s="101"/>
      <c r="H89" s="101"/>
      <c r="I89" s="101"/>
      <c r="J89" s="101"/>
      <c r="K89" s="101"/>
      <c r="L89" s="101"/>
      <c r="M89" s="148"/>
      <c r="N89" s="148"/>
      <c r="O89" s="101"/>
      <c r="Q89" s="52"/>
      <c r="R89" s="52"/>
      <c r="S89" s="52"/>
      <c r="T89" s="52"/>
      <c r="U89" s="52"/>
      <c r="V89" s="52"/>
      <c r="W89" s="46"/>
      <c r="X89" s="46"/>
      <c r="Y89" s="46"/>
      <c r="Z89" s="46"/>
      <c r="AA89" s="46"/>
    </row>
    <row r="90" spans="3:27">
      <c r="C90" s="101"/>
      <c r="D90" s="101"/>
      <c r="E90" s="101"/>
      <c r="F90" s="101"/>
      <c r="G90" s="101"/>
      <c r="H90" s="101"/>
      <c r="I90" s="101"/>
      <c r="J90" s="101"/>
      <c r="K90" s="101"/>
      <c r="L90" s="101"/>
      <c r="M90" s="148"/>
      <c r="N90" s="148"/>
      <c r="O90" s="101"/>
      <c r="Q90" s="52"/>
      <c r="R90" s="52"/>
      <c r="S90" s="52"/>
      <c r="T90" s="52"/>
      <c r="U90" s="52"/>
      <c r="V90" s="52"/>
      <c r="W90" s="46"/>
      <c r="X90" s="46"/>
      <c r="Y90" s="46"/>
      <c r="Z90" s="46"/>
      <c r="AA90" s="46"/>
    </row>
    <row r="91" spans="3:27">
      <c r="C91" s="101"/>
      <c r="D91" s="101"/>
      <c r="E91" s="101"/>
      <c r="F91" s="101"/>
      <c r="G91" s="101"/>
      <c r="H91" s="101"/>
      <c r="I91" s="101"/>
      <c r="J91" s="101"/>
      <c r="K91" s="101"/>
      <c r="L91" s="101"/>
      <c r="M91" s="148"/>
      <c r="N91" s="148"/>
      <c r="O91" s="101"/>
      <c r="Q91" s="52"/>
      <c r="R91" s="52"/>
      <c r="S91" s="52"/>
      <c r="T91" s="52"/>
      <c r="U91" s="52"/>
      <c r="V91" s="52"/>
      <c r="W91" s="46"/>
      <c r="X91" s="46"/>
      <c r="Y91" s="46"/>
      <c r="Z91" s="46"/>
      <c r="AA91" s="46"/>
    </row>
    <row r="92" spans="3:27">
      <c r="C92" s="101"/>
      <c r="D92" s="101"/>
      <c r="E92" s="101"/>
      <c r="F92" s="101"/>
      <c r="G92" s="101"/>
      <c r="H92" s="101"/>
      <c r="I92" s="101"/>
      <c r="J92" s="101"/>
      <c r="K92" s="101"/>
      <c r="L92" s="101"/>
      <c r="M92" s="148"/>
      <c r="N92" s="148"/>
      <c r="O92" s="101"/>
      <c r="Q92" s="52"/>
      <c r="R92" s="52"/>
      <c r="S92" s="52"/>
      <c r="T92" s="52"/>
      <c r="U92" s="52"/>
      <c r="V92" s="52"/>
      <c r="W92" s="46"/>
      <c r="X92" s="46"/>
      <c r="Y92" s="46"/>
      <c r="Z92" s="46"/>
      <c r="AA92" s="46"/>
    </row>
    <row r="93" spans="3:27">
      <c r="C93" s="101"/>
      <c r="D93" s="101"/>
      <c r="E93" s="101"/>
      <c r="F93" s="101"/>
      <c r="G93" s="101"/>
      <c r="H93" s="101"/>
      <c r="I93" s="101"/>
      <c r="J93" s="101"/>
      <c r="K93" s="101"/>
      <c r="L93" s="101"/>
      <c r="M93" s="148"/>
      <c r="N93" s="148"/>
      <c r="O93" s="101"/>
      <c r="Q93" s="52"/>
      <c r="R93" s="52"/>
      <c r="S93" s="52"/>
      <c r="T93" s="52"/>
      <c r="U93" s="52"/>
      <c r="V93" s="52"/>
      <c r="W93" s="46"/>
      <c r="X93" s="46"/>
      <c r="Y93" s="46"/>
      <c r="Z93" s="46"/>
      <c r="AA93" s="46"/>
    </row>
    <row r="94" spans="3:27">
      <c r="C94" s="101"/>
      <c r="D94" s="101"/>
      <c r="E94" s="101"/>
      <c r="F94" s="101"/>
      <c r="G94" s="101"/>
      <c r="H94" s="101"/>
      <c r="I94" s="101"/>
      <c r="J94" s="101"/>
      <c r="K94" s="101"/>
      <c r="L94" s="101"/>
      <c r="M94" s="148"/>
      <c r="N94" s="148"/>
      <c r="O94" s="101"/>
      <c r="Q94" s="52"/>
      <c r="R94" s="52"/>
      <c r="S94" s="52"/>
      <c r="T94" s="52"/>
      <c r="U94" s="52"/>
      <c r="V94" s="52"/>
      <c r="W94" s="46"/>
      <c r="X94" s="46"/>
      <c r="Y94" s="46"/>
      <c r="Z94" s="46"/>
      <c r="AA94" s="46"/>
    </row>
    <row r="95" spans="3:27">
      <c r="C95" s="101"/>
      <c r="D95" s="101"/>
      <c r="E95" s="101"/>
      <c r="F95" s="101"/>
      <c r="G95" s="101"/>
      <c r="H95" s="101"/>
      <c r="I95" s="101"/>
      <c r="J95" s="101"/>
      <c r="K95" s="101"/>
      <c r="L95" s="101"/>
      <c r="M95" s="148"/>
      <c r="N95" s="148"/>
      <c r="O95" s="101"/>
      <c r="Q95" s="52"/>
      <c r="R95" s="52"/>
      <c r="S95" s="52"/>
      <c r="T95" s="52"/>
      <c r="U95" s="52"/>
      <c r="V95" s="52"/>
      <c r="W95" s="46"/>
      <c r="X95" s="46"/>
      <c r="Y95" s="46"/>
      <c r="Z95" s="46"/>
      <c r="AA95" s="46"/>
    </row>
    <row r="96" spans="3:27">
      <c r="C96" s="101"/>
      <c r="D96" s="101"/>
      <c r="E96" s="101"/>
      <c r="F96" s="101"/>
      <c r="G96" s="101"/>
      <c r="H96" s="101"/>
      <c r="I96" s="101"/>
      <c r="J96" s="101"/>
      <c r="K96" s="101"/>
      <c r="L96" s="101"/>
      <c r="M96" s="148"/>
      <c r="N96" s="148"/>
      <c r="O96" s="101"/>
      <c r="Q96" s="52"/>
      <c r="R96" s="52"/>
      <c r="S96" s="52"/>
      <c r="T96" s="52"/>
      <c r="U96" s="52"/>
      <c r="V96" s="52"/>
      <c r="W96" s="46"/>
      <c r="X96" s="46"/>
      <c r="Y96" s="46"/>
      <c r="Z96" s="46"/>
      <c r="AA96" s="46"/>
    </row>
    <row r="97" spans="3:27">
      <c r="C97" s="101"/>
      <c r="D97" s="101"/>
      <c r="E97" s="101"/>
      <c r="F97" s="101"/>
      <c r="G97" s="101"/>
      <c r="H97" s="101"/>
      <c r="I97" s="101"/>
      <c r="J97" s="101"/>
      <c r="K97" s="101"/>
      <c r="L97" s="101"/>
      <c r="M97" s="148"/>
      <c r="N97" s="148"/>
      <c r="O97" s="101"/>
      <c r="Q97" s="52"/>
      <c r="R97" s="52"/>
      <c r="S97" s="52"/>
      <c r="T97" s="52"/>
      <c r="U97" s="52"/>
      <c r="V97" s="52"/>
      <c r="W97" s="46"/>
      <c r="X97" s="46"/>
      <c r="Y97" s="46"/>
      <c r="Z97" s="46"/>
      <c r="AA97" s="46"/>
    </row>
    <row r="98" spans="3:27">
      <c r="C98" s="101"/>
      <c r="D98" s="101"/>
      <c r="E98" s="101"/>
      <c r="F98" s="101"/>
      <c r="G98" s="101"/>
      <c r="H98" s="101"/>
      <c r="I98" s="101"/>
      <c r="J98" s="101"/>
      <c r="K98" s="101"/>
      <c r="L98" s="101"/>
      <c r="M98" s="148"/>
      <c r="N98" s="148"/>
      <c r="O98" s="101"/>
      <c r="Q98" s="52"/>
      <c r="R98" s="52"/>
      <c r="S98" s="52"/>
      <c r="T98" s="52"/>
      <c r="U98" s="52"/>
      <c r="V98" s="52"/>
      <c r="W98" s="46"/>
      <c r="X98" s="46"/>
      <c r="Y98" s="46"/>
      <c r="Z98" s="46"/>
      <c r="AA98" s="46"/>
    </row>
    <row r="99" spans="3:27">
      <c r="C99" s="101"/>
      <c r="D99" s="101"/>
      <c r="E99" s="101"/>
      <c r="F99" s="101"/>
      <c r="G99" s="101"/>
      <c r="H99" s="101"/>
      <c r="I99" s="101"/>
      <c r="J99" s="101"/>
      <c r="K99" s="101"/>
      <c r="L99" s="101"/>
      <c r="M99" s="148"/>
      <c r="N99" s="148"/>
      <c r="O99" s="101"/>
      <c r="Q99" s="52"/>
      <c r="R99" s="52"/>
      <c r="S99" s="52"/>
      <c r="T99" s="52"/>
      <c r="U99" s="52"/>
      <c r="V99" s="52"/>
      <c r="W99" s="46"/>
      <c r="X99" s="46"/>
      <c r="Y99" s="46"/>
      <c r="Z99" s="46"/>
      <c r="AA99" s="46"/>
    </row>
    <row r="100" spans="3:27">
      <c r="C100" s="101"/>
      <c r="D100" s="101"/>
      <c r="E100" s="101"/>
      <c r="F100" s="101"/>
      <c r="G100" s="101"/>
      <c r="H100" s="101"/>
      <c r="I100" s="101"/>
      <c r="J100" s="101"/>
      <c r="K100" s="101"/>
      <c r="L100" s="101"/>
      <c r="M100" s="148"/>
      <c r="N100" s="148"/>
      <c r="O100" s="101"/>
      <c r="Q100" s="52"/>
      <c r="R100" s="52"/>
      <c r="S100" s="52"/>
      <c r="T100" s="52"/>
      <c r="U100" s="52"/>
      <c r="V100" s="52"/>
      <c r="W100" s="46"/>
      <c r="X100" s="46"/>
      <c r="Y100" s="46"/>
      <c r="Z100" s="46"/>
      <c r="AA100" s="46"/>
    </row>
    <row r="101" spans="3:27">
      <c r="C101" s="101"/>
      <c r="D101" s="101"/>
      <c r="E101" s="101"/>
      <c r="F101" s="101"/>
      <c r="G101" s="101"/>
      <c r="H101" s="101"/>
      <c r="I101" s="101"/>
      <c r="J101" s="101"/>
      <c r="K101" s="101"/>
      <c r="L101" s="101"/>
      <c r="M101" s="148"/>
      <c r="N101" s="148"/>
      <c r="O101" s="101"/>
      <c r="Q101" s="52"/>
      <c r="R101" s="52"/>
      <c r="S101" s="52"/>
      <c r="T101" s="52"/>
      <c r="U101" s="52"/>
      <c r="V101" s="52"/>
      <c r="W101" s="46"/>
      <c r="X101" s="46"/>
      <c r="Y101" s="46"/>
      <c r="Z101" s="46"/>
      <c r="AA101" s="46"/>
    </row>
    <row r="102" spans="3:27">
      <c r="C102" s="101"/>
      <c r="D102" s="101"/>
      <c r="E102" s="101"/>
      <c r="F102" s="101"/>
      <c r="G102" s="101"/>
      <c r="H102" s="101"/>
      <c r="I102" s="101"/>
      <c r="J102" s="101"/>
      <c r="K102" s="101"/>
      <c r="L102" s="101"/>
      <c r="M102" s="148"/>
      <c r="N102" s="148"/>
      <c r="O102" s="101"/>
      <c r="Q102" s="52"/>
      <c r="R102" s="52"/>
      <c r="S102" s="52"/>
      <c r="T102" s="52"/>
      <c r="U102" s="52"/>
      <c r="V102" s="52"/>
      <c r="W102" s="46"/>
      <c r="X102" s="46"/>
      <c r="Y102" s="46"/>
      <c r="Z102" s="46"/>
      <c r="AA102" s="46"/>
    </row>
    <row r="103" spans="3:27">
      <c r="C103" s="101"/>
      <c r="D103" s="101"/>
      <c r="E103" s="101"/>
      <c r="F103" s="101"/>
      <c r="G103" s="101"/>
      <c r="H103" s="101"/>
      <c r="I103" s="101"/>
      <c r="J103" s="101"/>
      <c r="K103" s="101"/>
      <c r="L103" s="101"/>
      <c r="M103" s="148"/>
      <c r="N103" s="148"/>
      <c r="O103" s="101"/>
      <c r="Q103" s="52"/>
      <c r="R103" s="52"/>
      <c r="S103" s="52"/>
      <c r="T103" s="52"/>
      <c r="U103" s="52"/>
      <c r="V103" s="52"/>
      <c r="W103" s="46"/>
      <c r="X103" s="46"/>
      <c r="Y103" s="46"/>
      <c r="Z103" s="46"/>
      <c r="AA103" s="46"/>
    </row>
    <row r="104" spans="3:27">
      <c r="C104" s="101"/>
      <c r="D104" s="101"/>
      <c r="E104" s="101"/>
      <c r="F104" s="101"/>
      <c r="G104" s="101"/>
      <c r="H104" s="101"/>
      <c r="I104" s="101"/>
      <c r="J104" s="101"/>
      <c r="K104" s="101"/>
      <c r="L104" s="101"/>
      <c r="M104" s="148"/>
      <c r="N104" s="148"/>
      <c r="O104" s="101"/>
      <c r="Q104" s="52"/>
      <c r="R104" s="52"/>
      <c r="S104" s="52"/>
      <c r="T104" s="52"/>
      <c r="U104" s="52"/>
      <c r="V104" s="52"/>
      <c r="W104" s="46"/>
      <c r="X104" s="46"/>
      <c r="Y104" s="46"/>
      <c r="Z104" s="46"/>
      <c r="AA104" s="46"/>
    </row>
    <row r="105" spans="3:27">
      <c r="C105" s="101"/>
      <c r="D105" s="101"/>
      <c r="E105" s="101"/>
      <c r="F105" s="101"/>
      <c r="G105" s="101"/>
      <c r="H105" s="101"/>
      <c r="I105" s="101"/>
      <c r="J105" s="101"/>
      <c r="K105" s="101"/>
      <c r="L105" s="101"/>
      <c r="M105" s="148"/>
      <c r="N105" s="148"/>
      <c r="O105" s="101"/>
      <c r="Q105" s="52"/>
      <c r="R105" s="52"/>
      <c r="S105" s="52"/>
      <c r="T105" s="52"/>
      <c r="U105" s="52"/>
      <c r="V105" s="52"/>
      <c r="W105" s="46"/>
      <c r="X105" s="46"/>
      <c r="Y105" s="46"/>
      <c r="Z105" s="46"/>
      <c r="AA105" s="46"/>
    </row>
    <row r="106" spans="3:27">
      <c r="C106" s="101"/>
      <c r="D106" s="101"/>
      <c r="E106" s="101"/>
      <c r="F106" s="101"/>
      <c r="G106" s="101"/>
      <c r="H106" s="101"/>
      <c r="I106" s="101"/>
      <c r="J106" s="101"/>
      <c r="K106" s="101"/>
      <c r="L106" s="101"/>
      <c r="M106" s="148"/>
      <c r="N106" s="148"/>
      <c r="O106" s="101"/>
      <c r="Q106" s="52"/>
      <c r="R106" s="52"/>
      <c r="S106" s="52"/>
      <c r="T106" s="52"/>
      <c r="U106" s="52"/>
      <c r="V106" s="52"/>
      <c r="W106" s="46"/>
      <c r="X106" s="46"/>
      <c r="Y106" s="46"/>
      <c r="Z106" s="46"/>
      <c r="AA106" s="46"/>
    </row>
    <row r="107" spans="3:27">
      <c r="C107" s="101"/>
      <c r="D107" s="101"/>
      <c r="E107" s="101"/>
      <c r="F107" s="101"/>
      <c r="G107" s="101"/>
      <c r="H107" s="101"/>
      <c r="I107" s="101"/>
      <c r="J107" s="101"/>
      <c r="K107" s="101"/>
      <c r="L107" s="101"/>
      <c r="M107" s="148"/>
      <c r="N107" s="148"/>
      <c r="O107" s="101"/>
      <c r="Q107" s="52"/>
      <c r="R107" s="52"/>
      <c r="S107" s="52"/>
      <c r="T107" s="52"/>
      <c r="U107" s="52"/>
      <c r="V107" s="52"/>
      <c r="W107" s="46"/>
      <c r="X107" s="46"/>
      <c r="Y107" s="46"/>
      <c r="Z107" s="46"/>
      <c r="AA107" s="46"/>
    </row>
    <row r="108" spans="3:27">
      <c r="C108" s="101"/>
      <c r="D108" s="101"/>
      <c r="E108" s="101"/>
      <c r="F108" s="101"/>
      <c r="G108" s="101"/>
      <c r="H108" s="101"/>
      <c r="I108" s="101"/>
      <c r="J108" s="101"/>
      <c r="K108" s="101"/>
      <c r="L108" s="101"/>
      <c r="M108" s="148"/>
      <c r="N108" s="148"/>
      <c r="O108" s="101"/>
      <c r="Q108" s="52"/>
      <c r="R108" s="52"/>
      <c r="S108" s="52"/>
      <c r="T108" s="52"/>
      <c r="U108" s="52"/>
      <c r="V108" s="52"/>
      <c r="W108" s="46"/>
      <c r="X108" s="46"/>
      <c r="Y108" s="46"/>
      <c r="Z108" s="46"/>
      <c r="AA108" s="46"/>
    </row>
    <row r="109" spans="3:27">
      <c r="C109" s="101"/>
      <c r="D109" s="101"/>
      <c r="E109" s="101"/>
      <c r="F109" s="101"/>
      <c r="G109" s="101"/>
      <c r="H109" s="101"/>
      <c r="I109" s="101"/>
      <c r="J109" s="101"/>
      <c r="K109" s="101"/>
      <c r="L109" s="101"/>
      <c r="M109" s="148"/>
      <c r="N109" s="148"/>
      <c r="O109" s="101"/>
      <c r="Q109" s="52"/>
      <c r="R109" s="52"/>
      <c r="S109" s="52"/>
      <c r="T109" s="52"/>
      <c r="U109" s="52"/>
      <c r="V109" s="52"/>
      <c r="W109" s="46"/>
      <c r="X109" s="46"/>
      <c r="Y109" s="46"/>
      <c r="Z109" s="46"/>
      <c r="AA109" s="46"/>
    </row>
    <row r="110" spans="3:27">
      <c r="C110" s="101"/>
      <c r="D110" s="101"/>
      <c r="E110" s="101"/>
      <c r="F110" s="101"/>
      <c r="G110" s="101"/>
      <c r="H110" s="101"/>
      <c r="I110" s="101"/>
      <c r="J110" s="101"/>
      <c r="K110" s="101"/>
      <c r="L110" s="101"/>
      <c r="M110" s="148"/>
      <c r="N110" s="148"/>
      <c r="O110" s="101"/>
      <c r="Q110" s="52"/>
      <c r="R110" s="52"/>
      <c r="S110" s="52"/>
      <c r="T110" s="52"/>
      <c r="U110" s="52"/>
      <c r="V110" s="52"/>
      <c r="W110" s="46"/>
      <c r="X110" s="46"/>
      <c r="Y110" s="46"/>
      <c r="Z110" s="46"/>
      <c r="AA110" s="46"/>
    </row>
    <row r="111" spans="3:27">
      <c r="C111" s="101"/>
      <c r="D111" s="101"/>
      <c r="E111" s="101"/>
      <c r="F111" s="101"/>
      <c r="G111" s="101"/>
      <c r="H111" s="101"/>
      <c r="I111" s="101"/>
      <c r="J111" s="101"/>
      <c r="K111" s="101"/>
      <c r="L111" s="101"/>
      <c r="M111" s="148"/>
      <c r="N111" s="148"/>
      <c r="O111" s="101"/>
      <c r="Q111" s="52"/>
      <c r="R111" s="52"/>
      <c r="S111" s="52"/>
      <c r="T111" s="52"/>
      <c r="U111" s="52"/>
      <c r="V111" s="52"/>
      <c r="W111" s="46"/>
      <c r="X111" s="46"/>
      <c r="Y111" s="46"/>
      <c r="Z111" s="46"/>
      <c r="AA111" s="46"/>
    </row>
    <row r="112" spans="3:27">
      <c r="C112" s="101"/>
      <c r="D112" s="101"/>
      <c r="E112" s="101"/>
      <c r="F112" s="101"/>
      <c r="G112" s="101"/>
      <c r="H112" s="101"/>
      <c r="I112" s="101"/>
      <c r="J112" s="101"/>
      <c r="K112" s="101"/>
      <c r="L112" s="101"/>
      <c r="M112" s="148"/>
      <c r="N112" s="148"/>
      <c r="O112" s="101"/>
      <c r="Q112" s="52"/>
      <c r="R112" s="52"/>
      <c r="S112" s="52"/>
      <c r="T112" s="52"/>
      <c r="U112" s="52"/>
      <c r="V112" s="52"/>
      <c r="W112" s="46"/>
      <c r="X112" s="46"/>
      <c r="Y112" s="46"/>
      <c r="Z112" s="46"/>
      <c r="AA112" s="46"/>
    </row>
    <row r="113" spans="3:27">
      <c r="C113" s="101"/>
      <c r="D113" s="101"/>
      <c r="E113" s="101"/>
      <c r="F113" s="101"/>
      <c r="G113" s="101"/>
      <c r="H113" s="101"/>
      <c r="I113" s="101"/>
      <c r="J113" s="101"/>
      <c r="K113" s="101"/>
      <c r="L113" s="101"/>
      <c r="M113" s="148"/>
      <c r="N113" s="148"/>
      <c r="O113" s="101"/>
      <c r="Q113" s="52"/>
      <c r="R113" s="52"/>
      <c r="S113" s="52"/>
      <c r="T113" s="52"/>
      <c r="U113" s="52"/>
      <c r="V113" s="52"/>
      <c r="W113" s="46"/>
      <c r="X113" s="46"/>
      <c r="Y113" s="46"/>
      <c r="Z113" s="46"/>
      <c r="AA113" s="46"/>
    </row>
    <row r="114" spans="3:27">
      <c r="C114" s="101"/>
      <c r="D114" s="101"/>
      <c r="E114" s="101"/>
      <c r="F114" s="101"/>
      <c r="G114" s="101"/>
      <c r="H114" s="101"/>
      <c r="I114" s="101"/>
      <c r="J114" s="101"/>
      <c r="K114" s="101"/>
      <c r="L114" s="101"/>
      <c r="M114" s="148"/>
      <c r="N114" s="148"/>
      <c r="O114" s="101"/>
      <c r="Q114" s="52"/>
      <c r="R114" s="52"/>
      <c r="S114" s="52"/>
      <c r="T114" s="52"/>
      <c r="U114" s="52"/>
      <c r="V114" s="52"/>
      <c r="W114" s="46"/>
      <c r="X114" s="46"/>
      <c r="Y114" s="46"/>
      <c r="Z114" s="46"/>
      <c r="AA114" s="46"/>
    </row>
    <row r="115" spans="3:27">
      <c r="C115" s="101"/>
      <c r="D115" s="101"/>
      <c r="E115" s="101"/>
      <c r="F115" s="101"/>
      <c r="G115" s="101"/>
      <c r="H115" s="101"/>
      <c r="I115" s="101"/>
      <c r="J115" s="101"/>
      <c r="K115" s="101"/>
      <c r="L115" s="101"/>
      <c r="M115" s="148"/>
      <c r="N115" s="148"/>
      <c r="O115" s="101"/>
      <c r="Q115" s="52"/>
      <c r="R115" s="52"/>
      <c r="S115" s="52"/>
      <c r="T115" s="52"/>
      <c r="U115" s="52"/>
      <c r="V115" s="52"/>
      <c r="W115" s="46"/>
      <c r="X115" s="46"/>
      <c r="Y115" s="46"/>
      <c r="Z115" s="46"/>
      <c r="AA115" s="46"/>
    </row>
    <row r="116" spans="3:27">
      <c r="C116" s="101"/>
      <c r="D116" s="101"/>
      <c r="E116" s="101"/>
      <c r="F116" s="101"/>
      <c r="G116" s="101"/>
      <c r="H116" s="101"/>
      <c r="I116" s="101"/>
      <c r="J116" s="101"/>
      <c r="K116" s="101"/>
      <c r="L116" s="101"/>
      <c r="M116" s="148"/>
      <c r="N116" s="148"/>
      <c r="O116" s="101"/>
      <c r="Q116" s="52"/>
      <c r="R116" s="52"/>
      <c r="S116" s="52"/>
      <c r="T116" s="52"/>
      <c r="U116" s="52"/>
      <c r="V116" s="52"/>
      <c r="W116" s="46"/>
      <c r="X116" s="46"/>
      <c r="Y116" s="46"/>
      <c r="Z116" s="46"/>
      <c r="AA116" s="46"/>
    </row>
    <row r="117" spans="3:27">
      <c r="C117" s="101"/>
      <c r="D117" s="101"/>
      <c r="E117" s="101"/>
      <c r="F117" s="101"/>
      <c r="G117" s="101"/>
      <c r="H117" s="101"/>
      <c r="I117" s="101"/>
      <c r="J117" s="101"/>
      <c r="K117" s="101"/>
      <c r="L117" s="101"/>
      <c r="M117" s="148"/>
      <c r="N117" s="148"/>
      <c r="O117" s="101"/>
      <c r="Q117" s="52"/>
      <c r="R117" s="52"/>
      <c r="S117" s="52"/>
      <c r="T117" s="52"/>
      <c r="U117" s="52"/>
      <c r="V117" s="52"/>
      <c r="W117" s="46"/>
      <c r="X117" s="46"/>
      <c r="Y117" s="46"/>
      <c r="Z117" s="46"/>
      <c r="AA117" s="46"/>
    </row>
    <row r="118" spans="3:27">
      <c r="C118" s="101"/>
      <c r="D118" s="101"/>
      <c r="E118" s="101"/>
      <c r="F118" s="101"/>
      <c r="G118" s="101"/>
      <c r="H118" s="101"/>
      <c r="I118" s="101"/>
      <c r="J118" s="101"/>
      <c r="K118" s="101"/>
      <c r="L118" s="101"/>
      <c r="M118" s="148"/>
      <c r="N118" s="148"/>
      <c r="O118" s="101"/>
      <c r="Q118" s="52"/>
      <c r="R118" s="52"/>
      <c r="S118" s="52"/>
      <c r="T118" s="52"/>
      <c r="U118" s="52"/>
      <c r="V118" s="52"/>
      <c r="W118" s="46"/>
      <c r="X118" s="46"/>
      <c r="Y118" s="46"/>
      <c r="Z118" s="46"/>
      <c r="AA118" s="46"/>
    </row>
    <row r="119" spans="3:27">
      <c r="C119" s="101"/>
      <c r="D119" s="101"/>
      <c r="E119" s="101"/>
      <c r="F119" s="101"/>
      <c r="G119" s="101"/>
      <c r="H119" s="101"/>
      <c r="I119" s="101"/>
      <c r="J119" s="101"/>
      <c r="K119" s="101"/>
      <c r="L119" s="101"/>
      <c r="M119" s="148"/>
      <c r="N119" s="148"/>
      <c r="O119" s="101"/>
      <c r="Q119" s="52"/>
      <c r="R119" s="52"/>
      <c r="S119" s="52"/>
      <c r="T119" s="52"/>
      <c r="U119" s="52"/>
      <c r="V119" s="52"/>
      <c r="W119" s="46"/>
      <c r="X119" s="46"/>
      <c r="Y119" s="46"/>
      <c r="Z119" s="46"/>
      <c r="AA119" s="46"/>
    </row>
    <row r="120" spans="3:27">
      <c r="C120" s="101"/>
      <c r="D120" s="101"/>
      <c r="E120" s="101"/>
      <c r="F120" s="101"/>
      <c r="G120" s="101"/>
      <c r="H120" s="101"/>
      <c r="I120" s="101"/>
      <c r="J120" s="101"/>
      <c r="K120" s="101"/>
      <c r="L120" s="101"/>
      <c r="M120" s="148"/>
      <c r="N120" s="148"/>
      <c r="O120" s="101"/>
      <c r="Q120" s="52"/>
      <c r="R120" s="52"/>
      <c r="S120" s="52"/>
      <c r="T120" s="52"/>
      <c r="U120" s="52"/>
      <c r="V120" s="52"/>
      <c r="W120" s="46"/>
      <c r="X120" s="46"/>
      <c r="Y120" s="46"/>
      <c r="Z120" s="46"/>
      <c r="AA120" s="46"/>
    </row>
    <row r="121" spans="3:27">
      <c r="C121" s="101"/>
      <c r="D121" s="101"/>
      <c r="E121" s="101"/>
      <c r="F121" s="101"/>
      <c r="G121" s="101"/>
      <c r="H121" s="101"/>
      <c r="I121" s="101"/>
      <c r="J121" s="101"/>
      <c r="K121" s="101"/>
      <c r="L121" s="101"/>
      <c r="M121" s="148"/>
      <c r="N121" s="148"/>
      <c r="O121" s="101"/>
      <c r="Q121" s="52"/>
      <c r="R121" s="52"/>
      <c r="S121" s="52"/>
      <c r="T121" s="52"/>
      <c r="U121" s="52"/>
      <c r="V121" s="52"/>
      <c r="W121" s="46"/>
      <c r="X121" s="46"/>
      <c r="Y121" s="46"/>
      <c r="Z121" s="46"/>
      <c r="AA121" s="46"/>
    </row>
    <row r="122" spans="3:27">
      <c r="C122" s="101"/>
      <c r="D122" s="101"/>
      <c r="E122" s="101"/>
      <c r="F122" s="101"/>
      <c r="G122" s="101"/>
      <c r="H122" s="101"/>
      <c r="I122" s="101"/>
      <c r="J122" s="101"/>
      <c r="K122" s="101"/>
      <c r="L122" s="101"/>
      <c r="M122" s="148"/>
      <c r="N122" s="148"/>
      <c r="O122" s="101"/>
      <c r="Q122" s="52"/>
      <c r="R122" s="52"/>
      <c r="S122" s="52"/>
      <c r="T122" s="52"/>
      <c r="U122" s="52"/>
      <c r="V122" s="52"/>
      <c r="W122" s="46"/>
      <c r="X122" s="46"/>
      <c r="Y122" s="46"/>
      <c r="Z122" s="46"/>
      <c r="AA122" s="46"/>
    </row>
    <row r="123" spans="3:27">
      <c r="C123" s="101"/>
      <c r="D123" s="101"/>
      <c r="E123" s="101"/>
      <c r="F123" s="101"/>
      <c r="G123" s="101"/>
      <c r="H123" s="101"/>
      <c r="I123" s="101"/>
      <c r="J123" s="101"/>
      <c r="K123" s="101"/>
      <c r="L123" s="101"/>
      <c r="M123" s="148"/>
      <c r="N123" s="148"/>
      <c r="O123" s="101"/>
      <c r="Q123" s="52"/>
      <c r="R123" s="52"/>
      <c r="S123" s="52"/>
      <c r="T123" s="52"/>
      <c r="U123" s="52"/>
      <c r="V123" s="52"/>
      <c r="W123" s="46"/>
      <c r="X123" s="46"/>
      <c r="Y123" s="46"/>
      <c r="Z123" s="46"/>
      <c r="AA123" s="46"/>
    </row>
    <row r="124" spans="3:27">
      <c r="C124" s="101"/>
      <c r="D124" s="101"/>
      <c r="E124" s="101"/>
      <c r="F124" s="101"/>
      <c r="G124" s="101"/>
      <c r="H124" s="101"/>
      <c r="I124" s="101"/>
      <c r="J124" s="101"/>
      <c r="K124" s="101"/>
      <c r="L124" s="101"/>
      <c r="M124" s="148"/>
      <c r="N124" s="148"/>
      <c r="O124" s="101"/>
      <c r="Q124" s="52"/>
      <c r="R124" s="52"/>
      <c r="S124" s="52"/>
      <c r="T124" s="52"/>
      <c r="U124" s="52"/>
      <c r="V124" s="52"/>
      <c r="W124" s="46"/>
      <c r="X124" s="46"/>
      <c r="Y124" s="46"/>
      <c r="Z124" s="46"/>
      <c r="AA124" s="46"/>
    </row>
    <row r="125" spans="3:27">
      <c r="C125" s="101"/>
      <c r="D125" s="101"/>
      <c r="E125" s="101"/>
      <c r="F125" s="101"/>
      <c r="G125" s="101"/>
      <c r="H125" s="101"/>
      <c r="I125" s="101"/>
      <c r="J125" s="101"/>
      <c r="K125" s="101"/>
      <c r="L125" s="101"/>
      <c r="M125" s="148"/>
      <c r="N125" s="148"/>
      <c r="O125" s="101"/>
      <c r="Q125" s="52"/>
      <c r="R125" s="52"/>
      <c r="S125" s="52"/>
      <c r="T125" s="52"/>
      <c r="U125" s="52"/>
      <c r="V125" s="52"/>
      <c r="W125" s="46"/>
      <c r="X125" s="46"/>
      <c r="Y125" s="46"/>
      <c r="Z125" s="46"/>
      <c r="AA125" s="46"/>
    </row>
    <row r="126" spans="3:27">
      <c r="C126" s="101"/>
      <c r="D126" s="101"/>
      <c r="E126" s="101"/>
      <c r="F126" s="101"/>
      <c r="G126" s="101"/>
      <c r="H126" s="101"/>
      <c r="I126" s="101"/>
      <c r="J126" s="101"/>
      <c r="K126" s="101"/>
      <c r="L126" s="101"/>
      <c r="M126" s="148"/>
      <c r="N126" s="148"/>
      <c r="O126" s="101"/>
      <c r="Q126" s="52"/>
      <c r="R126" s="52"/>
      <c r="S126" s="52"/>
      <c r="T126" s="52"/>
      <c r="U126" s="52"/>
      <c r="V126" s="52"/>
      <c r="W126" s="46"/>
      <c r="X126" s="46"/>
      <c r="Y126" s="46"/>
      <c r="Z126" s="46"/>
      <c r="AA126" s="46"/>
    </row>
    <row r="127" spans="3:27">
      <c r="C127" s="101"/>
      <c r="D127" s="101"/>
      <c r="E127" s="101"/>
      <c r="F127" s="101"/>
      <c r="G127" s="101"/>
      <c r="H127" s="101"/>
      <c r="I127" s="101"/>
      <c r="J127" s="101"/>
      <c r="K127" s="101"/>
      <c r="L127" s="101"/>
      <c r="M127" s="148"/>
      <c r="N127" s="148"/>
      <c r="O127" s="101"/>
      <c r="Q127" s="52"/>
      <c r="R127" s="52"/>
      <c r="S127" s="52"/>
      <c r="T127" s="52"/>
      <c r="U127" s="52"/>
      <c r="V127" s="52"/>
      <c r="W127" s="46"/>
      <c r="X127" s="46"/>
      <c r="Y127" s="46"/>
      <c r="Z127" s="46"/>
      <c r="AA127" s="46"/>
    </row>
    <row r="128" spans="3:27">
      <c r="C128" s="101"/>
      <c r="D128" s="101"/>
      <c r="E128" s="101"/>
      <c r="F128" s="101"/>
      <c r="G128" s="101"/>
      <c r="H128" s="101"/>
      <c r="I128" s="101"/>
      <c r="J128" s="101"/>
      <c r="K128" s="101"/>
      <c r="L128" s="101"/>
      <c r="M128" s="148"/>
      <c r="N128" s="148"/>
      <c r="O128" s="101"/>
      <c r="Q128" s="52"/>
      <c r="R128" s="52"/>
      <c r="S128" s="52"/>
      <c r="T128" s="52"/>
      <c r="U128" s="52"/>
      <c r="V128" s="52"/>
      <c r="W128" s="46"/>
      <c r="X128" s="46"/>
      <c r="Y128" s="46"/>
      <c r="Z128" s="46"/>
      <c r="AA128" s="46"/>
    </row>
    <row r="129" spans="3:27">
      <c r="C129" s="101"/>
      <c r="D129" s="101"/>
      <c r="E129" s="101"/>
      <c r="F129" s="101"/>
      <c r="G129" s="101"/>
      <c r="H129" s="101"/>
      <c r="I129" s="101"/>
      <c r="J129" s="101"/>
      <c r="K129" s="101"/>
      <c r="L129" s="101"/>
      <c r="M129" s="148"/>
      <c r="N129" s="148"/>
      <c r="O129" s="101"/>
      <c r="Q129" s="52"/>
      <c r="R129" s="52"/>
      <c r="S129" s="52"/>
      <c r="T129" s="52"/>
      <c r="U129" s="52"/>
      <c r="V129" s="52"/>
      <c r="W129" s="46"/>
      <c r="X129" s="46"/>
      <c r="Y129" s="46"/>
      <c r="Z129" s="46"/>
      <c r="AA129" s="46"/>
    </row>
    <row r="130" spans="3:27">
      <c r="C130" s="101"/>
      <c r="D130" s="101"/>
      <c r="E130" s="101"/>
      <c r="F130" s="101"/>
      <c r="G130" s="101"/>
      <c r="H130" s="101"/>
      <c r="I130" s="101"/>
      <c r="J130" s="101"/>
      <c r="K130" s="101"/>
      <c r="L130" s="101"/>
      <c r="M130" s="148"/>
      <c r="N130" s="148"/>
      <c r="O130" s="101"/>
      <c r="Q130" s="52"/>
      <c r="R130" s="52"/>
      <c r="S130" s="52"/>
      <c r="T130" s="52"/>
      <c r="U130" s="52"/>
      <c r="V130" s="52"/>
      <c r="W130" s="46"/>
      <c r="X130" s="46"/>
      <c r="Y130" s="46"/>
      <c r="Z130" s="46"/>
      <c r="AA130" s="46"/>
    </row>
    <row r="131" spans="3:27">
      <c r="C131" s="101"/>
      <c r="D131" s="101"/>
      <c r="E131" s="101"/>
      <c r="F131" s="101"/>
      <c r="G131" s="101"/>
      <c r="H131" s="101"/>
      <c r="I131" s="101"/>
      <c r="J131" s="101"/>
      <c r="K131" s="101"/>
      <c r="L131" s="101"/>
      <c r="M131" s="148"/>
      <c r="N131" s="148"/>
      <c r="O131" s="101"/>
      <c r="Q131" s="52"/>
      <c r="R131" s="52"/>
      <c r="S131" s="52"/>
      <c r="T131" s="52"/>
      <c r="U131" s="52"/>
      <c r="V131" s="52"/>
      <c r="W131" s="46"/>
      <c r="X131" s="46"/>
      <c r="Y131" s="46"/>
      <c r="Z131" s="46"/>
      <c r="AA131" s="46"/>
    </row>
    <row r="132" spans="3:27">
      <c r="C132" s="101"/>
      <c r="D132" s="101"/>
      <c r="E132" s="101"/>
      <c r="F132" s="101"/>
      <c r="G132" s="101"/>
      <c r="H132" s="101"/>
      <c r="I132" s="101"/>
      <c r="J132" s="101"/>
      <c r="K132" s="101"/>
      <c r="L132" s="101"/>
      <c r="M132" s="148"/>
      <c r="N132" s="148"/>
      <c r="O132" s="101"/>
      <c r="Q132" s="52"/>
      <c r="R132" s="52"/>
      <c r="S132" s="52"/>
      <c r="T132" s="52"/>
      <c r="U132" s="52"/>
      <c r="V132" s="52"/>
      <c r="W132" s="46"/>
      <c r="X132" s="46"/>
      <c r="Y132" s="46"/>
      <c r="Z132" s="46"/>
      <c r="AA132" s="46"/>
    </row>
    <row r="133" spans="3:27">
      <c r="C133" s="101"/>
      <c r="D133" s="101"/>
      <c r="E133" s="101"/>
      <c r="F133" s="101"/>
      <c r="G133" s="101"/>
      <c r="H133" s="101"/>
      <c r="I133" s="101"/>
      <c r="J133" s="101"/>
      <c r="K133" s="101"/>
      <c r="L133" s="101"/>
      <c r="M133" s="148"/>
      <c r="N133" s="148"/>
      <c r="O133" s="101"/>
      <c r="Q133" s="52"/>
      <c r="R133" s="52"/>
      <c r="S133" s="52"/>
      <c r="T133" s="52"/>
      <c r="U133" s="52"/>
      <c r="V133" s="52"/>
      <c r="W133" s="46"/>
      <c r="X133" s="46"/>
      <c r="Y133" s="46"/>
      <c r="Z133" s="46"/>
      <c r="AA133" s="46"/>
    </row>
    <row r="134" spans="3:27">
      <c r="C134" s="101"/>
      <c r="D134" s="101"/>
      <c r="E134" s="101"/>
      <c r="F134" s="101"/>
      <c r="G134" s="101"/>
      <c r="H134" s="101"/>
      <c r="I134" s="101"/>
      <c r="J134" s="101"/>
      <c r="K134" s="101"/>
      <c r="L134" s="101"/>
      <c r="M134" s="148"/>
      <c r="N134" s="148"/>
      <c r="O134" s="101"/>
      <c r="Q134" s="52"/>
      <c r="R134" s="52"/>
      <c r="S134" s="52"/>
      <c r="T134" s="52"/>
      <c r="U134" s="52"/>
      <c r="V134" s="52"/>
      <c r="W134" s="46"/>
      <c r="X134" s="46"/>
      <c r="Y134" s="46"/>
      <c r="Z134" s="46"/>
      <c r="AA134" s="46"/>
    </row>
    <row r="135" spans="3:27">
      <c r="C135" s="101"/>
      <c r="D135" s="101"/>
      <c r="E135" s="101"/>
      <c r="F135" s="101"/>
      <c r="G135" s="101"/>
      <c r="H135" s="101"/>
      <c r="I135" s="101"/>
      <c r="J135" s="101"/>
      <c r="K135" s="101"/>
      <c r="L135" s="101"/>
      <c r="M135" s="148"/>
      <c r="N135" s="148"/>
      <c r="O135" s="101"/>
      <c r="Q135" s="52"/>
      <c r="R135" s="52"/>
      <c r="S135" s="52"/>
      <c r="T135" s="52"/>
      <c r="U135" s="52"/>
      <c r="V135" s="52"/>
      <c r="W135" s="46"/>
      <c r="X135" s="46"/>
      <c r="Y135" s="46"/>
      <c r="Z135" s="46"/>
      <c r="AA135" s="46"/>
    </row>
    <row r="136" spans="3:27">
      <c r="C136" s="101"/>
      <c r="D136" s="101"/>
      <c r="E136" s="101"/>
      <c r="F136" s="101"/>
      <c r="G136" s="101"/>
      <c r="H136" s="101"/>
      <c r="I136" s="101"/>
      <c r="J136" s="101"/>
      <c r="K136" s="101"/>
      <c r="L136" s="101"/>
      <c r="M136" s="148"/>
      <c r="N136" s="148"/>
      <c r="O136" s="101"/>
      <c r="Q136" s="52"/>
      <c r="R136" s="52"/>
      <c r="S136" s="52"/>
      <c r="T136" s="52"/>
      <c r="U136" s="52"/>
      <c r="V136" s="52"/>
      <c r="W136" s="46"/>
      <c r="X136" s="46"/>
      <c r="Y136" s="46"/>
      <c r="Z136" s="46"/>
      <c r="AA136" s="46"/>
    </row>
    <row r="137" spans="3:27">
      <c r="C137" s="101"/>
      <c r="D137" s="101"/>
      <c r="E137" s="101"/>
      <c r="F137" s="101"/>
      <c r="G137" s="101"/>
      <c r="H137" s="101"/>
      <c r="I137" s="101"/>
      <c r="J137" s="101"/>
      <c r="K137" s="101"/>
      <c r="L137" s="101"/>
      <c r="M137" s="148"/>
      <c r="N137" s="148"/>
      <c r="O137" s="101"/>
      <c r="Q137" s="52"/>
      <c r="R137" s="52"/>
      <c r="S137" s="52"/>
      <c r="T137" s="52"/>
      <c r="U137" s="52"/>
      <c r="V137" s="52"/>
      <c r="W137" s="46"/>
      <c r="X137" s="46"/>
      <c r="Y137" s="46"/>
      <c r="Z137" s="46"/>
      <c r="AA137" s="46"/>
    </row>
    <row r="138" spans="3:27">
      <c r="C138" s="101"/>
      <c r="D138" s="101"/>
      <c r="E138" s="101"/>
      <c r="F138" s="101"/>
      <c r="G138" s="101"/>
      <c r="H138" s="101"/>
      <c r="I138" s="101"/>
      <c r="J138" s="101"/>
      <c r="K138" s="101"/>
      <c r="L138" s="101"/>
      <c r="M138" s="148"/>
      <c r="N138" s="148"/>
      <c r="O138" s="101"/>
      <c r="Q138" s="52"/>
      <c r="R138" s="52"/>
      <c r="S138" s="52"/>
      <c r="T138" s="52"/>
      <c r="U138" s="52"/>
      <c r="V138" s="52"/>
      <c r="W138" s="46"/>
      <c r="X138" s="46"/>
      <c r="Y138" s="46"/>
      <c r="Z138" s="46"/>
      <c r="AA138" s="46"/>
    </row>
    <row r="139" spans="3:27">
      <c r="C139" s="101"/>
      <c r="D139" s="101"/>
      <c r="E139" s="101"/>
      <c r="F139" s="101"/>
      <c r="G139" s="101"/>
      <c r="H139" s="101"/>
      <c r="I139" s="101"/>
      <c r="J139" s="101"/>
      <c r="K139" s="101"/>
      <c r="L139" s="101"/>
      <c r="M139" s="148"/>
      <c r="N139" s="148"/>
      <c r="O139" s="101"/>
      <c r="Q139" s="52"/>
      <c r="R139" s="52"/>
      <c r="S139" s="52"/>
      <c r="T139" s="52"/>
      <c r="U139" s="52"/>
      <c r="V139" s="52"/>
      <c r="W139" s="46"/>
      <c r="X139" s="46"/>
      <c r="Y139" s="46"/>
      <c r="Z139" s="46"/>
      <c r="AA139" s="46"/>
    </row>
    <row r="140" spans="3:27">
      <c r="C140" s="101"/>
      <c r="D140" s="101"/>
      <c r="E140" s="101"/>
      <c r="F140" s="101"/>
      <c r="G140" s="101"/>
      <c r="H140" s="101"/>
      <c r="I140" s="101"/>
      <c r="J140" s="101"/>
      <c r="K140" s="101"/>
      <c r="L140" s="101"/>
      <c r="M140" s="148"/>
      <c r="N140" s="148"/>
      <c r="O140" s="101"/>
      <c r="Q140" s="52"/>
      <c r="R140" s="52"/>
      <c r="S140" s="52"/>
      <c r="T140" s="52"/>
      <c r="U140" s="52"/>
      <c r="V140" s="52"/>
      <c r="W140" s="46"/>
      <c r="X140" s="46"/>
      <c r="Y140" s="46"/>
      <c r="Z140" s="46"/>
      <c r="AA140" s="46"/>
    </row>
    <row r="141" spans="3:27">
      <c r="C141" s="101"/>
      <c r="D141" s="101"/>
      <c r="E141" s="101"/>
      <c r="F141" s="101"/>
      <c r="G141" s="101"/>
      <c r="H141" s="101"/>
      <c r="I141" s="101"/>
      <c r="J141" s="101"/>
      <c r="K141" s="101"/>
      <c r="L141" s="101"/>
      <c r="M141" s="148"/>
      <c r="N141" s="148"/>
      <c r="O141" s="101"/>
      <c r="Q141" s="52"/>
      <c r="R141" s="52"/>
      <c r="S141" s="52"/>
      <c r="T141" s="52"/>
      <c r="U141" s="52"/>
      <c r="V141" s="52"/>
      <c r="W141" s="46"/>
      <c r="X141" s="46"/>
      <c r="Y141" s="46"/>
      <c r="Z141" s="46"/>
      <c r="AA141" s="46"/>
    </row>
    <row r="142" spans="3:27">
      <c r="C142" s="101"/>
      <c r="D142" s="101"/>
      <c r="E142" s="101"/>
      <c r="F142" s="101"/>
      <c r="G142" s="101"/>
      <c r="H142" s="101"/>
      <c r="I142" s="101"/>
      <c r="J142" s="101"/>
      <c r="K142" s="101"/>
      <c r="L142" s="101"/>
      <c r="M142" s="148"/>
      <c r="N142" s="148"/>
      <c r="O142" s="101"/>
      <c r="Q142" s="52"/>
      <c r="R142" s="52"/>
      <c r="S142" s="52"/>
      <c r="T142" s="52"/>
      <c r="U142" s="52"/>
      <c r="V142" s="52"/>
      <c r="W142" s="46"/>
      <c r="X142" s="46"/>
      <c r="Y142" s="46"/>
      <c r="Z142" s="46"/>
      <c r="AA142" s="46"/>
    </row>
    <row r="143" spans="3:27">
      <c r="C143" s="101"/>
      <c r="D143" s="101"/>
      <c r="E143" s="101"/>
      <c r="F143" s="101"/>
      <c r="G143" s="101"/>
      <c r="H143" s="101"/>
      <c r="I143" s="101"/>
      <c r="J143" s="101"/>
      <c r="K143" s="101"/>
      <c r="L143" s="101"/>
      <c r="M143" s="148"/>
      <c r="N143" s="148"/>
      <c r="O143" s="101"/>
      <c r="Q143" s="52"/>
      <c r="R143" s="52"/>
      <c r="S143" s="52"/>
      <c r="T143" s="52"/>
      <c r="U143" s="52"/>
      <c r="V143" s="52"/>
      <c r="W143" s="46"/>
      <c r="X143" s="46"/>
      <c r="Y143" s="46"/>
      <c r="Z143" s="46"/>
      <c r="AA143" s="46"/>
    </row>
    <row r="144" spans="3:27">
      <c r="C144" s="101"/>
      <c r="D144" s="101"/>
      <c r="E144" s="101"/>
      <c r="F144" s="101"/>
      <c r="G144" s="101"/>
      <c r="H144" s="101"/>
      <c r="I144" s="101"/>
      <c r="J144" s="101"/>
      <c r="K144" s="101"/>
      <c r="L144" s="101"/>
      <c r="M144" s="148"/>
      <c r="N144" s="148"/>
      <c r="O144" s="101"/>
      <c r="Q144" s="52"/>
      <c r="R144" s="52"/>
      <c r="S144" s="52"/>
      <c r="T144" s="52"/>
      <c r="U144" s="52"/>
      <c r="V144" s="52"/>
      <c r="W144" s="46"/>
      <c r="X144" s="46"/>
      <c r="Y144" s="46"/>
      <c r="Z144" s="46"/>
      <c r="AA144" s="46"/>
    </row>
    <row r="145" spans="3:27">
      <c r="C145" s="101"/>
      <c r="D145" s="101"/>
      <c r="E145" s="101"/>
      <c r="F145" s="101"/>
      <c r="G145" s="101"/>
      <c r="H145" s="101"/>
      <c r="I145" s="101"/>
      <c r="J145" s="101"/>
      <c r="K145" s="101"/>
      <c r="L145" s="101"/>
      <c r="M145" s="148"/>
      <c r="N145" s="148"/>
      <c r="O145" s="101"/>
      <c r="Q145" s="52"/>
      <c r="R145" s="52"/>
      <c r="S145" s="52"/>
      <c r="T145" s="52"/>
      <c r="U145" s="52"/>
      <c r="V145" s="52"/>
      <c r="W145" s="46"/>
      <c r="X145" s="46"/>
      <c r="Y145" s="46"/>
      <c r="Z145" s="46"/>
      <c r="AA145" s="46"/>
    </row>
    <row r="146" spans="3:27">
      <c r="C146" s="101"/>
      <c r="D146" s="101"/>
      <c r="E146" s="101"/>
      <c r="F146" s="101"/>
      <c r="G146" s="101"/>
      <c r="H146" s="101"/>
      <c r="I146" s="101"/>
      <c r="J146" s="101"/>
      <c r="K146" s="101"/>
      <c r="L146" s="101"/>
      <c r="M146" s="148"/>
      <c r="N146" s="148"/>
      <c r="O146" s="101"/>
      <c r="Q146" s="52"/>
      <c r="R146" s="52"/>
      <c r="S146" s="52"/>
      <c r="T146" s="52"/>
      <c r="U146" s="52"/>
      <c r="V146" s="52"/>
      <c r="W146" s="46"/>
      <c r="X146" s="46"/>
      <c r="Y146" s="46"/>
      <c r="Z146" s="46"/>
      <c r="AA146" s="46"/>
    </row>
    <row r="147" spans="3:27">
      <c r="C147" s="101"/>
      <c r="D147" s="101"/>
      <c r="E147" s="101"/>
      <c r="F147" s="101"/>
      <c r="G147" s="101"/>
      <c r="H147" s="101"/>
      <c r="I147" s="101"/>
      <c r="J147" s="101"/>
      <c r="K147" s="101"/>
      <c r="L147" s="101"/>
      <c r="M147" s="148"/>
      <c r="N147" s="148"/>
      <c r="O147" s="101"/>
      <c r="Q147" s="52"/>
      <c r="R147" s="52"/>
      <c r="S147" s="52"/>
      <c r="T147" s="52"/>
      <c r="U147" s="52"/>
      <c r="V147" s="52"/>
      <c r="W147" s="46"/>
      <c r="X147" s="46"/>
      <c r="Y147" s="46"/>
      <c r="Z147" s="46"/>
      <c r="AA147" s="46"/>
    </row>
    <row r="148" spans="3:27">
      <c r="C148" s="101"/>
      <c r="D148" s="101"/>
      <c r="E148" s="101"/>
      <c r="F148" s="101"/>
      <c r="G148" s="101"/>
      <c r="H148" s="101"/>
      <c r="I148" s="101"/>
      <c r="J148" s="101"/>
      <c r="K148" s="101"/>
      <c r="L148" s="101"/>
      <c r="M148" s="148"/>
      <c r="N148" s="148"/>
      <c r="O148" s="101"/>
      <c r="Q148" s="52"/>
      <c r="R148" s="52"/>
      <c r="S148" s="52"/>
      <c r="T148" s="52"/>
      <c r="U148" s="52"/>
      <c r="V148" s="52"/>
      <c r="W148" s="46"/>
      <c r="X148" s="46"/>
      <c r="Y148" s="46"/>
      <c r="Z148" s="46"/>
      <c r="AA148" s="46"/>
    </row>
    <row r="149" spans="3:27">
      <c r="C149" s="101"/>
      <c r="D149" s="101"/>
      <c r="E149" s="101"/>
      <c r="F149" s="101"/>
      <c r="G149" s="101"/>
      <c r="H149" s="101"/>
      <c r="I149" s="101"/>
      <c r="J149" s="101"/>
      <c r="K149" s="101"/>
      <c r="L149" s="101"/>
      <c r="M149" s="148"/>
      <c r="N149" s="148"/>
      <c r="O149" s="101"/>
      <c r="Q149" s="52"/>
      <c r="R149" s="52"/>
      <c r="S149" s="52"/>
      <c r="T149" s="52"/>
      <c r="U149" s="52"/>
      <c r="V149" s="52"/>
      <c r="W149" s="46"/>
      <c r="X149" s="46"/>
      <c r="Y149" s="46"/>
      <c r="Z149" s="46"/>
      <c r="AA149" s="46"/>
    </row>
    <row r="150" spans="3:27">
      <c r="C150" s="101"/>
      <c r="D150" s="101"/>
      <c r="E150" s="101"/>
      <c r="F150" s="101"/>
      <c r="G150" s="101"/>
      <c r="H150" s="101"/>
      <c r="I150" s="101"/>
      <c r="J150" s="101"/>
      <c r="K150" s="101"/>
      <c r="L150" s="101"/>
      <c r="M150" s="148"/>
      <c r="N150" s="148"/>
      <c r="O150" s="101"/>
      <c r="Q150" s="52"/>
      <c r="R150" s="52"/>
      <c r="S150" s="52"/>
      <c r="T150" s="52"/>
      <c r="U150" s="52"/>
      <c r="V150" s="52"/>
      <c r="W150" s="46"/>
      <c r="X150" s="46"/>
      <c r="Y150" s="46"/>
      <c r="Z150" s="46"/>
      <c r="AA150" s="46"/>
    </row>
    <row r="151" spans="3:27">
      <c r="C151" s="101"/>
      <c r="D151" s="101"/>
      <c r="E151" s="101"/>
      <c r="F151" s="101"/>
      <c r="G151" s="101"/>
      <c r="H151" s="101"/>
      <c r="I151" s="101"/>
      <c r="J151" s="101"/>
      <c r="K151" s="101"/>
      <c r="L151" s="101"/>
      <c r="M151" s="148"/>
      <c r="N151" s="148"/>
      <c r="O151" s="101"/>
      <c r="Q151" s="52"/>
      <c r="R151" s="52"/>
      <c r="S151" s="52"/>
      <c r="T151" s="52"/>
      <c r="U151" s="52"/>
      <c r="V151" s="52"/>
      <c r="W151" s="46"/>
      <c r="X151" s="46"/>
      <c r="Y151" s="46"/>
      <c r="Z151" s="46"/>
      <c r="AA151" s="46"/>
    </row>
    <row r="152" spans="3:27">
      <c r="C152" s="101"/>
      <c r="D152" s="101"/>
      <c r="E152" s="101"/>
      <c r="F152" s="101"/>
      <c r="G152" s="101"/>
      <c r="H152" s="101"/>
      <c r="I152" s="101"/>
      <c r="J152" s="101"/>
      <c r="K152" s="101"/>
      <c r="L152" s="101"/>
      <c r="M152" s="148"/>
      <c r="N152" s="148"/>
      <c r="O152" s="101"/>
      <c r="Q152" s="52"/>
      <c r="R152" s="52"/>
      <c r="S152" s="52"/>
      <c r="T152" s="52"/>
      <c r="U152" s="52"/>
      <c r="V152" s="52"/>
      <c r="W152" s="46"/>
      <c r="X152" s="46"/>
      <c r="Y152" s="46"/>
      <c r="Z152" s="46"/>
      <c r="AA152" s="46"/>
    </row>
    <row r="153" spans="3:27">
      <c r="C153" s="101"/>
      <c r="D153" s="101"/>
      <c r="E153" s="101"/>
      <c r="F153" s="101"/>
      <c r="G153" s="101"/>
      <c r="H153" s="101"/>
      <c r="I153" s="101"/>
      <c r="J153" s="101"/>
      <c r="K153" s="101"/>
      <c r="L153" s="101"/>
      <c r="M153" s="148"/>
      <c r="N153" s="148"/>
      <c r="O153" s="101"/>
      <c r="Q153" s="52"/>
      <c r="R153" s="52"/>
      <c r="S153" s="52"/>
      <c r="T153" s="52"/>
      <c r="U153" s="52"/>
      <c r="V153" s="52"/>
      <c r="W153" s="46"/>
      <c r="X153" s="46"/>
      <c r="Y153" s="46"/>
      <c r="Z153" s="46"/>
      <c r="AA153" s="46"/>
    </row>
    <row r="154" spans="3:27">
      <c r="C154" s="101"/>
      <c r="D154" s="101"/>
      <c r="E154" s="101"/>
      <c r="F154" s="101"/>
      <c r="G154" s="101"/>
      <c r="H154" s="101"/>
      <c r="I154" s="101"/>
      <c r="J154" s="101"/>
      <c r="K154" s="101"/>
      <c r="L154" s="101"/>
      <c r="M154" s="148"/>
      <c r="N154" s="148"/>
      <c r="O154" s="101"/>
      <c r="Q154" s="52"/>
      <c r="R154" s="52"/>
      <c r="S154" s="52"/>
      <c r="T154" s="52"/>
      <c r="U154" s="52"/>
      <c r="V154" s="52"/>
      <c r="W154" s="46"/>
      <c r="X154" s="46"/>
      <c r="Y154" s="46"/>
      <c r="Z154" s="46"/>
      <c r="AA154" s="46"/>
    </row>
    <row r="155" spans="3:27">
      <c r="C155" s="101"/>
      <c r="D155" s="101"/>
      <c r="E155" s="101"/>
      <c r="F155" s="101"/>
      <c r="G155" s="101"/>
      <c r="H155" s="101"/>
      <c r="I155" s="101"/>
      <c r="J155" s="101"/>
      <c r="K155" s="101"/>
      <c r="L155" s="101"/>
      <c r="M155" s="148"/>
      <c r="N155" s="148"/>
      <c r="O155" s="101"/>
      <c r="Q155" s="52"/>
      <c r="R155" s="52"/>
      <c r="S155" s="52"/>
      <c r="T155" s="52"/>
      <c r="U155" s="52"/>
      <c r="V155" s="52"/>
      <c r="W155" s="46"/>
      <c r="X155" s="46"/>
      <c r="Y155" s="46"/>
      <c r="Z155" s="46"/>
      <c r="AA155" s="46"/>
    </row>
    <row r="156" spans="3:27">
      <c r="C156" s="101"/>
      <c r="D156" s="101"/>
      <c r="E156" s="101"/>
      <c r="F156" s="101"/>
      <c r="G156" s="101"/>
      <c r="H156" s="101"/>
      <c r="I156" s="101"/>
      <c r="J156" s="101"/>
      <c r="K156" s="101"/>
      <c r="L156" s="101"/>
      <c r="M156" s="148"/>
      <c r="N156" s="148"/>
      <c r="O156" s="101"/>
      <c r="Q156" s="52"/>
      <c r="R156" s="52"/>
      <c r="S156" s="52"/>
      <c r="T156" s="52"/>
      <c r="U156" s="52"/>
      <c r="V156" s="52"/>
      <c r="W156" s="46"/>
      <c r="X156" s="46"/>
      <c r="Y156" s="46"/>
      <c r="Z156" s="46"/>
      <c r="AA156" s="46"/>
    </row>
    <row r="157" spans="3:27">
      <c r="C157" s="101"/>
      <c r="D157" s="101"/>
      <c r="E157" s="101"/>
      <c r="F157" s="101"/>
      <c r="G157" s="101"/>
      <c r="H157" s="101"/>
      <c r="I157" s="101"/>
      <c r="J157" s="101"/>
      <c r="K157" s="101"/>
      <c r="L157" s="101"/>
      <c r="M157" s="148"/>
      <c r="N157" s="148"/>
      <c r="O157" s="101"/>
      <c r="Q157" s="52"/>
      <c r="R157" s="52"/>
      <c r="S157" s="52"/>
      <c r="T157" s="52"/>
      <c r="U157" s="52"/>
      <c r="V157" s="52"/>
      <c r="W157" s="46"/>
      <c r="X157" s="46"/>
      <c r="Y157" s="46"/>
      <c r="Z157" s="46"/>
      <c r="AA157" s="46"/>
    </row>
    <row r="158" spans="3:27">
      <c r="C158" s="101"/>
      <c r="D158" s="101"/>
      <c r="E158" s="101"/>
      <c r="F158" s="101"/>
      <c r="G158" s="101"/>
      <c r="H158" s="101"/>
      <c r="I158" s="101"/>
      <c r="J158" s="101"/>
      <c r="K158" s="101"/>
      <c r="L158" s="101"/>
      <c r="M158" s="148"/>
      <c r="N158" s="148"/>
      <c r="O158" s="101"/>
      <c r="Q158" s="52"/>
      <c r="R158" s="52"/>
      <c r="S158" s="52"/>
      <c r="T158" s="52"/>
      <c r="U158" s="52"/>
      <c r="V158" s="52"/>
      <c r="W158" s="46"/>
      <c r="X158" s="46"/>
      <c r="Y158" s="46"/>
      <c r="Z158" s="46"/>
      <c r="AA158" s="46"/>
    </row>
    <row r="159" spans="3:27">
      <c r="C159" s="101"/>
      <c r="D159" s="101"/>
      <c r="E159" s="101"/>
      <c r="F159" s="101"/>
      <c r="G159" s="101"/>
      <c r="H159" s="101"/>
      <c r="I159" s="101"/>
      <c r="J159" s="101"/>
      <c r="K159" s="101"/>
      <c r="L159" s="101"/>
      <c r="M159" s="148"/>
      <c r="N159" s="148"/>
      <c r="O159" s="101"/>
      <c r="Q159" s="52"/>
      <c r="R159" s="52"/>
      <c r="S159" s="52"/>
      <c r="T159" s="52"/>
      <c r="U159" s="52"/>
      <c r="V159" s="52"/>
      <c r="W159" s="46"/>
      <c r="X159" s="46"/>
      <c r="Y159" s="46"/>
      <c r="Z159" s="46"/>
      <c r="AA159" s="46"/>
    </row>
    <row r="160" spans="3:27">
      <c r="C160" s="101"/>
      <c r="D160" s="101"/>
      <c r="E160" s="101"/>
      <c r="F160" s="101"/>
      <c r="G160" s="101"/>
      <c r="H160" s="101"/>
      <c r="I160" s="101"/>
      <c r="J160" s="101"/>
      <c r="K160" s="101"/>
      <c r="L160" s="101"/>
      <c r="M160" s="148"/>
      <c r="N160" s="148"/>
      <c r="O160" s="101"/>
      <c r="Q160" s="52"/>
      <c r="R160" s="52"/>
      <c r="S160" s="52"/>
      <c r="T160" s="52"/>
      <c r="U160" s="52"/>
      <c r="V160" s="52"/>
      <c r="W160" s="46"/>
      <c r="X160" s="46"/>
      <c r="Y160" s="46"/>
      <c r="Z160" s="46"/>
      <c r="AA160" s="46"/>
    </row>
    <row r="161" spans="3:27">
      <c r="C161" s="101"/>
      <c r="D161" s="101"/>
      <c r="E161" s="101"/>
      <c r="F161" s="101"/>
      <c r="G161" s="101"/>
      <c r="H161" s="101"/>
      <c r="I161" s="101"/>
      <c r="J161" s="101"/>
      <c r="K161" s="101"/>
      <c r="L161" s="101"/>
      <c r="M161" s="148"/>
      <c r="N161" s="148"/>
      <c r="O161" s="101"/>
      <c r="Q161" s="52"/>
      <c r="R161" s="52"/>
      <c r="S161" s="52"/>
      <c r="T161" s="52"/>
      <c r="U161" s="52"/>
      <c r="V161" s="52"/>
      <c r="W161" s="46"/>
      <c r="X161" s="46"/>
      <c r="Y161" s="46"/>
      <c r="Z161" s="46"/>
      <c r="AA161" s="46"/>
    </row>
    <row r="162" spans="3:27">
      <c r="C162" s="101"/>
      <c r="D162" s="101"/>
      <c r="E162" s="101"/>
      <c r="F162" s="101"/>
      <c r="G162" s="101"/>
      <c r="H162" s="101"/>
      <c r="I162" s="101"/>
      <c r="J162" s="101"/>
      <c r="K162" s="101"/>
      <c r="L162" s="101"/>
      <c r="M162" s="148"/>
      <c r="N162" s="148"/>
      <c r="O162" s="101"/>
      <c r="Q162" s="52"/>
      <c r="R162" s="52"/>
      <c r="S162" s="52"/>
      <c r="T162" s="52"/>
      <c r="U162" s="52"/>
      <c r="V162" s="52"/>
      <c r="W162" s="46"/>
      <c r="X162" s="46"/>
      <c r="Y162" s="46"/>
      <c r="Z162" s="46"/>
      <c r="AA162" s="46"/>
    </row>
    <row r="163" spans="3:27">
      <c r="C163" s="101"/>
      <c r="D163" s="101"/>
      <c r="E163" s="101"/>
      <c r="F163" s="101"/>
      <c r="G163" s="101"/>
      <c r="H163" s="101"/>
      <c r="I163" s="101"/>
      <c r="J163" s="101"/>
      <c r="K163" s="101"/>
      <c r="L163" s="101"/>
      <c r="M163" s="148"/>
      <c r="N163" s="148"/>
      <c r="O163" s="101"/>
      <c r="Q163" s="52"/>
      <c r="R163" s="52"/>
      <c r="S163" s="52"/>
      <c r="T163" s="52"/>
      <c r="U163" s="52"/>
      <c r="V163" s="52"/>
      <c r="W163" s="46"/>
      <c r="X163" s="46"/>
      <c r="Y163" s="46"/>
      <c r="Z163" s="46"/>
      <c r="AA163" s="46"/>
    </row>
    <row r="164" spans="3:27">
      <c r="C164" s="101"/>
      <c r="D164" s="101"/>
      <c r="E164" s="101"/>
      <c r="F164" s="101"/>
      <c r="G164" s="101"/>
      <c r="H164" s="101"/>
      <c r="I164" s="101"/>
      <c r="J164" s="101"/>
      <c r="K164" s="101"/>
      <c r="L164" s="101"/>
      <c r="M164" s="148"/>
      <c r="N164" s="148"/>
      <c r="O164" s="101"/>
      <c r="Q164" s="52"/>
      <c r="R164" s="52"/>
      <c r="S164" s="52"/>
      <c r="T164" s="52"/>
      <c r="U164" s="52"/>
      <c r="V164" s="52"/>
      <c r="W164" s="46"/>
      <c r="X164" s="46"/>
      <c r="Y164" s="46"/>
      <c r="Z164" s="46"/>
      <c r="AA164" s="46"/>
    </row>
    <row r="165" spans="3:27">
      <c r="C165" s="101"/>
      <c r="D165" s="101"/>
      <c r="E165" s="101"/>
      <c r="F165" s="101"/>
      <c r="G165" s="101"/>
      <c r="H165" s="101"/>
      <c r="I165" s="101"/>
      <c r="J165" s="101"/>
      <c r="K165" s="101"/>
      <c r="L165" s="101"/>
      <c r="M165" s="148"/>
      <c r="N165" s="148"/>
      <c r="O165" s="101"/>
      <c r="Q165" s="52"/>
      <c r="R165" s="52"/>
      <c r="S165" s="52"/>
      <c r="T165" s="52"/>
      <c r="U165" s="52"/>
      <c r="V165" s="52"/>
      <c r="W165" s="46"/>
      <c r="X165" s="46"/>
      <c r="Y165" s="46"/>
      <c r="Z165" s="46"/>
      <c r="AA165" s="46"/>
    </row>
    <row r="166" spans="3:27">
      <c r="C166" s="101"/>
      <c r="D166" s="101"/>
      <c r="E166" s="101"/>
      <c r="F166" s="101"/>
      <c r="G166" s="101"/>
      <c r="H166" s="101"/>
      <c r="I166" s="101"/>
      <c r="J166" s="101"/>
      <c r="K166" s="101"/>
      <c r="L166" s="101"/>
      <c r="M166" s="148"/>
      <c r="N166" s="148"/>
      <c r="O166" s="101"/>
      <c r="Q166" s="52"/>
      <c r="R166" s="52"/>
      <c r="S166" s="52"/>
      <c r="T166" s="52"/>
      <c r="U166" s="52"/>
      <c r="V166" s="52"/>
      <c r="W166" s="46"/>
      <c r="X166" s="46"/>
      <c r="Y166" s="46"/>
      <c r="Z166" s="46"/>
      <c r="AA166" s="46"/>
    </row>
    <row r="167" spans="3:27">
      <c r="C167" s="101"/>
      <c r="D167" s="101"/>
      <c r="E167" s="101"/>
      <c r="F167" s="101"/>
      <c r="G167" s="101"/>
      <c r="H167" s="101"/>
      <c r="I167" s="101"/>
      <c r="J167" s="101"/>
      <c r="K167" s="101"/>
      <c r="L167" s="101"/>
      <c r="M167" s="148"/>
      <c r="N167" s="148"/>
      <c r="O167" s="101"/>
      <c r="Q167" s="52"/>
      <c r="R167" s="52"/>
      <c r="S167" s="52"/>
      <c r="T167" s="52"/>
      <c r="U167" s="52"/>
      <c r="V167" s="52"/>
      <c r="W167" s="46"/>
      <c r="X167" s="46"/>
      <c r="Y167" s="46"/>
      <c r="Z167" s="46"/>
      <c r="AA167" s="46"/>
    </row>
    <row r="168" spans="3:27">
      <c r="C168" s="101"/>
      <c r="D168" s="101"/>
      <c r="E168" s="101"/>
      <c r="F168" s="101"/>
      <c r="G168" s="101"/>
      <c r="H168" s="101"/>
      <c r="I168" s="101"/>
      <c r="J168" s="101"/>
      <c r="K168" s="101"/>
      <c r="L168" s="101"/>
      <c r="M168" s="148"/>
      <c r="N168" s="148"/>
      <c r="O168" s="101"/>
      <c r="Q168" s="52"/>
      <c r="R168" s="52"/>
      <c r="S168" s="52"/>
      <c r="T168" s="52"/>
      <c r="U168" s="52"/>
      <c r="V168" s="52"/>
      <c r="W168" s="46"/>
      <c r="X168" s="46"/>
      <c r="Y168" s="46"/>
      <c r="Z168" s="46"/>
      <c r="AA168" s="46"/>
    </row>
    <row r="169" spans="3:27">
      <c r="C169" s="101"/>
      <c r="D169" s="101"/>
      <c r="E169" s="101"/>
      <c r="F169" s="101"/>
      <c r="G169" s="101"/>
      <c r="H169" s="101"/>
      <c r="I169" s="101"/>
      <c r="J169" s="101"/>
      <c r="K169" s="101"/>
      <c r="L169" s="101"/>
      <c r="M169" s="148"/>
      <c r="N169" s="148"/>
      <c r="O169" s="101"/>
      <c r="Q169" s="52"/>
      <c r="R169" s="52"/>
      <c r="S169" s="52"/>
      <c r="T169" s="52"/>
      <c r="U169" s="52"/>
      <c r="V169" s="52"/>
      <c r="W169" s="46"/>
      <c r="X169" s="46"/>
      <c r="Y169" s="46"/>
      <c r="Z169" s="46"/>
      <c r="AA169" s="46"/>
    </row>
    <row r="170" spans="3:27">
      <c r="C170" s="101"/>
      <c r="D170" s="101"/>
      <c r="E170" s="101"/>
      <c r="F170" s="101"/>
      <c r="G170" s="101"/>
      <c r="H170" s="101"/>
      <c r="I170" s="101"/>
      <c r="J170" s="101"/>
      <c r="K170" s="101"/>
      <c r="L170" s="101"/>
      <c r="M170" s="148"/>
      <c r="N170" s="148"/>
      <c r="O170" s="101"/>
      <c r="Q170" s="52"/>
      <c r="R170" s="52"/>
      <c r="S170" s="52"/>
      <c r="T170" s="52"/>
      <c r="U170" s="52"/>
      <c r="V170" s="52"/>
      <c r="W170" s="46"/>
      <c r="X170" s="46"/>
      <c r="Y170" s="46"/>
      <c r="Z170" s="46"/>
      <c r="AA170" s="46"/>
    </row>
    <row r="171" spans="3:27">
      <c r="C171" s="101"/>
      <c r="D171" s="101"/>
      <c r="E171" s="101"/>
      <c r="F171" s="101"/>
      <c r="G171" s="101"/>
      <c r="H171" s="101"/>
      <c r="I171" s="101"/>
      <c r="J171" s="101"/>
      <c r="K171" s="101"/>
      <c r="L171" s="101"/>
      <c r="M171" s="148"/>
      <c r="N171" s="148"/>
      <c r="O171" s="101"/>
      <c r="Q171" s="52"/>
      <c r="R171" s="52"/>
      <c r="S171" s="52"/>
      <c r="T171" s="52"/>
      <c r="U171" s="52"/>
      <c r="V171" s="52"/>
      <c r="W171" s="46"/>
      <c r="X171" s="46"/>
      <c r="Y171" s="46"/>
      <c r="Z171" s="46"/>
      <c r="AA171" s="46"/>
    </row>
    <row r="172" spans="3:27">
      <c r="C172" s="101"/>
      <c r="D172" s="101"/>
      <c r="E172" s="101"/>
      <c r="F172" s="101"/>
      <c r="G172" s="101"/>
      <c r="H172" s="101"/>
      <c r="I172" s="101"/>
      <c r="J172" s="101"/>
      <c r="K172" s="101"/>
      <c r="L172" s="101"/>
      <c r="M172" s="148"/>
      <c r="N172" s="148"/>
      <c r="O172" s="101"/>
      <c r="Q172" s="52"/>
      <c r="R172" s="52"/>
      <c r="S172" s="52"/>
      <c r="T172" s="52"/>
      <c r="U172" s="52"/>
      <c r="V172" s="52"/>
      <c r="W172" s="46"/>
      <c r="X172" s="46"/>
      <c r="Y172" s="46"/>
      <c r="Z172" s="46"/>
      <c r="AA172" s="46"/>
    </row>
    <row r="173" spans="3:27">
      <c r="C173" s="101"/>
      <c r="D173" s="101"/>
      <c r="E173" s="101"/>
      <c r="F173" s="101"/>
      <c r="G173" s="101"/>
      <c r="H173" s="101"/>
      <c r="I173" s="101"/>
      <c r="J173" s="101"/>
      <c r="K173" s="101"/>
      <c r="L173" s="101"/>
      <c r="M173" s="148"/>
      <c r="N173" s="148"/>
      <c r="O173" s="101"/>
      <c r="Q173" s="52"/>
      <c r="R173" s="52"/>
      <c r="S173" s="52"/>
      <c r="T173" s="52"/>
      <c r="U173" s="52"/>
      <c r="V173" s="52"/>
      <c r="W173" s="46"/>
      <c r="X173" s="46"/>
      <c r="Y173" s="46"/>
      <c r="Z173" s="46"/>
      <c r="AA173" s="46"/>
    </row>
    <row r="174" spans="3:27">
      <c r="C174" s="101"/>
      <c r="D174" s="101"/>
      <c r="E174" s="101"/>
      <c r="F174" s="101"/>
      <c r="G174" s="101"/>
      <c r="H174" s="101"/>
      <c r="I174" s="101"/>
      <c r="J174" s="101"/>
      <c r="K174" s="101"/>
      <c r="L174" s="101"/>
      <c r="M174" s="148"/>
      <c r="N174" s="148"/>
      <c r="O174" s="101"/>
      <c r="Q174" s="52"/>
      <c r="R174" s="52"/>
      <c r="S174" s="52"/>
      <c r="T174" s="52"/>
      <c r="U174" s="52"/>
      <c r="V174" s="52"/>
      <c r="W174" s="46"/>
      <c r="X174" s="46"/>
      <c r="Y174" s="46"/>
      <c r="Z174" s="46"/>
      <c r="AA174" s="46"/>
    </row>
    <row r="175" spans="3:27">
      <c r="C175" s="101"/>
      <c r="D175" s="101"/>
      <c r="E175" s="101"/>
      <c r="F175" s="101"/>
      <c r="G175" s="101"/>
      <c r="H175" s="101"/>
      <c r="I175" s="101"/>
      <c r="J175" s="101"/>
      <c r="K175" s="101"/>
      <c r="L175" s="101"/>
      <c r="M175" s="148"/>
      <c r="N175" s="148"/>
      <c r="O175" s="101"/>
      <c r="Q175" s="52"/>
      <c r="R175" s="52"/>
      <c r="S175" s="52"/>
      <c r="T175" s="52"/>
      <c r="U175" s="52"/>
      <c r="V175" s="52"/>
      <c r="W175" s="46"/>
      <c r="X175" s="46"/>
      <c r="Y175" s="46"/>
      <c r="Z175" s="46"/>
      <c r="AA175" s="46"/>
    </row>
    <row r="176" spans="3:27">
      <c r="C176" s="101"/>
      <c r="D176" s="101"/>
      <c r="E176" s="101"/>
      <c r="F176" s="101"/>
      <c r="G176" s="101"/>
      <c r="H176" s="101"/>
      <c r="I176" s="101"/>
      <c r="J176" s="101"/>
      <c r="K176" s="101"/>
      <c r="L176" s="101"/>
      <c r="M176" s="148"/>
      <c r="N176" s="148"/>
      <c r="O176" s="101"/>
      <c r="Q176" s="52"/>
      <c r="R176" s="52"/>
      <c r="S176" s="52"/>
      <c r="T176" s="52"/>
      <c r="U176" s="52"/>
      <c r="V176" s="52"/>
      <c r="W176" s="46"/>
      <c r="X176" s="46"/>
      <c r="Y176" s="46"/>
      <c r="Z176" s="46"/>
      <c r="AA176" s="46"/>
    </row>
    <row r="177" spans="3:27">
      <c r="C177" s="101"/>
      <c r="D177" s="101"/>
      <c r="E177" s="101"/>
      <c r="F177" s="101"/>
      <c r="G177" s="101"/>
      <c r="H177" s="101"/>
      <c r="I177" s="101"/>
      <c r="J177" s="101"/>
      <c r="K177" s="101"/>
      <c r="L177" s="101"/>
      <c r="M177" s="148"/>
      <c r="N177" s="148"/>
      <c r="O177" s="101"/>
      <c r="Q177" s="52"/>
      <c r="R177" s="52"/>
      <c r="S177" s="52"/>
      <c r="T177" s="52"/>
      <c r="U177" s="52"/>
      <c r="V177" s="52"/>
      <c r="W177" s="46"/>
      <c r="X177" s="46"/>
      <c r="Y177" s="46"/>
      <c r="Z177" s="46"/>
      <c r="AA177" s="46"/>
    </row>
    <row r="178" spans="3:27">
      <c r="C178" s="101"/>
      <c r="D178" s="101"/>
      <c r="E178" s="101"/>
      <c r="F178" s="101"/>
      <c r="G178" s="101"/>
      <c r="H178" s="101"/>
      <c r="I178" s="101"/>
      <c r="J178" s="101"/>
      <c r="K178" s="101"/>
      <c r="L178" s="101"/>
      <c r="M178" s="148"/>
      <c r="N178" s="148"/>
      <c r="O178" s="101"/>
      <c r="Q178" s="52"/>
      <c r="R178" s="52"/>
      <c r="S178" s="52"/>
      <c r="T178" s="52"/>
      <c r="U178" s="52"/>
      <c r="V178" s="52"/>
      <c r="W178" s="46"/>
      <c r="X178" s="46"/>
      <c r="Y178" s="46"/>
      <c r="Z178" s="46"/>
      <c r="AA178" s="46"/>
    </row>
    <row r="179" spans="3:27">
      <c r="C179" s="101"/>
      <c r="D179" s="101"/>
      <c r="E179" s="101"/>
      <c r="F179" s="101"/>
      <c r="G179" s="101"/>
      <c r="H179" s="101"/>
      <c r="I179" s="101"/>
      <c r="J179" s="101"/>
      <c r="K179" s="101"/>
      <c r="L179" s="101"/>
      <c r="M179" s="148"/>
      <c r="N179" s="148"/>
      <c r="O179" s="101"/>
      <c r="Q179" s="52"/>
      <c r="R179" s="52"/>
      <c r="S179" s="52"/>
      <c r="T179" s="52"/>
      <c r="U179" s="52"/>
      <c r="V179" s="52"/>
      <c r="W179" s="46"/>
      <c r="X179" s="46"/>
      <c r="Y179" s="46"/>
      <c r="Z179" s="46"/>
      <c r="AA179" s="46"/>
    </row>
    <row r="180" spans="3:27">
      <c r="C180" s="101"/>
      <c r="D180" s="101"/>
      <c r="E180" s="101"/>
      <c r="F180" s="101"/>
      <c r="G180" s="101"/>
      <c r="H180" s="101"/>
      <c r="I180" s="101"/>
      <c r="J180" s="101"/>
      <c r="K180" s="101"/>
      <c r="L180" s="101"/>
      <c r="M180" s="148"/>
      <c r="N180" s="148"/>
      <c r="O180" s="101"/>
      <c r="Q180" s="52"/>
      <c r="R180" s="52"/>
      <c r="S180" s="52"/>
      <c r="T180" s="52"/>
      <c r="U180" s="52"/>
      <c r="V180" s="52"/>
      <c r="W180" s="46"/>
      <c r="X180" s="46"/>
      <c r="Y180" s="46"/>
      <c r="Z180" s="46"/>
      <c r="AA180" s="46"/>
    </row>
    <row r="181" spans="3:27">
      <c r="C181" s="101"/>
      <c r="D181" s="101"/>
      <c r="E181" s="101"/>
      <c r="F181" s="101"/>
      <c r="G181" s="101"/>
      <c r="H181" s="101"/>
      <c r="I181" s="101"/>
      <c r="J181" s="101"/>
      <c r="K181" s="101"/>
      <c r="L181" s="101"/>
      <c r="M181" s="148"/>
      <c r="N181" s="148"/>
      <c r="O181" s="101"/>
      <c r="Q181" s="52"/>
      <c r="R181" s="52"/>
      <c r="S181" s="52"/>
      <c r="T181" s="52"/>
      <c r="U181" s="52"/>
      <c r="V181" s="52"/>
      <c r="W181" s="46"/>
      <c r="X181" s="46"/>
      <c r="Y181" s="46"/>
      <c r="Z181" s="46"/>
      <c r="AA181" s="46"/>
    </row>
    <row r="182" spans="3:27">
      <c r="C182" s="101"/>
      <c r="D182" s="101"/>
      <c r="E182" s="101"/>
      <c r="F182" s="101"/>
      <c r="G182" s="101"/>
      <c r="H182" s="101"/>
      <c r="I182" s="101"/>
      <c r="J182" s="101"/>
      <c r="K182" s="101"/>
      <c r="L182" s="101"/>
      <c r="M182" s="148"/>
      <c r="N182" s="148"/>
      <c r="O182" s="101"/>
      <c r="Q182" s="52"/>
      <c r="R182" s="52"/>
      <c r="S182" s="52"/>
      <c r="T182" s="52"/>
      <c r="U182" s="52"/>
      <c r="V182" s="52"/>
      <c r="W182" s="46"/>
      <c r="X182" s="46"/>
      <c r="Y182" s="46"/>
      <c r="Z182" s="46"/>
      <c r="AA182" s="46"/>
    </row>
    <row r="183" spans="3:27">
      <c r="C183" s="101"/>
      <c r="D183" s="101"/>
      <c r="E183" s="101"/>
      <c r="F183" s="101"/>
      <c r="G183" s="101"/>
      <c r="H183" s="101"/>
      <c r="I183" s="101"/>
      <c r="J183" s="101"/>
      <c r="K183" s="101"/>
      <c r="L183" s="101"/>
      <c r="M183" s="148"/>
      <c r="N183" s="148"/>
      <c r="O183" s="101"/>
      <c r="Q183" s="52"/>
      <c r="R183" s="52"/>
      <c r="S183" s="52"/>
      <c r="T183" s="52"/>
      <c r="U183" s="52"/>
      <c r="V183" s="52"/>
      <c r="W183" s="46"/>
      <c r="X183" s="46"/>
      <c r="Y183" s="46"/>
      <c r="Z183" s="46"/>
      <c r="AA183" s="46"/>
    </row>
    <row r="184" spans="3:27">
      <c r="C184" s="101"/>
      <c r="D184" s="101"/>
      <c r="E184" s="101"/>
      <c r="F184" s="101"/>
      <c r="G184" s="101"/>
      <c r="H184" s="101"/>
      <c r="I184" s="101"/>
      <c r="J184" s="101"/>
      <c r="K184" s="101"/>
      <c r="L184" s="101"/>
      <c r="M184" s="148"/>
      <c r="N184" s="148"/>
      <c r="O184" s="101"/>
      <c r="Q184" s="52"/>
      <c r="R184" s="52"/>
      <c r="S184" s="52"/>
      <c r="T184" s="52"/>
      <c r="U184" s="52"/>
      <c r="V184" s="52"/>
      <c r="W184" s="46"/>
      <c r="X184" s="46"/>
      <c r="Y184" s="46"/>
      <c r="Z184" s="46"/>
      <c r="AA184" s="46"/>
    </row>
    <row r="185" spans="3:27">
      <c r="C185" s="101"/>
      <c r="D185" s="101"/>
      <c r="E185" s="101"/>
      <c r="F185" s="101"/>
      <c r="G185" s="101"/>
      <c r="H185" s="101"/>
      <c r="I185" s="101"/>
      <c r="J185" s="101"/>
      <c r="K185" s="101"/>
      <c r="L185" s="101"/>
      <c r="M185" s="148"/>
      <c r="N185" s="148"/>
      <c r="O185" s="101"/>
      <c r="Q185" s="52"/>
      <c r="R185" s="52"/>
      <c r="S185" s="52"/>
      <c r="T185" s="52"/>
      <c r="U185" s="52"/>
      <c r="V185" s="52"/>
      <c r="W185" s="46"/>
      <c r="X185" s="46"/>
      <c r="Y185" s="46"/>
      <c r="Z185" s="46"/>
      <c r="AA185" s="46"/>
    </row>
    <row r="186" spans="3:27">
      <c r="C186" s="101"/>
      <c r="D186" s="101"/>
      <c r="E186" s="101"/>
      <c r="F186" s="101"/>
      <c r="G186" s="101"/>
      <c r="H186" s="101"/>
      <c r="I186" s="101"/>
      <c r="J186" s="101"/>
      <c r="K186" s="101"/>
      <c r="L186" s="101"/>
      <c r="M186" s="148"/>
      <c r="N186" s="148"/>
      <c r="O186" s="101"/>
      <c r="Q186" s="52"/>
      <c r="R186" s="52"/>
      <c r="S186" s="52"/>
      <c r="T186" s="52"/>
      <c r="U186" s="52"/>
      <c r="V186" s="52"/>
      <c r="W186" s="46"/>
      <c r="X186" s="46"/>
      <c r="Y186" s="46"/>
      <c r="Z186" s="46"/>
      <c r="AA186" s="46"/>
    </row>
    <row r="187" spans="3:27">
      <c r="C187" s="101"/>
      <c r="D187" s="101"/>
      <c r="E187" s="101"/>
      <c r="F187" s="101"/>
      <c r="G187" s="101"/>
      <c r="H187" s="101"/>
      <c r="I187" s="101"/>
      <c r="J187" s="101"/>
      <c r="K187" s="101"/>
      <c r="L187" s="101"/>
      <c r="M187" s="148"/>
      <c r="N187" s="148"/>
      <c r="O187" s="101"/>
      <c r="Q187" s="52"/>
      <c r="R187" s="52"/>
      <c r="S187" s="52"/>
      <c r="T187" s="52"/>
      <c r="U187" s="52"/>
      <c r="V187" s="52"/>
      <c r="W187" s="46"/>
      <c r="X187" s="46"/>
      <c r="Y187" s="46"/>
      <c r="Z187" s="46"/>
      <c r="AA187" s="46"/>
    </row>
    <row r="188" spans="3:27">
      <c r="C188" s="101"/>
      <c r="D188" s="101"/>
      <c r="E188" s="101"/>
      <c r="F188" s="101"/>
      <c r="G188" s="101"/>
      <c r="H188" s="101"/>
      <c r="I188" s="101"/>
      <c r="J188" s="101"/>
      <c r="K188" s="101"/>
      <c r="L188" s="101"/>
      <c r="M188" s="148"/>
      <c r="N188" s="148"/>
      <c r="O188" s="101"/>
      <c r="Q188" s="52"/>
      <c r="R188" s="52"/>
      <c r="S188" s="52"/>
      <c r="T188" s="52"/>
      <c r="U188" s="52"/>
      <c r="V188" s="52"/>
      <c r="W188" s="46"/>
      <c r="X188" s="46"/>
      <c r="Y188" s="46"/>
      <c r="Z188" s="46"/>
      <c r="AA188" s="46"/>
    </row>
    <row r="189" spans="3:27">
      <c r="C189" s="101"/>
      <c r="D189" s="101"/>
      <c r="E189" s="101"/>
      <c r="F189" s="101"/>
      <c r="G189" s="101"/>
      <c r="H189" s="101"/>
      <c r="I189" s="101"/>
      <c r="J189" s="101"/>
      <c r="K189" s="101"/>
      <c r="L189" s="101"/>
      <c r="M189" s="148"/>
      <c r="N189" s="148"/>
      <c r="O189" s="101"/>
      <c r="Q189" s="52"/>
      <c r="R189" s="52"/>
      <c r="S189" s="52"/>
      <c r="T189" s="52"/>
      <c r="U189" s="52"/>
      <c r="V189" s="52"/>
      <c r="W189" s="46"/>
      <c r="X189" s="46"/>
      <c r="Y189" s="46"/>
      <c r="Z189" s="46"/>
      <c r="AA189" s="46"/>
    </row>
    <row r="190" spans="3:27">
      <c r="C190" s="101"/>
      <c r="D190" s="101"/>
      <c r="E190" s="101"/>
      <c r="F190" s="101"/>
      <c r="G190" s="101"/>
      <c r="H190" s="101"/>
      <c r="I190" s="101"/>
      <c r="J190" s="101"/>
      <c r="K190" s="101"/>
      <c r="L190" s="101"/>
      <c r="M190" s="148"/>
      <c r="N190" s="148"/>
      <c r="O190" s="101"/>
      <c r="Q190" s="52"/>
      <c r="R190" s="52"/>
      <c r="S190" s="52"/>
      <c r="T190" s="52"/>
      <c r="U190" s="52"/>
      <c r="V190" s="52"/>
      <c r="W190" s="46"/>
      <c r="X190" s="46"/>
      <c r="Y190" s="46"/>
      <c r="Z190" s="46"/>
      <c r="AA190" s="46"/>
    </row>
    <row r="191" spans="3:27">
      <c r="C191" s="101"/>
      <c r="D191" s="101"/>
      <c r="E191" s="101"/>
      <c r="F191" s="101"/>
      <c r="G191" s="101"/>
      <c r="H191" s="101"/>
      <c r="I191" s="101"/>
      <c r="J191" s="101"/>
      <c r="K191" s="101"/>
      <c r="L191" s="101"/>
      <c r="M191" s="148"/>
      <c r="N191" s="148"/>
      <c r="O191" s="101"/>
      <c r="Q191" s="52"/>
      <c r="R191" s="52"/>
      <c r="S191" s="52"/>
      <c r="T191" s="52"/>
      <c r="U191" s="52"/>
      <c r="V191" s="52"/>
      <c r="W191" s="46"/>
      <c r="X191" s="46"/>
      <c r="Y191" s="46"/>
      <c r="Z191" s="46"/>
      <c r="AA191" s="46"/>
    </row>
    <row r="192" spans="3:27">
      <c r="C192" s="101"/>
      <c r="D192" s="101"/>
      <c r="E192" s="101"/>
      <c r="F192" s="101"/>
      <c r="G192" s="101"/>
      <c r="H192" s="101"/>
      <c r="I192" s="101"/>
      <c r="J192" s="101"/>
      <c r="K192" s="101"/>
      <c r="L192" s="101"/>
      <c r="M192" s="148"/>
      <c r="N192" s="148"/>
      <c r="O192" s="101"/>
      <c r="Q192" s="52"/>
      <c r="R192" s="52"/>
      <c r="S192" s="52"/>
      <c r="T192" s="52"/>
      <c r="U192" s="52"/>
      <c r="V192" s="52"/>
      <c r="W192" s="46"/>
      <c r="X192" s="46"/>
      <c r="Y192" s="46"/>
      <c r="Z192" s="46"/>
      <c r="AA192" s="46"/>
    </row>
    <row r="193" spans="3:27">
      <c r="C193" s="101"/>
      <c r="D193" s="101"/>
      <c r="E193" s="101"/>
      <c r="F193" s="101"/>
      <c r="G193" s="101"/>
      <c r="H193" s="101"/>
      <c r="I193" s="101"/>
      <c r="J193" s="101"/>
      <c r="K193" s="101"/>
      <c r="L193" s="101"/>
      <c r="M193" s="148"/>
      <c r="N193" s="148"/>
      <c r="O193" s="101"/>
      <c r="Q193" s="52"/>
      <c r="R193" s="52"/>
      <c r="S193" s="52"/>
      <c r="T193" s="52"/>
      <c r="U193" s="52"/>
      <c r="V193" s="52"/>
      <c r="W193" s="46"/>
      <c r="X193" s="46"/>
      <c r="Y193" s="46"/>
      <c r="Z193" s="46"/>
      <c r="AA193" s="46"/>
    </row>
    <row r="194" spans="3:27">
      <c r="C194" s="101"/>
      <c r="D194" s="101"/>
      <c r="E194" s="101"/>
      <c r="F194" s="101"/>
      <c r="G194" s="101"/>
      <c r="H194" s="101"/>
      <c r="I194" s="101"/>
      <c r="J194" s="101"/>
      <c r="K194" s="101"/>
      <c r="L194" s="101"/>
      <c r="M194" s="148"/>
      <c r="N194" s="148"/>
      <c r="O194" s="101"/>
      <c r="Q194" s="52"/>
      <c r="R194" s="52"/>
      <c r="S194" s="52"/>
      <c r="T194" s="52"/>
      <c r="U194" s="52"/>
      <c r="V194" s="52"/>
      <c r="W194" s="46"/>
      <c r="X194" s="46"/>
      <c r="Y194" s="46"/>
      <c r="Z194" s="46"/>
      <c r="AA194" s="46"/>
    </row>
    <row r="195" spans="3:27">
      <c r="C195" s="101"/>
      <c r="D195" s="101"/>
      <c r="E195" s="101"/>
      <c r="F195" s="101"/>
      <c r="G195" s="101"/>
      <c r="H195" s="101"/>
      <c r="I195" s="101"/>
      <c r="J195" s="101"/>
      <c r="K195" s="101"/>
      <c r="L195" s="101"/>
      <c r="M195" s="148"/>
      <c r="N195" s="148"/>
      <c r="O195" s="101"/>
      <c r="Q195" s="52"/>
      <c r="R195" s="52"/>
      <c r="S195" s="52"/>
      <c r="T195" s="52"/>
      <c r="U195" s="52"/>
      <c r="V195" s="52"/>
      <c r="W195" s="46"/>
      <c r="X195" s="46"/>
      <c r="Y195" s="46"/>
      <c r="Z195" s="46"/>
      <c r="AA195" s="46"/>
    </row>
    <row r="196" spans="3:27">
      <c r="C196" s="101"/>
      <c r="D196" s="101"/>
      <c r="E196" s="101"/>
      <c r="F196" s="101"/>
      <c r="G196" s="101"/>
      <c r="H196" s="101"/>
      <c r="I196" s="101"/>
      <c r="J196" s="101"/>
      <c r="K196" s="101"/>
      <c r="L196" s="101"/>
      <c r="M196" s="148"/>
      <c r="N196" s="148"/>
      <c r="O196" s="101"/>
      <c r="Q196" s="52"/>
      <c r="R196" s="52"/>
      <c r="S196" s="52"/>
      <c r="T196" s="52"/>
      <c r="U196" s="52"/>
      <c r="V196" s="52"/>
      <c r="W196" s="46"/>
      <c r="X196" s="46"/>
      <c r="Y196" s="46"/>
      <c r="Z196" s="46"/>
      <c r="AA196" s="46"/>
    </row>
    <row r="197" spans="3:27">
      <c r="C197" s="101"/>
      <c r="D197" s="101"/>
      <c r="E197" s="101"/>
      <c r="F197" s="101"/>
      <c r="G197" s="101"/>
      <c r="H197" s="101"/>
      <c r="I197" s="101"/>
      <c r="J197" s="101"/>
      <c r="K197" s="101"/>
      <c r="L197" s="101"/>
      <c r="M197" s="148"/>
      <c r="N197" s="148"/>
      <c r="O197" s="101"/>
      <c r="Q197" s="52"/>
      <c r="R197" s="52"/>
      <c r="S197" s="52"/>
      <c r="T197" s="52"/>
      <c r="U197" s="52"/>
      <c r="V197" s="52"/>
      <c r="W197" s="46"/>
      <c r="X197" s="46"/>
      <c r="Y197" s="46"/>
      <c r="Z197" s="46"/>
      <c r="AA197" s="46"/>
    </row>
    <row r="198" spans="3:27">
      <c r="C198" s="101"/>
      <c r="D198" s="101"/>
      <c r="E198" s="101"/>
      <c r="F198" s="101"/>
      <c r="G198" s="101"/>
      <c r="H198" s="101"/>
      <c r="I198" s="101"/>
      <c r="J198" s="101"/>
      <c r="K198" s="101"/>
      <c r="L198" s="101"/>
      <c r="M198" s="148"/>
      <c r="N198" s="148"/>
      <c r="O198" s="101"/>
      <c r="Q198" s="52"/>
      <c r="R198" s="52"/>
      <c r="S198" s="52"/>
      <c r="T198" s="52"/>
      <c r="U198" s="52"/>
      <c r="V198" s="52"/>
      <c r="W198" s="46"/>
      <c r="X198" s="46"/>
      <c r="Y198" s="46"/>
      <c r="Z198" s="46"/>
      <c r="AA198" s="46"/>
    </row>
    <row r="199" spans="3:27">
      <c r="C199" s="101"/>
      <c r="D199" s="101"/>
      <c r="E199" s="101"/>
      <c r="F199" s="101"/>
      <c r="G199" s="101"/>
      <c r="H199" s="101"/>
      <c r="I199" s="101"/>
      <c r="J199" s="101"/>
      <c r="K199" s="101"/>
      <c r="L199" s="101"/>
      <c r="M199" s="148"/>
      <c r="N199" s="148"/>
      <c r="O199" s="101"/>
      <c r="Q199" s="52"/>
      <c r="R199" s="52"/>
      <c r="S199" s="52"/>
      <c r="T199" s="52"/>
      <c r="U199" s="52"/>
      <c r="V199" s="52"/>
      <c r="W199" s="46"/>
      <c r="X199" s="46"/>
      <c r="Y199" s="46"/>
      <c r="Z199" s="46"/>
      <c r="AA199" s="46"/>
    </row>
    <row r="200" spans="3:27">
      <c r="C200" s="101"/>
      <c r="D200" s="101"/>
      <c r="E200" s="101"/>
      <c r="F200" s="101"/>
      <c r="G200" s="101"/>
      <c r="H200" s="101"/>
      <c r="I200" s="101"/>
      <c r="J200" s="101"/>
      <c r="K200" s="101"/>
      <c r="L200" s="101"/>
      <c r="M200" s="148"/>
      <c r="N200" s="148"/>
      <c r="O200" s="101"/>
      <c r="Q200" s="52"/>
      <c r="R200" s="52"/>
      <c r="S200" s="52"/>
      <c r="T200" s="52"/>
      <c r="U200" s="52"/>
      <c r="V200" s="52"/>
      <c r="W200" s="46"/>
      <c r="X200" s="46"/>
      <c r="Y200" s="46"/>
      <c r="Z200" s="46"/>
      <c r="AA200" s="46"/>
    </row>
    <row r="201" spans="3:27">
      <c r="C201" s="101"/>
      <c r="D201" s="101"/>
      <c r="E201" s="101"/>
      <c r="F201" s="101"/>
      <c r="G201" s="101"/>
      <c r="H201" s="101"/>
      <c r="I201" s="101"/>
      <c r="J201" s="101"/>
      <c r="K201" s="101"/>
      <c r="L201" s="101"/>
      <c r="M201" s="148"/>
      <c r="N201" s="148"/>
      <c r="O201" s="101"/>
      <c r="Q201" s="52"/>
      <c r="R201" s="52"/>
      <c r="S201" s="52"/>
      <c r="T201" s="52"/>
      <c r="U201" s="52"/>
      <c r="V201" s="52"/>
      <c r="W201" s="46"/>
      <c r="X201" s="46"/>
      <c r="Y201" s="46"/>
      <c r="Z201" s="46"/>
      <c r="AA201" s="46"/>
    </row>
    <row r="202" spans="3:27">
      <c r="C202" s="101"/>
      <c r="D202" s="101"/>
      <c r="E202" s="101"/>
      <c r="F202" s="101"/>
      <c r="G202" s="101"/>
      <c r="H202" s="101"/>
      <c r="I202" s="101"/>
      <c r="J202" s="101"/>
      <c r="K202" s="101"/>
      <c r="L202" s="101"/>
      <c r="M202" s="148"/>
      <c r="N202" s="148"/>
      <c r="O202" s="101"/>
      <c r="Q202" s="52"/>
      <c r="R202" s="52"/>
      <c r="S202" s="52"/>
      <c r="T202" s="52"/>
      <c r="U202" s="52"/>
      <c r="V202" s="52"/>
      <c r="W202" s="46"/>
      <c r="X202" s="46"/>
      <c r="Y202" s="46"/>
      <c r="Z202" s="46"/>
      <c r="AA202" s="46"/>
    </row>
    <row r="203" spans="3:27">
      <c r="C203" s="101"/>
      <c r="D203" s="101"/>
      <c r="E203" s="101"/>
      <c r="F203" s="101"/>
      <c r="G203" s="101"/>
      <c r="H203" s="101"/>
      <c r="I203" s="101"/>
      <c r="J203" s="101"/>
      <c r="K203" s="101"/>
      <c r="L203" s="101"/>
      <c r="M203" s="148"/>
      <c r="N203" s="148"/>
      <c r="O203" s="101"/>
      <c r="Q203" s="52"/>
      <c r="R203" s="52"/>
      <c r="S203" s="52"/>
      <c r="T203" s="52"/>
      <c r="U203" s="52"/>
      <c r="V203" s="52"/>
      <c r="W203" s="46"/>
      <c r="X203" s="46"/>
      <c r="Y203" s="46"/>
      <c r="Z203" s="46"/>
      <c r="AA203" s="46"/>
    </row>
    <row r="204" spans="3:27">
      <c r="C204" s="101"/>
      <c r="D204" s="101"/>
      <c r="E204" s="101"/>
      <c r="F204" s="101"/>
      <c r="G204" s="101"/>
      <c r="H204" s="101"/>
      <c r="I204" s="101"/>
      <c r="J204" s="101"/>
      <c r="K204" s="101"/>
      <c r="L204" s="101"/>
      <c r="M204" s="148"/>
      <c r="N204" s="148"/>
      <c r="O204" s="101"/>
      <c r="Q204" s="52"/>
      <c r="R204" s="52" t="e">
        <f>#REF!-#REF!</f>
        <v>#REF!</v>
      </c>
      <c r="S204" s="52"/>
      <c r="T204" s="52" t="e">
        <f>#REF!-#REF!</f>
        <v>#REF!</v>
      </c>
      <c r="U204" s="52"/>
      <c r="V204" s="52" t="e">
        <f>#REF!-#REF!</f>
        <v>#REF!</v>
      </c>
      <c r="W204" s="46"/>
      <c r="X204" s="46"/>
      <c r="Y204" s="46"/>
      <c r="Z204" s="46"/>
      <c r="AA204" s="46"/>
    </row>
    <row r="205" spans="3:27">
      <c r="C205" s="101"/>
      <c r="D205" s="101"/>
      <c r="E205" s="101"/>
      <c r="F205" s="101"/>
      <c r="G205" s="101"/>
      <c r="H205" s="101"/>
      <c r="I205" s="101"/>
      <c r="J205" s="101"/>
      <c r="K205" s="101"/>
      <c r="L205" s="101"/>
      <c r="M205" s="148"/>
      <c r="N205" s="148"/>
      <c r="O205" s="101" t="e">
        <f>P20-#REF!</f>
        <v>#REF!</v>
      </c>
      <c r="P205" s="101" t="e">
        <f>#REF!-#REF!</f>
        <v>#REF!</v>
      </c>
      <c r="Q205" s="52"/>
      <c r="R205" s="52"/>
      <c r="S205" s="52"/>
      <c r="T205" s="52"/>
      <c r="U205" s="52"/>
      <c r="V205" s="52"/>
      <c r="W205" s="46"/>
      <c r="X205" s="46"/>
      <c r="Y205" s="46"/>
      <c r="Z205" s="46"/>
      <c r="AA205" s="46"/>
    </row>
  </sheetData>
  <mergeCells count="19">
    <mergeCell ref="O8:P8"/>
    <mergeCell ref="I8:J8"/>
    <mergeCell ref="Q7:V7"/>
    <mergeCell ref="Q8:R8"/>
    <mergeCell ref="T8:V8"/>
    <mergeCell ref="O7:P7"/>
    <mergeCell ref="M8:N8"/>
    <mergeCell ref="M7:N7"/>
    <mergeCell ref="C8:D8"/>
    <mergeCell ref="E8:F8"/>
    <mergeCell ref="G8:H8"/>
    <mergeCell ref="C7:J7"/>
    <mergeCell ref="K7:L7"/>
    <mergeCell ref="K8:L8"/>
    <mergeCell ref="C25:J25"/>
    <mergeCell ref="C26:D26"/>
    <mergeCell ref="E26:F26"/>
    <mergeCell ref="G26:H26"/>
    <mergeCell ref="I26:J26"/>
  </mergeCells>
  <pageMargins left="0.78740157480314965" right="0.15748031496062992" top="0.78740157480314965" bottom="0.59055118110236227" header="0.39370078740157483" footer="0.39370078740157483"/>
  <pageSetup paperSize="9" scale="33" firstPageNumber="5" fitToHeight="0" orientation="portrait" useFirstPageNumber="1" r:id="rId1"/>
  <headerFooter alignWithMargins="0"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FF0000"/>
  </sheetPr>
  <dimension ref="A1:AC202"/>
  <sheetViews>
    <sheetView showGridLines="0" view="pageBreakPreview" topLeftCell="A4" zoomScaleSheetLayoutView="100" workbookViewId="0">
      <pane xSplit="2" ySplit="6" topLeftCell="C10" activePane="bottomRight" state="frozen"/>
      <selection activeCell="H19" sqref="H19"/>
      <selection pane="topRight" activeCell="H19" sqref="H19"/>
      <selection pane="bottomLeft" activeCell="H19" sqref="H19"/>
      <selection pane="bottomRight" activeCell="H19" sqref="H19"/>
    </sheetView>
  </sheetViews>
  <sheetFormatPr defaultRowHeight="21"/>
  <cols>
    <col min="1" max="1" width="3.28515625" style="29" customWidth="1"/>
    <col min="2" max="2" width="39.42578125" style="29" bestFit="1" customWidth="1"/>
    <col min="3" max="12" width="14.42578125" style="46" customWidth="1"/>
    <col min="13" max="14" width="14.42578125" style="149" customWidth="1"/>
    <col min="15" max="15" width="14.42578125" style="46" customWidth="1"/>
    <col min="16" max="16" width="14.42578125" style="101" customWidth="1"/>
    <col min="17" max="17" width="1.28515625" style="28" customWidth="1"/>
    <col min="18" max="18" width="11.140625" style="28" bestFit="1" customWidth="1"/>
    <col min="19" max="19" width="1.140625" style="28" customWidth="1"/>
    <col min="20" max="20" width="9.5703125" style="28" bestFit="1" customWidth="1"/>
    <col min="21" max="21" width="1.5703125" style="28" customWidth="1"/>
    <col min="22" max="22" width="12.140625" style="28" bestFit="1" customWidth="1"/>
    <col min="23" max="23" width="2.28515625" style="29" customWidth="1"/>
    <col min="24" max="24" width="8.28515625" style="29" bestFit="1" customWidth="1"/>
    <col min="25" max="34" width="9.28515625" style="29" customWidth="1"/>
    <col min="35" max="16384" width="9.140625" style="29"/>
  </cols>
  <sheetData>
    <row r="1" spans="1:29" ht="21.75" customHeight="1">
      <c r="A1" s="135" t="s">
        <v>1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40"/>
      <c r="N1" s="140"/>
      <c r="O1" s="135"/>
      <c r="P1" s="135"/>
      <c r="Q1" s="27"/>
    </row>
    <row r="2" spans="1:29" ht="21.75" customHeight="1">
      <c r="A2" s="136" t="s">
        <v>57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41"/>
      <c r="N2" s="141"/>
      <c r="O2" s="136"/>
      <c r="P2" s="136"/>
    </row>
    <row r="3" spans="1:29" ht="21.75" customHeight="1">
      <c r="A3" s="137" t="s">
        <v>114</v>
      </c>
      <c r="B3" s="137"/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142"/>
      <c r="N3" s="142"/>
      <c r="O3" s="137"/>
      <c r="P3" s="137"/>
    </row>
    <row r="4" spans="1:29" ht="3.75" customHeight="1">
      <c r="A4" s="137"/>
      <c r="B4" s="137"/>
      <c r="C4" s="94"/>
      <c r="D4" s="94"/>
      <c r="E4" s="94"/>
      <c r="F4" s="94"/>
      <c r="G4" s="94"/>
      <c r="H4" s="94"/>
      <c r="I4" s="94"/>
      <c r="J4" s="94"/>
      <c r="K4" s="94"/>
      <c r="L4" s="94"/>
      <c r="M4" s="143"/>
      <c r="N4" s="143"/>
      <c r="O4" s="94"/>
      <c r="P4" s="94"/>
    </row>
    <row r="5" spans="1:29" s="32" customFormat="1" ht="21.75" customHeight="1">
      <c r="A5" s="137"/>
      <c r="B5" s="137"/>
      <c r="C5" s="94"/>
      <c r="D5" s="94"/>
      <c r="E5" s="94"/>
      <c r="F5" s="94"/>
      <c r="G5" s="94"/>
      <c r="H5" s="94"/>
      <c r="I5" s="94"/>
      <c r="J5" s="94"/>
      <c r="K5" s="94"/>
      <c r="L5" s="94"/>
      <c r="M5" s="143"/>
      <c r="N5" s="143"/>
      <c r="O5" s="94"/>
      <c r="P5" s="94"/>
      <c r="Q5" s="33"/>
      <c r="R5" s="33"/>
      <c r="S5" s="33"/>
      <c r="T5" s="33"/>
      <c r="U5" s="33"/>
      <c r="V5" s="33"/>
    </row>
    <row r="6" spans="1:29" s="32" customFormat="1" ht="21.75" customHeight="1">
      <c r="A6" s="136"/>
      <c r="B6" s="136"/>
      <c r="C6" s="95"/>
      <c r="D6" s="95"/>
      <c r="E6" s="95"/>
      <c r="F6" s="95"/>
      <c r="G6" s="95"/>
      <c r="H6" s="95"/>
      <c r="I6" s="95"/>
      <c r="J6" s="95"/>
      <c r="K6" s="95"/>
      <c r="L6" s="95"/>
      <c r="M6" s="144"/>
      <c r="N6" s="144"/>
      <c r="O6" s="95"/>
      <c r="P6" s="95"/>
      <c r="Q6" s="33"/>
      <c r="R6" s="33"/>
      <c r="S6" s="33"/>
      <c r="T6" s="33"/>
      <c r="U6" s="33"/>
      <c r="V6" s="33"/>
    </row>
    <row r="7" spans="1:29" s="68" customFormat="1" ht="21" customHeight="1">
      <c r="C7" s="395" t="s">
        <v>176</v>
      </c>
      <c r="D7" s="395"/>
      <c r="E7" s="395"/>
      <c r="F7" s="395"/>
      <c r="G7" s="395"/>
      <c r="H7" s="395"/>
      <c r="I7" s="395"/>
      <c r="J7" s="395"/>
      <c r="K7" s="395" t="s">
        <v>176</v>
      </c>
      <c r="L7" s="395"/>
      <c r="M7" s="422" t="s">
        <v>176</v>
      </c>
      <c r="N7" s="422"/>
      <c r="O7" s="395" t="s">
        <v>3</v>
      </c>
      <c r="P7" s="395"/>
      <c r="Q7" s="419"/>
      <c r="R7" s="419"/>
      <c r="S7" s="419"/>
      <c r="T7" s="419"/>
      <c r="U7" s="419"/>
      <c r="V7" s="419"/>
    </row>
    <row r="8" spans="1:29" s="68" customFormat="1" ht="21" customHeight="1">
      <c r="C8" s="423" t="s">
        <v>183</v>
      </c>
      <c r="D8" s="423"/>
      <c r="E8" s="423" t="s">
        <v>184</v>
      </c>
      <c r="F8" s="423"/>
      <c r="G8" s="418" t="s">
        <v>181</v>
      </c>
      <c r="H8" s="418"/>
      <c r="I8" s="391" t="s">
        <v>4</v>
      </c>
      <c r="J8" s="391"/>
      <c r="K8" s="417" t="s">
        <v>134</v>
      </c>
      <c r="L8" s="417"/>
      <c r="M8" s="421" t="s">
        <v>177</v>
      </c>
      <c r="N8" s="421"/>
      <c r="O8" s="391" t="s">
        <v>4</v>
      </c>
      <c r="P8" s="391"/>
      <c r="Q8" s="420"/>
      <c r="R8" s="420"/>
      <c r="S8" s="70"/>
      <c r="T8" s="420"/>
      <c r="U8" s="420"/>
      <c r="V8" s="420"/>
    </row>
    <row r="9" spans="1:29" s="68" customFormat="1">
      <c r="C9" s="138" t="s">
        <v>78</v>
      </c>
      <c r="D9" s="138" t="s">
        <v>60</v>
      </c>
      <c r="E9" s="139" t="str">
        <f>C9</f>
        <v>2560</v>
      </c>
      <c r="F9" s="139" t="str">
        <f>D9</f>
        <v>2559</v>
      </c>
      <c r="G9" s="139" t="str">
        <f>C9</f>
        <v>2560</v>
      </c>
      <c r="H9" s="139" t="str">
        <f>D9</f>
        <v>2559</v>
      </c>
      <c r="I9" s="96" t="s">
        <v>78</v>
      </c>
      <c r="J9" s="96" t="s">
        <v>60</v>
      </c>
      <c r="K9" s="139" t="str">
        <f>E9</f>
        <v>2560</v>
      </c>
      <c r="L9" s="139" t="str">
        <f>F9</f>
        <v>2559</v>
      </c>
      <c r="M9" s="145" t="s">
        <v>78</v>
      </c>
      <c r="N9" s="145" t="s">
        <v>60</v>
      </c>
      <c r="O9" s="96" t="s">
        <v>78</v>
      </c>
      <c r="P9" s="96" t="s">
        <v>60</v>
      </c>
      <c r="Q9" s="134"/>
      <c r="R9" s="134"/>
      <c r="S9" s="70"/>
      <c r="T9" s="134"/>
      <c r="U9" s="134"/>
      <c r="V9" s="134"/>
    </row>
    <row r="10" spans="1:29" s="32" customFormat="1">
      <c r="B10" s="33"/>
      <c r="C10" s="97"/>
      <c r="D10" s="97"/>
      <c r="E10" s="97"/>
      <c r="F10" s="97"/>
      <c r="G10" s="97"/>
      <c r="H10" s="97"/>
      <c r="I10" s="97"/>
      <c r="J10" s="97"/>
      <c r="K10" s="97"/>
      <c r="L10" s="97"/>
      <c r="M10" s="146"/>
      <c r="N10" s="146"/>
      <c r="O10" s="97"/>
      <c r="P10" s="97"/>
      <c r="Q10" s="35"/>
      <c r="R10" s="38"/>
      <c r="S10" s="36"/>
      <c r="T10" s="37"/>
      <c r="U10" s="28"/>
      <c r="V10" s="39"/>
    </row>
    <row r="11" spans="1:29">
      <c r="A11" s="29" t="s">
        <v>61</v>
      </c>
      <c r="C11" s="13">
        <f>+[6]Note!$B$10</f>
        <v>92731.511610000001</v>
      </c>
      <c r="D11" s="13">
        <f>+[6]Note!$C$10</f>
        <v>110224.96589000002</v>
      </c>
      <c r="E11" s="13">
        <f>+[6]Note!$D$10</f>
        <v>31317.437519999996</v>
      </c>
      <c r="F11" s="13">
        <f>+[6]Note!$E$10</f>
        <v>26036.869640000004</v>
      </c>
      <c r="G11" s="13">
        <f>+[6]Note!$F$10</f>
        <v>-206.79028</v>
      </c>
      <c r="H11" s="13">
        <f>+[6]Note!$G$10</f>
        <v>-4063.2814600000002</v>
      </c>
      <c r="I11" s="13">
        <f>ROUND((O11/1000),2)</f>
        <v>145698.35999999999</v>
      </c>
      <c r="J11" s="13">
        <f>ROUND((P11/1000),2)</f>
        <v>129610.75</v>
      </c>
      <c r="K11" s="13">
        <f>+C11+E11</f>
        <v>124048.94912999999</v>
      </c>
      <c r="L11" s="13">
        <f>+D11+F11</f>
        <v>136261.83553000004</v>
      </c>
      <c r="M11" s="147">
        <f>K11+G11-I11</f>
        <v>-21856.201149999994</v>
      </c>
      <c r="N11" s="147">
        <f>L11+H11-J11</f>
        <v>2587.804070000042</v>
      </c>
      <c r="O11" s="13">
        <f>'PL-T 3'!E11</f>
        <v>145698360.43000001</v>
      </c>
      <c r="P11" s="13">
        <f>'PL-T 3'!G11</f>
        <v>129610747.83000001</v>
      </c>
      <c r="Q11" s="41"/>
      <c r="R11" s="41"/>
      <c r="S11" s="42"/>
      <c r="T11" s="41"/>
      <c r="V11" s="41"/>
      <c r="Z11" s="43"/>
      <c r="AA11" s="43"/>
      <c r="AB11" s="43"/>
      <c r="AC11" s="43"/>
    </row>
    <row r="12" spans="1:29">
      <c r="C12" s="101"/>
      <c r="D12" s="101"/>
      <c r="E12" s="101"/>
      <c r="F12" s="101"/>
      <c r="G12" s="101"/>
      <c r="H12" s="101"/>
      <c r="I12" s="101"/>
      <c r="J12" s="101"/>
      <c r="K12" s="101"/>
      <c r="L12" s="101"/>
      <c r="M12" s="148"/>
      <c r="N12" s="148"/>
      <c r="O12" s="101"/>
      <c r="Q12" s="52"/>
      <c r="R12" s="52"/>
      <c r="S12" s="52"/>
      <c r="T12" s="52"/>
      <c r="U12" s="52"/>
      <c r="V12" s="52"/>
      <c r="W12" s="46"/>
      <c r="X12" s="46"/>
      <c r="Y12" s="46"/>
      <c r="Z12" s="46"/>
      <c r="AA12" s="46"/>
    </row>
    <row r="13" spans="1:29">
      <c r="C13" s="101"/>
      <c r="D13" s="101"/>
      <c r="E13" s="101"/>
      <c r="F13" s="101"/>
      <c r="G13" s="101"/>
      <c r="H13" s="101"/>
      <c r="I13" s="101"/>
      <c r="J13" s="101"/>
      <c r="K13" s="101"/>
      <c r="L13" s="101"/>
      <c r="M13" s="148"/>
      <c r="N13" s="148"/>
      <c r="O13" s="101"/>
      <c r="Q13" s="52"/>
      <c r="R13" s="52"/>
      <c r="S13" s="52"/>
      <c r="T13" s="52"/>
      <c r="U13" s="52"/>
      <c r="V13" s="52"/>
      <c r="W13" s="46"/>
      <c r="X13" s="46"/>
      <c r="Y13" s="46"/>
      <c r="Z13" s="46"/>
      <c r="AA13" s="46"/>
    </row>
    <row r="14" spans="1:29">
      <c r="C14" s="101"/>
      <c r="D14" s="101"/>
      <c r="E14" s="101"/>
      <c r="F14" s="101"/>
      <c r="G14" s="101"/>
      <c r="H14" s="101"/>
      <c r="I14" s="101"/>
      <c r="J14" s="101"/>
      <c r="K14" s="101"/>
      <c r="L14" s="101"/>
      <c r="M14" s="148"/>
      <c r="N14" s="148"/>
      <c r="O14" s="101"/>
      <c r="Q14" s="52"/>
      <c r="R14" s="52"/>
      <c r="S14" s="52"/>
      <c r="T14" s="52"/>
      <c r="U14" s="52"/>
      <c r="V14" s="52"/>
      <c r="W14" s="46"/>
      <c r="X14" s="46"/>
      <c r="Y14" s="46"/>
      <c r="Z14" s="46"/>
      <c r="AA14" s="46"/>
    </row>
    <row r="15" spans="1:29">
      <c r="C15" s="101"/>
      <c r="D15" s="101"/>
      <c r="E15" s="101"/>
      <c r="F15" s="101"/>
      <c r="G15" s="101"/>
      <c r="H15" s="101"/>
      <c r="I15" s="101"/>
      <c r="J15" s="101"/>
      <c r="K15" s="101"/>
      <c r="L15" s="101"/>
      <c r="M15" s="148"/>
      <c r="N15" s="148"/>
      <c r="O15" s="101"/>
      <c r="Q15" s="52"/>
      <c r="R15" s="52"/>
      <c r="S15" s="52"/>
      <c r="T15" s="52"/>
      <c r="U15" s="52"/>
      <c r="V15" s="52"/>
      <c r="W15" s="46"/>
      <c r="X15" s="46"/>
      <c r="Y15" s="46"/>
      <c r="Z15" s="46"/>
      <c r="AA15" s="46"/>
    </row>
    <row r="16" spans="1:29">
      <c r="C16" s="101"/>
      <c r="D16" s="101"/>
      <c r="E16" s="101"/>
      <c r="F16" s="101"/>
      <c r="G16" s="101"/>
      <c r="H16" s="101"/>
      <c r="I16" s="101"/>
      <c r="J16" s="101"/>
      <c r="K16" s="101"/>
      <c r="L16" s="101"/>
      <c r="M16" s="148"/>
      <c r="N16" s="148"/>
      <c r="O16" s="101"/>
      <c r="Q16" s="52"/>
      <c r="R16" s="52"/>
      <c r="S16" s="52"/>
      <c r="T16" s="52"/>
      <c r="U16" s="52"/>
      <c r="V16" s="52"/>
      <c r="W16" s="46"/>
      <c r="X16" s="46"/>
      <c r="Y16" s="46"/>
      <c r="Z16" s="46"/>
      <c r="AA16" s="46"/>
    </row>
    <row r="17" spans="3:27">
      <c r="C17" s="101"/>
      <c r="D17" s="101"/>
      <c r="E17" s="101"/>
      <c r="F17" s="101"/>
      <c r="G17" s="101"/>
      <c r="H17" s="101"/>
      <c r="I17" s="101"/>
      <c r="J17" s="101"/>
      <c r="K17" s="101"/>
      <c r="L17" s="101"/>
      <c r="M17" s="148"/>
      <c r="N17" s="148"/>
      <c r="O17" s="101"/>
      <c r="Q17" s="52"/>
      <c r="R17" s="52"/>
      <c r="S17" s="52"/>
      <c r="T17" s="52"/>
      <c r="U17" s="52"/>
      <c r="V17" s="52"/>
      <c r="W17" s="46"/>
      <c r="X17" s="46"/>
      <c r="Y17" s="46"/>
      <c r="Z17" s="46"/>
      <c r="AA17" s="46"/>
    </row>
    <row r="18" spans="3:27">
      <c r="C18" s="101"/>
      <c r="D18" s="101"/>
      <c r="E18" s="101"/>
      <c r="F18" s="101"/>
      <c r="G18" s="101"/>
      <c r="H18" s="101"/>
      <c r="I18" s="101"/>
      <c r="J18" s="101"/>
      <c r="K18" s="101"/>
      <c r="L18" s="101"/>
      <c r="M18" s="148"/>
      <c r="N18" s="148"/>
      <c r="O18" s="101"/>
      <c r="Q18" s="52"/>
      <c r="R18" s="52"/>
      <c r="S18" s="52"/>
      <c r="T18" s="52"/>
      <c r="U18" s="52"/>
      <c r="V18" s="52"/>
      <c r="W18" s="46"/>
      <c r="X18" s="46"/>
      <c r="Y18" s="46"/>
      <c r="Z18" s="46"/>
      <c r="AA18" s="46"/>
    </row>
    <row r="19" spans="3:27">
      <c r="C19" s="101"/>
      <c r="D19" s="101"/>
      <c r="E19" s="101"/>
      <c r="F19" s="101"/>
      <c r="G19" s="101"/>
      <c r="H19" s="101"/>
      <c r="I19" s="101"/>
      <c r="J19" s="101"/>
      <c r="K19" s="101"/>
      <c r="L19" s="101"/>
      <c r="M19" s="148"/>
      <c r="N19" s="148"/>
      <c r="O19" s="101"/>
      <c r="Q19" s="52"/>
      <c r="R19" s="52"/>
      <c r="S19" s="52"/>
      <c r="T19" s="52"/>
      <c r="U19" s="52"/>
      <c r="V19" s="52"/>
      <c r="W19" s="46"/>
      <c r="X19" s="46"/>
      <c r="Y19" s="46"/>
      <c r="Z19" s="46"/>
      <c r="AA19" s="46"/>
    </row>
    <row r="20" spans="3:27">
      <c r="C20" s="101"/>
      <c r="D20" s="101"/>
      <c r="E20" s="101"/>
      <c r="F20" s="101"/>
      <c r="G20" s="101"/>
      <c r="H20" s="101"/>
      <c r="I20" s="101"/>
      <c r="J20" s="101"/>
      <c r="K20" s="101"/>
      <c r="L20" s="101"/>
      <c r="M20" s="148"/>
      <c r="N20" s="148"/>
      <c r="O20" s="101"/>
      <c r="Q20" s="52"/>
      <c r="R20" s="52"/>
      <c r="S20" s="52"/>
      <c r="T20" s="52"/>
      <c r="U20" s="52"/>
      <c r="V20" s="52"/>
      <c r="W20" s="46"/>
      <c r="X20" s="46"/>
      <c r="Y20" s="46"/>
      <c r="Z20" s="46"/>
      <c r="AA20" s="46"/>
    </row>
    <row r="21" spans="3:27">
      <c r="C21" s="101"/>
      <c r="D21" s="101"/>
      <c r="E21" s="101"/>
      <c r="F21" s="101"/>
      <c r="G21" s="101"/>
      <c r="H21" s="101"/>
      <c r="I21" s="101"/>
      <c r="J21" s="101"/>
      <c r="K21" s="101"/>
      <c r="L21" s="101"/>
      <c r="M21" s="148"/>
      <c r="N21" s="148"/>
      <c r="O21" s="101"/>
      <c r="Q21" s="52"/>
      <c r="R21" s="52"/>
      <c r="S21" s="52"/>
      <c r="T21" s="52"/>
      <c r="U21" s="52"/>
      <c r="V21" s="52"/>
      <c r="W21" s="46"/>
      <c r="X21" s="46"/>
      <c r="Y21" s="46"/>
      <c r="Z21" s="46"/>
      <c r="AA21" s="46"/>
    </row>
    <row r="22" spans="3:27">
      <c r="C22" s="101"/>
      <c r="D22" s="101"/>
      <c r="E22" s="101"/>
      <c r="F22" s="101"/>
      <c r="G22" s="101"/>
      <c r="H22" s="101"/>
      <c r="I22" s="101"/>
      <c r="J22" s="101"/>
      <c r="K22" s="101"/>
      <c r="L22" s="101"/>
      <c r="M22" s="148"/>
      <c r="N22" s="148"/>
      <c r="O22" s="101"/>
      <c r="Q22" s="52"/>
      <c r="R22" s="52"/>
      <c r="S22" s="52"/>
      <c r="T22" s="52"/>
      <c r="U22" s="52"/>
      <c r="V22" s="52"/>
      <c r="W22" s="46"/>
      <c r="X22" s="46"/>
      <c r="Y22" s="46"/>
      <c r="Z22" s="46"/>
      <c r="AA22" s="46"/>
    </row>
    <row r="23" spans="3:27">
      <c r="C23" s="101"/>
      <c r="D23" s="101"/>
      <c r="E23" s="101"/>
      <c r="F23" s="101"/>
      <c r="G23" s="101"/>
      <c r="H23" s="101"/>
      <c r="I23" s="101"/>
      <c r="J23" s="101"/>
      <c r="K23" s="101"/>
      <c r="L23" s="101"/>
      <c r="M23" s="148"/>
      <c r="N23" s="148"/>
      <c r="O23" s="101"/>
      <c r="Q23" s="52"/>
      <c r="R23" s="52"/>
      <c r="S23" s="52"/>
      <c r="T23" s="52"/>
      <c r="U23" s="52"/>
      <c r="V23" s="52"/>
      <c r="W23" s="46"/>
      <c r="X23" s="46"/>
      <c r="Y23" s="46"/>
      <c r="Z23" s="46"/>
      <c r="AA23" s="46"/>
    </row>
    <row r="24" spans="3:27">
      <c r="C24" s="101"/>
      <c r="D24" s="101"/>
      <c r="E24" s="101"/>
      <c r="F24" s="101"/>
      <c r="G24" s="101"/>
      <c r="H24" s="101"/>
      <c r="I24" s="101"/>
      <c r="J24" s="101"/>
      <c r="K24" s="101"/>
      <c r="L24" s="101"/>
      <c r="M24" s="148"/>
      <c r="N24" s="148"/>
      <c r="O24" s="101"/>
      <c r="Q24" s="52"/>
      <c r="R24" s="52"/>
      <c r="S24" s="52"/>
      <c r="T24" s="52"/>
      <c r="U24" s="52"/>
      <c r="V24" s="52"/>
      <c r="W24" s="46"/>
      <c r="X24" s="46"/>
      <c r="Y24" s="46"/>
      <c r="Z24" s="46"/>
      <c r="AA24" s="46"/>
    </row>
    <row r="25" spans="3:27">
      <c r="C25" s="101"/>
      <c r="D25" s="101"/>
      <c r="E25" s="101"/>
      <c r="F25" s="101"/>
      <c r="G25" s="101"/>
      <c r="H25" s="101"/>
      <c r="I25" s="101"/>
      <c r="J25" s="101"/>
      <c r="K25" s="101"/>
      <c r="L25" s="101"/>
      <c r="M25" s="148"/>
      <c r="N25" s="148"/>
      <c r="O25" s="101"/>
      <c r="Q25" s="52"/>
      <c r="R25" s="52"/>
      <c r="S25" s="52"/>
      <c r="T25" s="52"/>
      <c r="U25" s="52"/>
      <c r="V25" s="52"/>
      <c r="W25" s="46"/>
      <c r="X25" s="46"/>
      <c r="Y25" s="46"/>
      <c r="Z25" s="46"/>
      <c r="AA25" s="46"/>
    </row>
    <row r="26" spans="3:27">
      <c r="C26" s="101"/>
      <c r="D26" s="101"/>
      <c r="E26" s="101"/>
      <c r="F26" s="101"/>
      <c r="G26" s="101"/>
      <c r="H26" s="101"/>
      <c r="I26" s="101"/>
      <c r="J26" s="101"/>
      <c r="K26" s="101"/>
      <c r="L26" s="101"/>
      <c r="M26" s="148"/>
      <c r="N26" s="148"/>
      <c r="O26" s="101"/>
      <c r="Q26" s="52"/>
      <c r="R26" s="52"/>
      <c r="S26" s="52"/>
      <c r="T26" s="52"/>
      <c r="U26" s="52"/>
      <c r="V26" s="52"/>
      <c r="W26" s="46"/>
      <c r="X26" s="46"/>
      <c r="Y26" s="46"/>
      <c r="Z26" s="46"/>
      <c r="AA26" s="46"/>
    </row>
    <row r="27" spans="3:27">
      <c r="C27" s="101"/>
      <c r="D27" s="101"/>
      <c r="E27" s="101"/>
      <c r="F27" s="101"/>
      <c r="G27" s="101"/>
      <c r="H27" s="101"/>
      <c r="I27" s="101"/>
      <c r="J27" s="101"/>
      <c r="K27" s="101"/>
      <c r="L27" s="101"/>
      <c r="M27" s="148"/>
      <c r="N27" s="148"/>
      <c r="O27" s="101"/>
      <c r="Q27" s="52"/>
      <c r="R27" s="52"/>
      <c r="S27" s="52"/>
      <c r="T27" s="52"/>
      <c r="U27" s="52"/>
      <c r="V27" s="52"/>
      <c r="W27" s="46"/>
      <c r="X27" s="46"/>
      <c r="Y27" s="46"/>
      <c r="Z27" s="46"/>
      <c r="AA27" s="46"/>
    </row>
    <row r="28" spans="3:27">
      <c r="C28" s="101"/>
      <c r="D28" s="101"/>
      <c r="E28" s="101"/>
      <c r="F28" s="101"/>
      <c r="G28" s="101"/>
      <c r="H28" s="101"/>
      <c r="I28" s="101"/>
      <c r="J28" s="101"/>
      <c r="K28" s="101"/>
      <c r="L28" s="101"/>
      <c r="M28" s="148"/>
      <c r="N28" s="148"/>
      <c r="O28" s="101"/>
      <c r="Q28" s="52"/>
      <c r="R28" s="52"/>
      <c r="S28" s="52"/>
      <c r="T28" s="52"/>
      <c r="U28" s="52"/>
      <c r="V28" s="52"/>
      <c r="W28" s="46"/>
      <c r="X28" s="46"/>
      <c r="Y28" s="46"/>
      <c r="Z28" s="46"/>
      <c r="AA28" s="46"/>
    </row>
    <row r="29" spans="3:27">
      <c r="C29" s="101"/>
      <c r="D29" s="101"/>
      <c r="E29" s="101"/>
      <c r="F29" s="101"/>
      <c r="G29" s="101"/>
      <c r="H29" s="101"/>
      <c r="I29" s="101"/>
      <c r="J29" s="101"/>
      <c r="K29" s="101"/>
      <c r="L29" s="101"/>
      <c r="M29" s="148"/>
      <c r="N29" s="148"/>
      <c r="O29" s="101"/>
      <c r="Q29" s="52"/>
      <c r="R29" s="52"/>
      <c r="S29" s="52"/>
      <c r="T29" s="52"/>
      <c r="U29" s="52"/>
      <c r="V29" s="52"/>
      <c r="W29" s="46"/>
      <c r="X29" s="46"/>
      <c r="Y29" s="46"/>
      <c r="Z29" s="46"/>
      <c r="AA29" s="46"/>
    </row>
    <row r="30" spans="3:27">
      <c r="C30" s="101"/>
      <c r="D30" s="101"/>
      <c r="E30" s="101"/>
      <c r="F30" s="101"/>
      <c r="G30" s="101"/>
      <c r="H30" s="101"/>
      <c r="I30" s="101"/>
      <c r="J30" s="101"/>
      <c r="K30" s="101"/>
      <c r="L30" s="101"/>
      <c r="M30" s="148"/>
      <c r="N30" s="148"/>
      <c r="O30" s="101"/>
      <c r="Q30" s="52"/>
      <c r="R30" s="52"/>
      <c r="S30" s="52"/>
      <c r="T30" s="52"/>
      <c r="U30" s="52"/>
      <c r="V30" s="52"/>
      <c r="W30" s="46"/>
      <c r="X30" s="46"/>
      <c r="Y30" s="46"/>
      <c r="Z30" s="46"/>
      <c r="AA30" s="46"/>
    </row>
    <row r="31" spans="3:27">
      <c r="C31" s="101"/>
      <c r="D31" s="101"/>
      <c r="E31" s="101"/>
      <c r="F31" s="101"/>
      <c r="G31" s="101"/>
      <c r="H31" s="101"/>
      <c r="I31" s="101"/>
      <c r="J31" s="101"/>
      <c r="K31" s="101"/>
      <c r="L31" s="101"/>
      <c r="M31" s="148"/>
      <c r="N31" s="148"/>
      <c r="O31" s="101"/>
      <c r="Q31" s="52"/>
      <c r="R31" s="52"/>
      <c r="S31" s="52"/>
      <c r="T31" s="52"/>
      <c r="U31" s="52"/>
      <c r="V31" s="52"/>
      <c r="W31" s="46"/>
      <c r="X31" s="46"/>
      <c r="Y31" s="46"/>
      <c r="Z31" s="46"/>
      <c r="AA31" s="46"/>
    </row>
    <row r="32" spans="3:27">
      <c r="C32" s="101"/>
      <c r="D32" s="101"/>
      <c r="E32" s="101"/>
      <c r="F32" s="101"/>
      <c r="G32" s="101"/>
      <c r="H32" s="101"/>
      <c r="I32" s="101"/>
      <c r="J32" s="101"/>
      <c r="K32" s="101"/>
      <c r="L32" s="101"/>
      <c r="M32" s="148"/>
      <c r="N32" s="148"/>
      <c r="O32" s="101"/>
      <c r="Q32" s="52"/>
      <c r="R32" s="52"/>
      <c r="S32" s="52"/>
      <c r="T32" s="52"/>
      <c r="U32" s="52"/>
      <c r="V32" s="52"/>
      <c r="W32" s="46"/>
      <c r="X32" s="46"/>
      <c r="Y32" s="46"/>
      <c r="Z32" s="46"/>
      <c r="AA32" s="46"/>
    </row>
    <row r="33" spans="3:27">
      <c r="C33" s="101"/>
      <c r="D33" s="101"/>
      <c r="E33" s="101"/>
      <c r="F33" s="101"/>
      <c r="G33" s="101"/>
      <c r="H33" s="101"/>
      <c r="I33" s="101"/>
      <c r="J33" s="101"/>
      <c r="K33" s="101"/>
      <c r="L33" s="101"/>
      <c r="M33" s="148"/>
      <c r="N33" s="148"/>
      <c r="O33" s="101"/>
      <c r="Q33" s="52"/>
      <c r="R33" s="52"/>
      <c r="S33" s="52"/>
      <c r="T33" s="52"/>
      <c r="U33" s="52"/>
      <c r="V33" s="52"/>
      <c r="W33" s="46"/>
      <c r="X33" s="46"/>
      <c r="Y33" s="46"/>
      <c r="Z33" s="46"/>
      <c r="AA33" s="46"/>
    </row>
    <row r="34" spans="3:27">
      <c r="C34" s="101"/>
      <c r="D34" s="101"/>
      <c r="E34" s="101"/>
      <c r="F34" s="101"/>
      <c r="G34" s="101"/>
      <c r="H34" s="101"/>
      <c r="I34" s="101"/>
      <c r="J34" s="101"/>
      <c r="K34" s="101"/>
      <c r="L34" s="101"/>
      <c r="M34" s="148"/>
      <c r="N34" s="148"/>
      <c r="O34" s="101"/>
      <c r="Q34" s="52"/>
      <c r="R34" s="52"/>
      <c r="S34" s="52"/>
      <c r="T34" s="52"/>
      <c r="U34" s="52"/>
      <c r="V34" s="52"/>
      <c r="W34" s="46"/>
      <c r="X34" s="46"/>
      <c r="Y34" s="46"/>
      <c r="Z34" s="46"/>
      <c r="AA34" s="46"/>
    </row>
    <row r="35" spans="3:27">
      <c r="C35" s="101"/>
      <c r="D35" s="101"/>
      <c r="E35" s="101"/>
      <c r="F35" s="101"/>
      <c r="G35" s="101"/>
      <c r="H35" s="101"/>
      <c r="I35" s="101"/>
      <c r="J35" s="101"/>
      <c r="K35" s="101"/>
      <c r="L35" s="101"/>
      <c r="M35" s="148"/>
      <c r="N35" s="148"/>
      <c r="O35" s="101"/>
      <c r="Q35" s="52"/>
      <c r="R35" s="52"/>
      <c r="S35" s="52"/>
      <c r="T35" s="52"/>
      <c r="U35" s="52"/>
      <c r="V35" s="52"/>
      <c r="W35" s="46"/>
      <c r="X35" s="46"/>
      <c r="Y35" s="46"/>
      <c r="Z35" s="46"/>
      <c r="AA35" s="46"/>
    </row>
    <row r="36" spans="3:27">
      <c r="C36" s="101"/>
      <c r="D36" s="101"/>
      <c r="E36" s="101"/>
      <c r="F36" s="101"/>
      <c r="G36" s="101"/>
      <c r="H36" s="101"/>
      <c r="I36" s="101"/>
      <c r="J36" s="101"/>
      <c r="K36" s="101"/>
      <c r="L36" s="101"/>
      <c r="M36" s="148"/>
      <c r="N36" s="148"/>
      <c r="O36" s="101"/>
      <c r="Q36" s="52"/>
      <c r="R36" s="52"/>
      <c r="S36" s="52"/>
      <c r="T36" s="52"/>
      <c r="U36" s="52"/>
      <c r="V36" s="52"/>
      <c r="W36" s="46"/>
      <c r="X36" s="46"/>
      <c r="Y36" s="46"/>
      <c r="Z36" s="46"/>
      <c r="AA36" s="46"/>
    </row>
    <row r="37" spans="3:27">
      <c r="C37" s="101"/>
      <c r="D37" s="101"/>
      <c r="E37" s="101"/>
      <c r="F37" s="101"/>
      <c r="G37" s="101"/>
      <c r="H37" s="101"/>
      <c r="I37" s="101"/>
      <c r="J37" s="101"/>
      <c r="K37" s="101"/>
      <c r="L37" s="101"/>
      <c r="M37" s="148"/>
      <c r="N37" s="148"/>
      <c r="O37" s="101"/>
      <c r="Q37" s="52"/>
      <c r="R37" s="52"/>
      <c r="S37" s="52"/>
      <c r="T37" s="52"/>
      <c r="U37" s="52"/>
      <c r="V37" s="52"/>
      <c r="W37" s="46"/>
      <c r="X37" s="46"/>
      <c r="Y37" s="46"/>
      <c r="Z37" s="46"/>
      <c r="AA37" s="46"/>
    </row>
    <row r="38" spans="3:27">
      <c r="C38" s="101"/>
      <c r="D38" s="101"/>
      <c r="E38" s="101"/>
      <c r="F38" s="101"/>
      <c r="G38" s="101"/>
      <c r="H38" s="101"/>
      <c r="I38" s="101"/>
      <c r="J38" s="101"/>
      <c r="K38" s="101"/>
      <c r="L38" s="101"/>
      <c r="M38" s="148"/>
      <c r="N38" s="148"/>
      <c r="O38" s="101"/>
      <c r="Q38" s="52"/>
      <c r="R38" s="52"/>
      <c r="S38" s="52"/>
      <c r="T38" s="52"/>
      <c r="U38" s="52"/>
      <c r="V38" s="52"/>
      <c r="W38" s="46"/>
      <c r="X38" s="46"/>
      <c r="Y38" s="46"/>
      <c r="Z38" s="46"/>
      <c r="AA38" s="46"/>
    </row>
    <row r="39" spans="3:27">
      <c r="C39" s="101"/>
      <c r="D39" s="101"/>
      <c r="E39" s="101"/>
      <c r="F39" s="101"/>
      <c r="G39" s="101"/>
      <c r="H39" s="101"/>
      <c r="I39" s="101"/>
      <c r="J39" s="101"/>
      <c r="K39" s="101"/>
      <c r="L39" s="101"/>
      <c r="M39" s="148"/>
      <c r="N39" s="148"/>
      <c r="O39" s="101"/>
      <c r="Q39" s="52"/>
      <c r="R39" s="52"/>
      <c r="S39" s="52"/>
      <c r="T39" s="52"/>
      <c r="U39" s="52"/>
      <c r="V39" s="52"/>
      <c r="W39" s="46"/>
      <c r="X39" s="46"/>
      <c r="Y39" s="46"/>
      <c r="Z39" s="46"/>
      <c r="AA39" s="46"/>
    </row>
    <row r="40" spans="3:27">
      <c r="C40" s="101"/>
      <c r="D40" s="101"/>
      <c r="E40" s="101"/>
      <c r="F40" s="101"/>
      <c r="G40" s="101"/>
      <c r="H40" s="101"/>
      <c r="I40" s="101"/>
      <c r="J40" s="101"/>
      <c r="K40" s="101"/>
      <c r="L40" s="101"/>
      <c r="M40" s="148"/>
      <c r="N40" s="148"/>
      <c r="O40" s="101"/>
      <c r="Q40" s="52"/>
      <c r="R40" s="52"/>
      <c r="S40" s="52"/>
      <c r="T40" s="52"/>
      <c r="U40" s="52"/>
      <c r="V40" s="52"/>
      <c r="W40" s="46"/>
      <c r="X40" s="46"/>
      <c r="Y40" s="46"/>
      <c r="Z40" s="46"/>
      <c r="AA40" s="46"/>
    </row>
    <row r="41" spans="3:27">
      <c r="C41" s="101"/>
      <c r="D41" s="101"/>
      <c r="E41" s="101"/>
      <c r="F41" s="101"/>
      <c r="G41" s="101"/>
      <c r="H41" s="101"/>
      <c r="I41" s="101"/>
      <c r="J41" s="101"/>
      <c r="K41" s="101"/>
      <c r="L41" s="101"/>
      <c r="M41" s="148"/>
      <c r="N41" s="148"/>
      <c r="O41" s="101"/>
      <c r="Q41" s="52"/>
      <c r="R41" s="52"/>
      <c r="S41" s="52"/>
      <c r="T41" s="52"/>
      <c r="U41" s="52"/>
      <c r="V41" s="52"/>
      <c r="W41" s="46"/>
      <c r="X41" s="46"/>
      <c r="Y41" s="46"/>
      <c r="Z41" s="46"/>
      <c r="AA41" s="46"/>
    </row>
    <row r="42" spans="3:27">
      <c r="C42" s="101"/>
      <c r="D42" s="101"/>
      <c r="E42" s="101"/>
      <c r="F42" s="101"/>
      <c r="G42" s="101"/>
      <c r="H42" s="101"/>
      <c r="I42" s="101"/>
      <c r="J42" s="101"/>
      <c r="K42" s="101"/>
      <c r="L42" s="101"/>
      <c r="M42" s="148"/>
      <c r="N42" s="148"/>
      <c r="O42" s="101"/>
      <c r="Q42" s="52"/>
      <c r="R42" s="52"/>
      <c r="S42" s="52"/>
      <c r="T42" s="52"/>
      <c r="U42" s="52"/>
      <c r="V42" s="52"/>
      <c r="W42" s="46"/>
      <c r="X42" s="46"/>
      <c r="Y42" s="46"/>
      <c r="Z42" s="46"/>
      <c r="AA42" s="46"/>
    </row>
    <row r="43" spans="3:27">
      <c r="C43" s="101"/>
      <c r="D43" s="101"/>
      <c r="E43" s="101"/>
      <c r="F43" s="101"/>
      <c r="G43" s="101"/>
      <c r="H43" s="101"/>
      <c r="I43" s="101"/>
      <c r="J43" s="101"/>
      <c r="K43" s="101"/>
      <c r="L43" s="101"/>
      <c r="M43" s="148"/>
      <c r="N43" s="148"/>
      <c r="O43" s="101"/>
      <c r="Q43" s="52"/>
      <c r="R43" s="52"/>
      <c r="S43" s="52"/>
      <c r="T43" s="52"/>
      <c r="U43" s="52"/>
      <c r="V43" s="52"/>
      <c r="W43" s="46"/>
      <c r="X43" s="46"/>
      <c r="Y43" s="46"/>
      <c r="Z43" s="46"/>
      <c r="AA43" s="46"/>
    </row>
    <row r="44" spans="3:27">
      <c r="C44" s="101"/>
      <c r="D44" s="101"/>
      <c r="E44" s="101"/>
      <c r="F44" s="101"/>
      <c r="G44" s="101"/>
      <c r="H44" s="101"/>
      <c r="I44" s="101"/>
      <c r="J44" s="101"/>
      <c r="K44" s="101"/>
      <c r="L44" s="101"/>
      <c r="M44" s="148"/>
      <c r="N44" s="148"/>
      <c r="O44" s="101"/>
      <c r="Q44" s="52"/>
      <c r="R44" s="52"/>
      <c r="S44" s="52"/>
      <c r="T44" s="52"/>
      <c r="U44" s="52"/>
      <c r="V44" s="52"/>
      <c r="W44" s="46"/>
      <c r="X44" s="46"/>
      <c r="Y44" s="46"/>
      <c r="Z44" s="46"/>
      <c r="AA44" s="46"/>
    </row>
    <row r="45" spans="3:27">
      <c r="C45" s="101"/>
      <c r="D45" s="101"/>
      <c r="E45" s="101"/>
      <c r="F45" s="101"/>
      <c r="G45" s="101"/>
      <c r="H45" s="101"/>
      <c r="I45" s="101"/>
      <c r="J45" s="101"/>
      <c r="K45" s="101"/>
      <c r="L45" s="101"/>
      <c r="M45" s="148"/>
      <c r="N45" s="148"/>
      <c r="O45" s="101"/>
      <c r="Q45" s="52"/>
      <c r="R45" s="52"/>
      <c r="S45" s="52"/>
      <c r="T45" s="52"/>
      <c r="U45" s="52"/>
      <c r="V45" s="52"/>
      <c r="W45" s="46"/>
      <c r="X45" s="46"/>
      <c r="Y45" s="46"/>
      <c r="Z45" s="46"/>
      <c r="AA45" s="46"/>
    </row>
    <row r="46" spans="3:27">
      <c r="C46" s="101"/>
      <c r="D46" s="101"/>
      <c r="E46" s="101"/>
      <c r="F46" s="101"/>
      <c r="G46" s="101"/>
      <c r="H46" s="101"/>
      <c r="I46" s="101"/>
      <c r="J46" s="101"/>
      <c r="K46" s="101"/>
      <c r="L46" s="101"/>
      <c r="M46" s="148"/>
      <c r="N46" s="148"/>
      <c r="O46" s="101"/>
      <c r="Q46" s="52"/>
      <c r="R46" s="52"/>
      <c r="S46" s="52"/>
      <c r="T46" s="52"/>
      <c r="U46" s="52"/>
      <c r="V46" s="52"/>
      <c r="W46" s="46"/>
      <c r="X46" s="46"/>
      <c r="Y46" s="46"/>
      <c r="Z46" s="46"/>
      <c r="AA46" s="46"/>
    </row>
    <row r="47" spans="3:27">
      <c r="C47" s="101"/>
      <c r="D47" s="101"/>
      <c r="E47" s="101"/>
      <c r="F47" s="101"/>
      <c r="G47" s="101"/>
      <c r="H47" s="101"/>
      <c r="I47" s="101"/>
      <c r="J47" s="101"/>
      <c r="K47" s="101"/>
      <c r="L47" s="101"/>
      <c r="M47" s="148"/>
      <c r="N47" s="148"/>
      <c r="O47" s="101"/>
      <c r="Q47" s="52"/>
      <c r="R47" s="52"/>
      <c r="S47" s="52"/>
      <c r="T47" s="52"/>
      <c r="U47" s="52"/>
      <c r="V47" s="52"/>
      <c r="W47" s="46"/>
      <c r="X47" s="46"/>
      <c r="Y47" s="46"/>
      <c r="Z47" s="46"/>
      <c r="AA47" s="46"/>
    </row>
    <row r="48" spans="3:27">
      <c r="C48" s="101"/>
      <c r="D48" s="101"/>
      <c r="E48" s="101"/>
      <c r="F48" s="101"/>
      <c r="G48" s="101"/>
      <c r="H48" s="101"/>
      <c r="I48" s="101"/>
      <c r="J48" s="101"/>
      <c r="K48" s="101"/>
      <c r="L48" s="101"/>
      <c r="M48" s="148"/>
      <c r="N48" s="148"/>
      <c r="O48" s="101"/>
      <c r="Q48" s="52"/>
      <c r="R48" s="52"/>
      <c r="S48" s="52"/>
      <c r="T48" s="52"/>
      <c r="U48" s="52"/>
      <c r="V48" s="52"/>
      <c r="W48" s="46"/>
      <c r="X48" s="46"/>
      <c r="Y48" s="46"/>
      <c r="Z48" s="46"/>
      <c r="AA48" s="46"/>
    </row>
    <row r="49" spans="3:27">
      <c r="C49" s="101"/>
      <c r="D49" s="101"/>
      <c r="E49" s="101"/>
      <c r="F49" s="101"/>
      <c r="G49" s="101"/>
      <c r="H49" s="101"/>
      <c r="I49" s="101"/>
      <c r="J49" s="101"/>
      <c r="K49" s="101"/>
      <c r="L49" s="101"/>
      <c r="M49" s="148"/>
      <c r="N49" s="148"/>
      <c r="O49" s="101"/>
      <c r="Q49" s="52"/>
      <c r="R49" s="52"/>
      <c r="S49" s="52"/>
      <c r="T49" s="52"/>
      <c r="U49" s="52"/>
      <c r="V49" s="52"/>
      <c r="W49" s="46"/>
      <c r="X49" s="46"/>
      <c r="Y49" s="46"/>
      <c r="Z49" s="46"/>
      <c r="AA49" s="46"/>
    </row>
    <row r="50" spans="3:27">
      <c r="C50" s="101"/>
      <c r="D50" s="101"/>
      <c r="E50" s="101"/>
      <c r="F50" s="101"/>
      <c r="G50" s="101"/>
      <c r="H50" s="101"/>
      <c r="I50" s="101"/>
      <c r="J50" s="101"/>
      <c r="K50" s="101"/>
      <c r="L50" s="101"/>
      <c r="M50" s="148"/>
      <c r="N50" s="148"/>
      <c r="O50" s="101"/>
      <c r="Q50" s="52"/>
      <c r="R50" s="52"/>
      <c r="S50" s="52"/>
      <c r="T50" s="52"/>
      <c r="U50" s="52"/>
      <c r="V50" s="52"/>
      <c r="W50" s="46"/>
      <c r="X50" s="46"/>
      <c r="Y50" s="46"/>
      <c r="Z50" s="46"/>
      <c r="AA50" s="46"/>
    </row>
    <row r="51" spans="3:27">
      <c r="C51" s="101"/>
      <c r="D51" s="101"/>
      <c r="E51" s="101"/>
      <c r="F51" s="101"/>
      <c r="G51" s="101"/>
      <c r="H51" s="101"/>
      <c r="I51" s="101"/>
      <c r="J51" s="101"/>
      <c r="K51" s="101"/>
      <c r="L51" s="101"/>
      <c r="M51" s="148"/>
      <c r="N51" s="148"/>
      <c r="O51" s="101"/>
      <c r="Q51" s="52"/>
      <c r="R51" s="52"/>
      <c r="S51" s="52"/>
      <c r="T51" s="52"/>
      <c r="U51" s="52"/>
      <c r="V51" s="52"/>
      <c r="W51" s="46"/>
      <c r="X51" s="46"/>
      <c r="Y51" s="46"/>
      <c r="Z51" s="46"/>
      <c r="AA51" s="46"/>
    </row>
    <row r="52" spans="3:27">
      <c r="C52" s="101"/>
      <c r="D52" s="101"/>
      <c r="E52" s="101"/>
      <c r="F52" s="101"/>
      <c r="G52" s="101"/>
      <c r="H52" s="101"/>
      <c r="I52" s="101"/>
      <c r="J52" s="101"/>
      <c r="K52" s="101"/>
      <c r="L52" s="101"/>
      <c r="M52" s="148"/>
      <c r="N52" s="148"/>
      <c r="O52" s="101"/>
      <c r="Q52" s="52"/>
      <c r="R52" s="52"/>
      <c r="S52" s="52"/>
      <c r="T52" s="52"/>
      <c r="U52" s="52"/>
      <c r="V52" s="52"/>
      <c r="W52" s="46"/>
      <c r="X52" s="46"/>
      <c r="Y52" s="46"/>
      <c r="Z52" s="46"/>
      <c r="AA52" s="46"/>
    </row>
    <row r="53" spans="3:27">
      <c r="C53" s="101"/>
      <c r="D53" s="101"/>
      <c r="E53" s="101"/>
      <c r="F53" s="101"/>
      <c r="G53" s="101"/>
      <c r="H53" s="101"/>
      <c r="I53" s="101"/>
      <c r="J53" s="101"/>
      <c r="K53" s="101"/>
      <c r="L53" s="101"/>
      <c r="M53" s="148"/>
      <c r="N53" s="148"/>
      <c r="O53" s="101"/>
      <c r="Q53" s="52"/>
      <c r="R53" s="52"/>
      <c r="S53" s="52"/>
      <c r="T53" s="52"/>
      <c r="U53" s="52"/>
      <c r="V53" s="52"/>
      <c r="W53" s="46"/>
      <c r="X53" s="46"/>
      <c r="Y53" s="46"/>
      <c r="Z53" s="46"/>
      <c r="AA53" s="46"/>
    </row>
    <row r="54" spans="3:27">
      <c r="C54" s="101"/>
      <c r="D54" s="101"/>
      <c r="E54" s="101"/>
      <c r="F54" s="101"/>
      <c r="G54" s="101"/>
      <c r="H54" s="101"/>
      <c r="I54" s="101"/>
      <c r="J54" s="101"/>
      <c r="K54" s="101"/>
      <c r="L54" s="101"/>
      <c r="M54" s="148"/>
      <c r="N54" s="148"/>
      <c r="O54" s="101"/>
      <c r="Q54" s="52"/>
      <c r="R54" s="52"/>
      <c r="S54" s="52"/>
      <c r="T54" s="52"/>
      <c r="U54" s="52"/>
      <c r="V54" s="52"/>
      <c r="W54" s="46"/>
      <c r="X54" s="46"/>
      <c r="Y54" s="46"/>
      <c r="Z54" s="46"/>
      <c r="AA54" s="46"/>
    </row>
    <row r="55" spans="3:27">
      <c r="C55" s="101"/>
      <c r="D55" s="101"/>
      <c r="E55" s="101"/>
      <c r="F55" s="101"/>
      <c r="G55" s="101"/>
      <c r="H55" s="101"/>
      <c r="I55" s="101"/>
      <c r="J55" s="101"/>
      <c r="K55" s="101"/>
      <c r="L55" s="101"/>
      <c r="M55" s="148"/>
      <c r="N55" s="148"/>
      <c r="O55" s="101"/>
      <c r="Q55" s="52"/>
      <c r="R55" s="52"/>
      <c r="S55" s="52"/>
      <c r="T55" s="52"/>
      <c r="U55" s="52"/>
      <c r="V55" s="52"/>
      <c r="W55" s="46"/>
      <c r="X55" s="46"/>
      <c r="Y55" s="46"/>
      <c r="Z55" s="46"/>
      <c r="AA55" s="46"/>
    </row>
    <row r="56" spans="3:27">
      <c r="C56" s="101"/>
      <c r="D56" s="101"/>
      <c r="E56" s="101"/>
      <c r="F56" s="101"/>
      <c r="G56" s="101"/>
      <c r="H56" s="101"/>
      <c r="I56" s="101"/>
      <c r="J56" s="101"/>
      <c r="K56" s="101"/>
      <c r="L56" s="101"/>
      <c r="M56" s="148"/>
      <c r="N56" s="148"/>
      <c r="O56" s="101"/>
      <c r="Q56" s="52"/>
      <c r="R56" s="52"/>
      <c r="S56" s="52"/>
      <c r="T56" s="52"/>
      <c r="U56" s="52"/>
      <c r="V56" s="52"/>
      <c r="W56" s="46"/>
      <c r="X56" s="46"/>
      <c r="Y56" s="46"/>
      <c r="Z56" s="46"/>
      <c r="AA56" s="46"/>
    </row>
    <row r="57" spans="3:27">
      <c r="C57" s="101"/>
      <c r="D57" s="101"/>
      <c r="E57" s="101"/>
      <c r="F57" s="101"/>
      <c r="G57" s="101"/>
      <c r="H57" s="101"/>
      <c r="I57" s="101"/>
      <c r="J57" s="101"/>
      <c r="K57" s="101"/>
      <c r="L57" s="101"/>
      <c r="M57" s="148"/>
      <c r="N57" s="148"/>
      <c r="O57" s="101"/>
      <c r="Q57" s="52"/>
      <c r="R57" s="52"/>
      <c r="S57" s="52"/>
      <c r="T57" s="52"/>
      <c r="U57" s="52"/>
      <c r="V57" s="52"/>
      <c r="W57" s="46"/>
      <c r="X57" s="46"/>
      <c r="Y57" s="46"/>
      <c r="Z57" s="46"/>
      <c r="AA57" s="46"/>
    </row>
    <row r="58" spans="3:27">
      <c r="C58" s="101"/>
      <c r="D58" s="101"/>
      <c r="E58" s="101"/>
      <c r="F58" s="101"/>
      <c r="G58" s="101"/>
      <c r="H58" s="101"/>
      <c r="I58" s="101"/>
      <c r="J58" s="101"/>
      <c r="K58" s="101"/>
      <c r="L58" s="101"/>
      <c r="M58" s="148"/>
      <c r="N58" s="148"/>
      <c r="O58" s="101"/>
      <c r="Q58" s="52"/>
      <c r="R58" s="52"/>
      <c r="S58" s="52"/>
      <c r="T58" s="52"/>
      <c r="U58" s="52"/>
      <c r="V58" s="52"/>
      <c r="W58" s="46"/>
      <c r="X58" s="46"/>
      <c r="Y58" s="46"/>
      <c r="Z58" s="46"/>
      <c r="AA58" s="46"/>
    </row>
    <row r="59" spans="3:27">
      <c r="C59" s="101"/>
      <c r="D59" s="101"/>
      <c r="E59" s="101"/>
      <c r="F59" s="101"/>
      <c r="G59" s="101"/>
      <c r="H59" s="101"/>
      <c r="I59" s="101"/>
      <c r="J59" s="101"/>
      <c r="K59" s="101"/>
      <c r="L59" s="101"/>
      <c r="M59" s="148"/>
      <c r="N59" s="148"/>
      <c r="O59" s="101"/>
      <c r="Q59" s="52"/>
      <c r="R59" s="52"/>
      <c r="S59" s="52"/>
      <c r="T59" s="52"/>
      <c r="U59" s="52"/>
      <c r="V59" s="52"/>
      <c r="W59" s="46"/>
      <c r="X59" s="46"/>
      <c r="Y59" s="46"/>
      <c r="Z59" s="46"/>
      <c r="AA59" s="46"/>
    </row>
    <row r="60" spans="3:27">
      <c r="C60" s="101"/>
      <c r="D60" s="101"/>
      <c r="E60" s="101"/>
      <c r="F60" s="101"/>
      <c r="G60" s="101"/>
      <c r="H60" s="101"/>
      <c r="I60" s="101"/>
      <c r="J60" s="101"/>
      <c r="K60" s="101"/>
      <c r="L60" s="101"/>
      <c r="M60" s="148"/>
      <c r="N60" s="148"/>
      <c r="O60" s="101"/>
      <c r="Q60" s="52"/>
      <c r="R60" s="52"/>
      <c r="S60" s="52"/>
      <c r="T60" s="52"/>
      <c r="U60" s="52"/>
      <c r="V60" s="52"/>
      <c r="W60" s="46"/>
      <c r="X60" s="46"/>
      <c r="Y60" s="46"/>
      <c r="Z60" s="46"/>
      <c r="AA60" s="46"/>
    </row>
    <row r="61" spans="3:27">
      <c r="C61" s="101"/>
      <c r="D61" s="101"/>
      <c r="E61" s="101"/>
      <c r="F61" s="101"/>
      <c r="G61" s="101"/>
      <c r="H61" s="101"/>
      <c r="I61" s="101"/>
      <c r="J61" s="101"/>
      <c r="K61" s="101"/>
      <c r="L61" s="101"/>
      <c r="M61" s="148"/>
      <c r="N61" s="148"/>
      <c r="O61" s="101"/>
      <c r="Q61" s="52"/>
      <c r="R61" s="52"/>
      <c r="S61" s="52"/>
      <c r="T61" s="52"/>
      <c r="U61" s="52"/>
      <c r="V61" s="52"/>
      <c r="W61" s="46"/>
      <c r="X61" s="46"/>
      <c r="Y61" s="46"/>
      <c r="Z61" s="46"/>
      <c r="AA61" s="46"/>
    </row>
    <row r="62" spans="3:27">
      <c r="C62" s="101"/>
      <c r="D62" s="101"/>
      <c r="E62" s="101"/>
      <c r="F62" s="101"/>
      <c r="G62" s="101"/>
      <c r="H62" s="101"/>
      <c r="I62" s="101"/>
      <c r="J62" s="101"/>
      <c r="K62" s="101"/>
      <c r="L62" s="101"/>
      <c r="M62" s="148"/>
      <c r="N62" s="148"/>
      <c r="O62" s="101"/>
      <c r="Q62" s="52"/>
      <c r="R62" s="52"/>
      <c r="S62" s="52"/>
      <c r="T62" s="52"/>
      <c r="U62" s="52"/>
      <c r="V62" s="52"/>
      <c r="W62" s="46"/>
      <c r="X62" s="46"/>
      <c r="Y62" s="46"/>
      <c r="Z62" s="46"/>
      <c r="AA62" s="46"/>
    </row>
    <row r="63" spans="3:27"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48"/>
      <c r="N63" s="148"/>
      <c r="O63" s="101"/>
      <c r="Q63" s="52"/>
      <c r="R63" s="52"/>
      <c r="S63" s="52"/>
      <c r="T63" s="52"/>
      <c r="U63" s="52"/>
      <c r="V63" s="52"/>
      <c r="W63" s="46"/>
      <c r="X63" s="46"/>
      <c r="Y63" s="46"/>
      <c r="Z63" s="46"/>
      <c r="AA63" s="46"/>
    </row>
    <row r="64" spans="3:27">
      <c r="C64" s="101"/>
      <c r="D64" s="101"/>
      <c r="E64" s="101"/>
      <c r="F64" s="101"/>
      <c r="G64" s="101"/>
      <c r="H64" s="101"/>
      <c r="I64" s="101"/>
      <c r="J64" s="101"/>
      <c r="K64" s="101"/>
      <c r="L64" s="101"/>
      <c r="M64" s="148"/>
      <c r="N64" s="148"/>
      <c r="O64" s="101"/>
      <c r="Q64" s="52"/>
      <c r="R64" s="52"/>
      <c r="S64" s="52"/>
      <c r="T64" s="52"/>
      <c r="U64" s="52"/>
      <c r="V64" s="52"/>
      <c r="W64" s="46"/>
      <c r="X64" s="46"/>
      <c r="Y64" s="46"/>
      <c r="Z64" s="46"/>
      <c r="AA64" s="46"/>
    </row>
    <row r="65" spans="3:27">
      <c r="C65" s="101"/>
      <c r="D65" s="101"/>
      <c r="E65" s="101"/>
      <c r="F65" s="101"/>
      <c r="G65" s="101"/>
      <c r="H65" s="101"/>
      <c r="I65" s="101"/>
      <c r="J65" s="101"/>
      <c r="K65" s="101"/>
      <c r="L65" s="101"/>
      <c r="M65" s="148"/>
      <c r="N65" s="148"/>
      <c r="O65" s="101"/>
      <c r="Q65" s="52"/>
      <c r="R65" s="52"/>
      <c r="S65" s="52"/>
      <c r="T65" s="52"/>
      <c r="U65" s="52"/>
      <c r="V65" s="52"/>
      <c r="W65" s="46"/>
      <c r="X65" s="46"/>
      <c r="Y65" s="46"/>
      <c r="Z65" s="46"/>
      <c r="AA65" s="46"/>
    </row>
    <row r="66" spans="3:27">
      <c r="C66" s="101"/>
      <c r="D66" s="101"/>
      <c r="E66" s="101"/>
      <c r="F66" s="101"/>
      <c r="G66" s="101"/>
      <c r="H66" s="101"/>
      <c r="I66" s="101"/>
      <c r="J66" s="101"/>
      <c r="K66" s="101"/>
      <c r="L66" s="101"/>
      <c r="M66" s="148"/>
      <c r="N66" s="148"/>
      <c r="O66" s="101"/>
      <c r="Q66" s="52"/>
      <c r="R66" s="52"/>
      <c r="S66" s="52"/>
      <c r="T66" s="52"/>
      <c r="U66" s="52"/>
      <c r="V66" s="52"/>
      <c r="W66" s="46"/>
      <c r="X66" s="46"/>
      <c r="Y66" s="46"/>
      <c r="Z66" s="46"/>
      <c r="AA66" s="46"/>
    </row>
    <row r="67" spans="3:27">
      <c r="C67" s="101"/>
      <c r="D67" s="101"/>
      <c r="E67" s="101"/>
      <c r="F67" s="101"/>
      <c r="G67" s="101"/>
      <c r="H67" s="101"/>
      <c r="I67" s="101"/>
      <c r="J67" s="101"/>
      <c r="K67" s="101"/>
      <c r="L67" s="101"/>
      <c r="M67" s="148"/>
      <c r="N67" s="148"/>
      <c r="O67" s="101"/>
      <c r="Q67" s="52"/>
      <c r="R67" s="52"/>
      <c r="S67" s="52"/>
      <c r="T67" s="52"/>
      <c r="U67" s="52"/>
      <c r="V67" s="52"/>
      <c r="W67" s="46"/>
      <c r="X67" s="46"/>
      <c r="Y67" s="46"/>
      <c r="Z67" s="46"/>
      <c r="AA67" s="46"/>
    </row>
    <row r="68" spans="3:27">
      <c r="C68" s="101"/>
      <c r="D68" s="101"/>
      <c r="E68" s="101"/>
      <c r="F68" s="101"/>
      <c r="G68" s="101"/>
      <c r="H68" s="101"/>
      <c r="I68" s="101"/>
      <c r="J68" s="101"/>
      <c r="K68" s="101"/>
      <c r="L68" s="101"/>
      <c r="M68" s="148"/>
      <c r="N68" s="148"/>
      <c r="O68" s="101"/>
      <c r="Q68" s="52"/>
      <c r="R68" s="52"/>
      <c r="S68" s="52"/>
      <c r="T68" s="52"/>
      <c r="U68" s="52"/>
      <c r="V68" s="52"/>
      <c r="W68" s="46"/>
      <c r="X68" s="46"/>
      <c r="Y68" s="46"/>
      <c r="Z68" s="46"/>
      <c r="AA68" s="46"/>
    </row>
    <row r="69" spans="3:27">
      <c r="C69" s="101"/>
      <c r="D69" s="101"/>
      <c r="E69" s="101"/>
      <c r="F69" s="101"/>
      <c r="G69" s="101"/>
      <c r="H69" s="101"/>
      <c r="I69" s="101"/>
      <c r="J69" s="101"/>
      <c r="K69" s="101"/>
      <c r="L69" s="101"/>
      <c r="M69" s="148"/>
      <c r="N69" s="148"/>
      <c r="O69" s="101"/>
      <c r="Q69" s="52"/>
      <c r="R69" s="52"/>
      <c r="S69" s="52"/>
      <c r="T69" s="52"/>
      <c r="U69" s="52"/>
      <c r="V69" s="52"/>
      <c r="W69" s="46"/>
      <c r="X69" s="46"/>
      <c r="Y69" s="46"/>
      <c r="Z69" s="46"/>
      <c r="AA69" s="46"/>
    </row>
    <row r="70" spans="3:27">
      <c r="C70" s="101"/>
      <c r="D70" s="101"/>
      <c r="E70" s="101"/>
      <c r="F70" s="101"/>
      <c r="G70" s="101"/>
      <c r="H70" s="101"/>
      <c r="I70" s="101"/>
      <c r="J70" s="101"/>
      <c r="K70" s="101"/>
      <c r="L70" s="101"/>
      <c r="M70" s="148"/>
      <c r="N70" s="148"/>
      <c r="O70" s="101"/>
      <c r="Q70" s="52"/>
      <c r="R70" s="52"/>
      <c r="S70" s="52"/>
      <c r="T70" s="52"/>
      <c r="U70" s="52"/>
      <c r="V70" s="52"/>
      <c r="W70" s="46"/>
      <c r="X70" s="46"/>
      <c r="Y70" s="46"/>
      <c r="Z70" s="46"/>
      <c r="AA70" s="46"/>
    </row>
    <row r="71" spans="3:27">
      <c r="C71" s="101"/>
      <c r="D71" s="101"/>
      <c r="E71" s="101"/>
      <c r="F71" s="101"/>
      <c r="G71" s="101"/>
      <c r="H71" s="101"/>
      <c r="I71" s="101"/>
      <c r="J71" s="101"/>
      <c r="K71" s="101"/>
      <c r="L71" s="101"/>
      <c r="M71" s="148"/>
      <c r="N71" s="148"/>
      <c r="O71" s="101"/>
      <c r="Q71" s="52"/>
      <c r="R71" s="52"/>
      <c r="S71" s="52"/>
      <c r="T71" s="52"/>
      <c r="U71" s="52"/>
      <c r="V71" s="52"/>
      <c r="W71" s="46"/>
      <c r="X71" s="46"/>
      <c r="Y71" s="46"/>
      <c r="Z71" s="46"/>
      <c r="AA71" s="46"/>
    </row>
    <row r="72" spans="3:27">
      <c r="C72" s="101"/>
      <c r="D72" s="101"/>
      <c r="E72" s="101"/>
      <c r="F72" s="101"/>
      <c r="G72" s="101"/>
      <c r="H72" s="101"/>
      <c r="I72" s="101"/>
      <c r="J72" s="101"/>
      <c r="K72" s="101"/>
      <c r="L72" s="101"/>
      <c r="M72" s="148"/>
      <c r="N72" s="148"/>
      <c r="O72" s="101"/>
      <c r="Q72" s="52"/>
      <c r="R72" s="52"/>
      <c r="S72" s="52"/>
      <c r="T72" s="52"/>
      <c r="U72" s="52"/>
      <c r="V72" s="52"/>
      <c r="W72" s="46"/>
      <c r="X72" s="46"/>
      <c r="Y72" s="46"/>
      <c r="Z72" s="46"/>
      <c r="AA72" s="46"/>
    </row>
    <row r="73" spans="3:27">
      <c r="C73" s="101"/>
      <c r="D73" s="101"/>
      <c r="E73" s="101"/>
      <c r="F73" s="101"/>
      <c r="G73" s="101"/>
      <c r="H73" s="101"/>
      <c r="I73" s="101"/>
      <c r="J73" s="101"/>
      <c r="K73" s="101"/>
      <c r="L73" s="101"/>
      <c r="M73" s="148"/>
      <c r="N73" s="148"/>
      <c r="O73" s="101"/>
      <c r="Q73" s="52"/>
      <c r="R73" s="52"/>
      <c r="S73" s="52"/>
      <c r="T73" s="52"/>
      <c r="U73" s="52"/>
      <c r="V73" s="52"/>
      <c r="W73" s="46"/>
      <c r="X73" s="46"/>
      <c r="Y73" s="46"/>
      <c r="Z73" s="46"/>
      <c r="AA73" s="46"/>
    </row>
    <row r="74" spans="3:27">
      <c r="C74" s="101"/>
      <c r="D74" s="101"/>
      <c r="E74" s="101"/>
      <c r="F74" s="101"/>
      <c r="G74" s="101"/>
      <c r="H74" s="101"/>
      <c r="I74" s="101"/>
      <c r="J74" s="101"/>
      <c r="K74" s="101"/>
      <c r="L74" s="101"/>
      <c r="M74" s="148"/>
      <c r="N74" s="148"/>
      <c r="O74" s="101"/>
      <c r="Q74" s="52"/>
      <c r="R74" s="52"/>
      <c r="S74" s="52"/>
      <c r="T74" s="52"/>
      <c r="U74" s="52"/>
      <c r="V74" s="52"/>
      <c r="W74" s="46"/>
      <c r="X74" s="46"/>
      <c r="Y74" s="46"/>
      <c r="Z74" s="46"/>
      <c r="AA74" s="46"/>
    </row>
    <row r="75" spans="3:27">
      <c r="C75" s="101"/>
      <c r="D75" s="101"/>
      <c r="E75" s="101"/>
      <c r="F75" s="101"/>
      <c r="G75" s="101"/>
      <c r="H75" s="101"/>
      <c r="I75" s="101"/>
      <c r="J75" s="101"/>
      <c r="K75" s="101"/>
      <c r="L75" s="101"/>
      <c r="M75" s="148"/>
      <c r="N75" s="148"/>
      <c r="O75" s="101"/>
      <c r="Q75" s="52"/>
      <c r="R75" s="52"/>
      <c r="S75" s="52"/>
      <c r="T75" s="52"/>
      <c r="U75" s="52"/>
      <c r="V75" s="52"/>
      <c r="W75" s="46"/>
      <c r="X75" s="46"/>
      <c r="Y75" s="46"/>
      <c r="Z75" s="46"/>
      <c r="AA75" s="46"/>
    </row>
    <row r="76" spans="3:27">
      <c r="C76" s="101"/>
      <c r="D76" s="101"/>
      <c r="E76" s="101"/>
      <c r="F76" s="101"/>
      <c r="G76" s="101"/>
      <c r="H76" s="101"/>
      <c r="I76" s="101"/>
      <c r="J76" s="101"/>
      <c r="K76" s="101"/>
      <c r="L76" s="101"/>
      <c r="M76" s="148"/>
      <c r="N76" s="148"/>
      <c r="O76" s="101"/>
      <c r="Q76" s="52"/>
      <c r="R76" s="52"/>
      <c r="S76" s="52"/>
      <c r="T76" s="52"/>
      <c r="U76" s="52"/>
      <c r="V76" s="52"/>
      <c r="W76" s="46"/>
      <c r="X76" s="46"/>
      <c r="Y76" s="46"/>
      <c r="Z76" s="46"/>
      <c r="AA76" s="46"/>
    </row>
    <row r="77" spans="3:27">
      <c r="C77" s="101"/>
      <c r="D77" s="101"/>
      <c r="E77" s="101"/>
      <c r="F77" s="101"/>
      <c r="G77" s="101"/>
      <c r="H77" s="101"/>
      <c r="I77" s="101"/>
      <c r="J77" s="101"/>
      <c r="K77" s="101"/>
      <c r="L77" s="101"/>
      <c r="M77" s="148"/>
      <c r="N77" s="148"/>
      <c r="O77" s="101"/>
      <c r="Q77" s="52"/>
      <c r="R77" s="52"/>
      <c r="S77" s="52"/>
      <c r="T77" s="52"/>
      <c r="U77" s="52"/>
      <c r="V77" s="52"/>
      <c r="W77" s="46"/>
      <c r="X77" s="46"/>
      <c r="Y77" s="46"/>
      <c r="Z77" s="46"/>
      <c r="AA77" s="46"/>
    </row>
    <row r="78" spans="3:27">
      <c r="C78" s="101"/>
      <c r="D78" s="101"/>
      <c r="E78" s="101"/>
      <c r="F78" s="101"/>
      <c r="G78" s="101"/>
      <c r="H78" s="101"/>
      <c r="I78" s="101"/>
      <c r="J78" s="101"/>
      <c r="K78" s="101"/>
      <c r="L78" s="101"/>
      <c r="M78" s="148"/>
      <c r="N78" s="148"/>
      <c r="O78" s="101"/>
      <c r="Q78" s="52"/>
      <c r="R78" s="52"/>
      <c r="S78" s="52"/>
      <c r="T78" s="52"/>
      <c r="U78" s="52"/>
      <c r="V78" s="52"/>
      <c r="W78" s="46"/>
      <c r="X78" s="46"/>
      <c r="Y78" s="46"/>
      <c r="Z78" s="46"/>
      <c r="AA78" s="46"/>
    </row>
    <row r="79" spans="3:27">
      <c r="C79" s="101"/>
      <c r="D79" s="101"/>
      <c r="E79" s="101"/>
      <c r="F79" s="101"/>
      <c r="G79" s="101"/>
      <c r="H79" s="101"/>
      <c r="I79" s="101"/>
      <c r="J79" s="101"/>
      <c r="K79" s="101"/>
      <c r="L79" s="101"/>
      <c r="M79" s="148"/>
      <c r="N79" s="148"/>
      <c r="O79" s="101"/>
      <c r="Q79" s="52"/>
      <c r="R79" s="52"/>
      <c r="S79" s="52"/>
      <c r="T79" s="52"/>
      <c r="U79" s="52"/>
      <c r="V79" s="52"/>
      <c r="W79" s="46"/>
      <c r="X79" s="46"/>
      <c r="Y79" s="46"/>
      <c r="Z79" s="46"/>
      <c r="AA79" s="46"/>
    </row>
    <row r="80" spans="3:27">
      <c r="C80" s="101"/>
      <c r="D80" s="101"/>
      <c r="E80" s="101"/>
      <c r="F80" s="101"/>
      <c r="G80" s="101"/>
      <c r="H80" s="101"/>
      <c r="I80" s="101"/>
      <c r="J80" s="101"/>
      <c r="K80" s="101"/>
      <c r="L80" s="101"/>
      <c r="M80" s="148"/>
      <c r="N80" s="148"/>
      <c r="O80" s="101"/>
      <c r="Q80" s="52"/>
      <c r="R80" s="52"/>
      <c r="S80" s="52"/>
      <c r="T80" s="52"/>
      <c r="U80" s="52"/>
      <c r="V80" s="52"/>
      <c r="W80" s="46"/>
      <c r="X80" s="46"/>
      <c r="Y80" s="46"/>
      <c r="Z80" s="46"/>
      <c r="AA80" s="46"/>
    </row>
    <row r="81" spans="3:27">
      <c r="C81" s="101"/>
      <c r="D81" s="101"/>
      <c r="E81" s="101"/>
      <c r="F81" s="101"/>
      <c r="G81" s="101"/>
      <c r="H81" s="101"/>
      <c r="I81" s="101"/>
      <c r="J81" s="101"/>
      <c r="K81" s="101"/>
      <c r="L81" s="101"/>
      <c r="M81" s="148"/>
      <c r="N81" s="148"/>
      <c r="O81" s="101"/>
      <c r="Q81" s="52"/>
      <c r="R81" s="52"/>
      <c r="S81" s="52"/>
      <c r="T81" s="52"/>
      <c r="U81" s="52"/>
      <c r="V81" s="52"/>
      <c r="W81" s="46"/>
      <c r="X81" s="46"/>
      <c r="Y81" s="46"/>
      <c r="Z81" s="46"/>
      <c r="AA81" s="46"/>
    </row>
    <row r="82" spans="3:27">
      <c r="C82" s="101"/>
      <c r="D82" s="101"/>
      <c r="E82" s="101"/>
      <c r="F82" s="101"/>
      <c r="G82" s="101"/>
      <c r="H82" s="101"/>
      <c r="I82" s="101"/>
      <c r="J82" s="101"/>
      <c r="K82" s="101"/>
      <c r="L82" s="101"/>
      <c r="M82" s="148"/>
      <c r="N82" s="148"/>
      <c r="O82" s="101"/>
      <c r="Q82" s="52"/>
      <c r="R82" s="52"/>
      <c r="S82" s="52"/>
      <c r="T82" s="52"/>
      <c r="U82" s="52"/>
      <c r="V82" s="52"/>
      <c r="W82" s="46"/>
      <c r="X82" s="46"/>
      <c r="Y82" s="46"/>
      <c r="Z82" s="46"/>
      <c r="AA82" s="46"/>
    </row>
    <row r="83" spans="3:27">
      <c r="C83" s="101"/>
      <c r="D83" s="101"/>
      <c r="E83" s="101"/>
      <c r="F83" s="101"/>
      <c r="G83" s="101"/>
      <c r="H83" s="101"/>
      <c r="I83" s="101"/>
      <c r="J83" s="101"/>
      <c r="K83" s="101"/>
      <c r="L83" s="101"/>
      <c r="M83" s="148"/>
      <c r="N83" s="148"/>
      <c r="O83" s="101"/>
      <c r="Q83" s="52"/>
      <c r="R83" s="52"/>
      <c r="S83" s="52"/>
      <c r="T83" s="52"/>
      <c r="U83" s="52"/>
      <c r="V83" s="52"/>
      <c r="W83" s="46"/>
      <c r="X83" s="46"/>
      <c r="Y83" s="46"/>
      <c r="Z83" s="46"/>
      <c r="AA83" s="46"/>
    </row>
    <row r="84" spans="3:27">
      <c r="C84" s="101"/>
      <c r="D84" s="101"/>
      <c r="E84" s="101"/>
      <c r="F84" s="101"/>
      <c r="G84" s="101"/>
      <c r="H84" s="101"/>
      <c r="I84" s="101"/>
      <c r="J84" s="101"/>
      <c r="K84" s="101"/>
      <c r="L84" s="101"/>
      <c r="M84" s="148"/>
      <c r="N84" s="148"/>
      <c r="O84" s="101"/>
      <c r="Q84" s="52"/>
      <c r="R84" s="52"/>
      <c r="S84" s="52"/>
      <c r="T84" s="52"/>
      <c r="U84" s="52"/>
      <c r="V84" s="52"/>
      <c r="W84" s="46"/>
      <c r="X84" s="46"/>
      <c r="Y84" s="46"/>
      <c r="Z84" s="46"/>
      <c r="AA84" s="46"/>
    </row>
    <row r="85" spans="3:27">
      <c r="C85" s="101"/>
      <c r="D85" s="101"/>
      <c r="E85" s="101"/>
      <c r="F85" s="101"/>
      <c r="G85" s="101"/>
      <c r="H85" s="101"/>
      <c r="I85" s="101"/>
      <c r="J85" s="101"/>
      <c r="K85" s="101"/>
      <c r="L85" s="101"/>
      <c r="M85" s="148"/>
      <c r="N85" s="148"/>
      <c r="O85" s="101"/>
      <c r="Q85" s="52"/>
      <c r="R85" s="52"/>
      <c r="S85" s="52"/>
      <c r="T85" s="52"/>
      <c r="U85" s="52"/>
      <c r="V85" s="52"/>
      <c r="W85" s="46"/>
      <c r="X85" s="46"/>
      <c r="Y85" s="46"/>
      <c r="Z85" s="46"/>
      <c r="AA85" s="46"/>
    </row>
    <row r="86" spans="3:27">
      <c r="C86" s="101"/>
      <c r="D86" s="101"/>
      <c r="E86" s="101"/>
      <c r="F86" s="101"/>
      <c r="G86" s="101"/>
      <c r="H86" s="101"/>
      <c r="I86" s="101"/>
      <c r="J86" s="101"/>
      <c r="K86" s="101"/>
      <c r="L86" s="101"/>
      <c r="M86" s="148"/>
      <c r="N86" s="148"/>
      <c r="O86" s="101"/>
      <c r="Q86" s="52"/>
      <c r="R86" s="52"/>
      <c r="S86" s="52"/>
      <c r="T86" s="52"/>
      <c r="U86" s="52"/>
      <c r="V86" s="52"/>
      <c r="W86" s="46"/>
      <c r="X86" s="46"/>
      <c r="Y86" s="46"/>
      <c r="Z86" s="46"/>
      <c r="AA86" s="46"/>
    </row>
    <row r="87" spans="3:27">
      <c r="C87" s="101"/>
      <c r="D87" s="101"/>
      <c r="E87" s="101"/>
      <c r="F87" s="101"/>
      <c r="G87" s="101"/>
      <c r="H87" s="101"/>
      <c r="I87" s="101"/>
      <c r="J87" s="101"/>
      <c r="K87" s="101"/>
      <c r="L87" s="101"/>
      <c r="M87" s="148"/>
      <c r="N87" s="148"/>
      <c r="O87" s="101"/>
      <c r="Q87" s="52"/>
      <c r="R87" s="52"/>
      <c r="S87" s="52"/>
      <c r="T87" s="52"/>
      <c r="U87" s="52"/>
      <c r="V87" s="52"/>
      <c r="W87" s="46"/>
      <c r="X87" s="46"/>
      <c r="Y87" s="46"/>
      <c r="Z87" s="46"/>
      <c r="AA87" s="46"/>
    </row>
    <row r="88" spans="3:27">
      <c r="C88" s="101"/>
      <c r="D88" s="101"/>
      <c r="E88" s="101"/>
      <c r="F88" s="101"/>
      <c r="G88" s="101"/>
      <c r="H88" s="101"/>
      <c r="I88" s="101"/>
      <c r="J88" s="101"/>
      <c r="K88" s="101"/>
      <c r="L88" s="101"/>
      <c r="M88" s="148"/>
      <c r="N88" s="148"/>
      <c r="O88" s="101"/>
      <c r="Q88" s="52"/>
      <c r="R88" s="52"/>
      <c r="S88" s="52"/>
      <c r="T88" s="52"/>
      <c r="U88" s="52"/>
      <c r="V88" s="52"/>
      <c r="W88" s="46"/>
      <c r="X88" s="46"/>
      <c r="Y88" s="46"/>
      <c r="Z88" s="46"/>
      <c r="AA88" s="46"/>
    </row>
    <row r="89" spans="3:27">
      <c r="C89" s="101"/>
      <c r="D89" s="101"/>
      <c r="E89" s="101"/>
      <c r="F89" s="101"/>
      <c r="G89" s="101"/>
      <c r="H89" s="101"/>
      <c r="I89" s="101"/>
      <c r="J89" s="101"/>
      <c r="K89" s="101"/>
      <c r="L89" s="101"/>
      <c r="M89" s="148"/>
      <c r="N89" s="148"/>
      <c r="O89" s="101"/>
      <c r="Q89" s="52"/>
      <c r="R89" s="52"/>
      <c r="S89" s="52"/>
      <c r="T89" s="52"/>
      <c r="U89" s="52"/>
      <c r="V89" s="52"/>
      <c r="W89" s="46"/>
      <c r="X89" s="46"/>
      <c r="Y89" s="46"/>
      <c r="Z89" s="46"/>
      <c r="AA89" s="46"/>
    </row>
    <row r="90" spans="3:27">
      <c r="C90" s="101"/>
      <c r="D90" s="101"/>
      <c r="E90" s="101"/>
      <c r="F90" s="101"/>
      <c r="G90" s="101"/>
      <c r="H90" s="101"/>
      <c r="I90" s="101"/>
      <c r="J90" s="101"/>
      <c r="K90" s="101"/>
      <c r="L90" s="101"/>
      <c r="M90" s="148"/>
      <c r="N90" s="148"/>
      <c r="O90" s="101"/>
      <c r="Q90" s="52"/>
      <c r="R90" s="52"/>
      <c r="S90" s="52"/>
      <c r="T90" s="52"/>
      <c r="U90" s="52"/>
      <c r="V90" s="52"/>
      <c r="W90" s="46"/>
      <c r="X90" s="46"/>
      <c r="Y90" s="46"/>
      <c r="Z90" s="46"/>
      <c r="AA90" s="46"/>
    </row>
    <row r="91" spans="3:27">
      <c r="C91" s="101"/>
      <c r="D91" s="101"/>
      <c r="E91" s="101"/>
      <c r="F91" s="101"/>
      <c r="G91" s="101"/>
      <c r="H91" s="101"/>
      <c r="I91" s="101"/>
      <c r="J91" s="101"/>
      <c r="K91" s="101"/>
      <c r="L91" s="101"/>
      <c r="M91" s="148"/>
      <c r="N91" s="148"/>
      <c r="O91" s="101"/>
      <c r="Q91" s="52"/>
      <c r="R91" s="52"/>
      <c r="S91" s="52"/>
      <c r="T91" s="52"/>
      <c r="U91" s="52"/>
      <c r="V91" s="52"/>
      <c r="W91" s="46"/>
      <c r="X91" s="46"/>
      <c r="Y91" s="46"/>
      <c r="Z91" s="46"/>
      <c r="AA91" s="46"/>
    </row>
    <row r="92" spans="3:27">
      <c r="C92" s="101"/>
      <c r="D92" s="101"/>
      <c r="E92" s="101"/>
      <c r="F92" s="101"/>
      <c r="G92" s="101"/>
      <c r="H92" s="101"/>
      <c r="I92" s="101"/>
      <c r="J92" s="101"/>
      <c r="K92" s="101"/>
      <c r="L92" s="101"/>
      <c r="M92" s="148"/>
      <c r="N92" s="148"/>
      <c r="O92" s="101"/>
      <c r="Q92" s="52"/>
      <c r="R92" s="52"/>
      <c r="S92" s="52"/>
      <c r="T92" s="52"/>
      <c r="U92" s="52"/>
      <c r="V92" s="52"/>
      <c r="W92" s="46"/>
      <c r="X92" s="46"/>
      <c r="Y92" s="46"/>
      <c r="Z92" s="46"/>
      <c r="AA92" s="46"/>
    </row>
    <row r="93" spans="3:27">
      <c r="C93" s="101"/>
      <c r="D93" s="101"/>
      <c r="E93" s="101"/>
      <c r="F93" s="101"/>
      <c r="G93" s="101"/>
      <c r="H93" s="101"/>
      <c r="I93" s="101"/>
      <c r="J93" s="101"/>
      <c r="K93" s="101"/>
      <c r="L93" s="101"/>
      <c r="M93" s="148"/>
      <c r="N93" s="148"/>
      <c r="O93" s="101"/>
      <c r="Q93" s="52"/>
      <c r="R93" s="52"/>
      <c r="S93" s="52"/>
      <c r="T93" s="52"/>
      <c r="U93" s="52"/>
      <c r="V93" s="52"/>
      <c r="W93" s="46"/>
      <c r="X93" s="46"/>
      <c r="Y93" s="46"/>
      <c r="Z93" s="46"/>
      <c r="AA93" s="46"/>
    </row>
    <row r="94" spans="3:27">
      <c r="C94" s="101"/>
      <c r="D94" s="101"/>
      <c r="E94" s="101"/>
      <c r="F94" s="101"/>
      <c r="G94" s="101"/>
      <c r="H94" s="101"/>
      <c r="I94" s="101"/>
      <c r="J94" s="101"/>
      <c r="K94" s="101"/>
      <c r="L94" s="101"/>
      <c r="M94" s="148"/>
      <c r="N94" s="148"/>
      <c r="O94" s="101"/>
      <c r="Q94" s="52"/>
      <c r="R94" s="52"/>
      <c r="S94" s="52"/>
      <c r="T94" s="52"/>
      <c r="U94" s="52"/>
      <c r="V94" s="52"/>
      <c r="W94" s="46"/>
      <c r="X94" s="46"/>
      <c r="Y94" s="46"/>
      <c r="Z94" s="46"/>
      <c r="AA94" s="46"/>
    </row>
    <row r="95" spans="3:27">
      <c r="C95" s="101"/>
      <c r="D95" s="101"/>
      <c r="E95" s="101"/>
      <c r="F95" s="101"/>
      <c r="G95" s="101"/>
      <c r="H95" s="101"/>
      <c r="I95" s="101"/>
      <c r="J95" s="101"/>
      <c r="K95" s="101"/>
      <c r="L95" s="101"/>
      <c r="M95" s="148"/>
      <c r="N95" s="148"/>
      <c r="O95" s="101"/>
      <c r="Q95" s="52"/>
      <c r="R95" s="52"/>
      <c r="S95" s="52"/>
      <c r="T95" s="52"/>
      <c r="U95" s="52"/>
      <c r="V95" s="52"/>
      <c r="W95" s="46"/>
      <c r="X95" s="46"/>
      <c r="Y95" s="46"/>
      <c r="Z95" s="46"/>
      <c r="AA95" s="46"/>
    </row>
    <row r="96" spans="3:27">
      <c r="C96" s="101"/>
      <c r="D96" s="101"/>
      <c r="E96" s="101"/>
      <c r="F96" s="101"/>
      <c r="G96" s="101"/>
      <c r="H96" s="101"/>
      <c r="I96" s="101"/>
      <c r="J96" s="101"/>
      <c r="K96" s="101"/>
      <c r="L96" s="101"/>
      <c r="M96" s="148"/>
      <c r="N96" s="148"/>
      <c r="O96" s="101"/>
      <c r="Q96" s="52"/>
      <c r="R96" s="52"/>
      <c r="S96" s="52"/>
      <c r="T96" s="52"/>
      <c r="U96" s="52"/>
      <c r="V96" s="52"/>
      <c r="W96" s="46"/>
      <c r="X96" s="46"/>
      <c r="Y96" s="46"/>
      <c r="Z96" s="46"/>
      <c r="AA96" s="46"/>
    </row>
    <row r="97" spans="3:27">
      <c r="C97" s="101"/>
      <c r="D97" s="101"/>
      <c r="E97" s="101"/>
      <c r="F97" s="101"/>
      <c r="G97" s="101"/>
      <c r="H97" s="101"/>
      <c r="I97" s="101"/>
      <c r="J97" s="101"/>
      <c r="K97" s="101"/>
      <c r="L97" s="101"/>
      <c r="M97" s="148"/>
      <c r="N97" s="148"/>
      <c r="O97" s="101"/>
      <c r="Q97" s="52"/>
      <c r="R97" s="52"/>
      <c r="S97" s="52"/>
      <c r="T97" s="52"/>
      <c r="U97" s="52"/>
      <c r="V97" s="52"/>
      <c r="W97" s="46"/>
      <c r="X97" s="46"/>
      <c r="Y97" s="46"/>
      <c r="Z97" s="46"/>
      <c r="AA97" s="46"/>
    </row>
    <row r="98" spans="3:27">
      <c r="C98" s="101"/>
      <c r="D98" s="101"/>
      <c r="E98" s="101"/>
      <c r="F98" s="101"/>
      <c r="G98" s="101"/>
      <c r="H98" s="101"/>
      <c r="I98" s="101"/>
      <c r="J98" s="101"/>
      <c r="K98" s="101"/>
      <c r="L98" s="101"/>
      <c r="M98" s="148"/>
      <c r="N98" s="148"/>
      <c r="O98" s="101"/>
      <c r="Q98" s="52"/>
      <c r="R98" s="52"/>
      <c r="S98" s="52"/>
      <c r="T98" s="52"/>
      <c r="U98" s="52"/>
      <c r="V98" s="52"/>
      <c r="W98" s="46"/>
      <c r="X98" s="46"/>
      <c r="Y98" s="46"/>
      <c r="Z98" s="46"/>
      <c r="AA98" s="46"/>
    </row>
    <row r="99" spans="3:27">
      <c r="C99" s="101"/>
      <c r="D99" s="101"/>
      <c r="E99" s="101"/>
      <c r="F99" s="101"/>
      <c r="G99" s="101"/>
      <c r="H99" s="101"/>
      <c r="I99" s="101"/>
      <c r="J99" s="101"/>
      <c r="K99" s="101"/>
      <c r="L99" s="101"/>
      <c r="M99" s="148"/>
      <c r="N99" s="148"/>
      <c r="O99" s="101"/>
      <c r="Q99" s="52"/>
      <c r="R99" s="52"/>
      <c r="S99" s="52"/>
      <c r="T99" s="52"/>
      <c r="U99" s="52"/>
      <c r="V99" s="52"/>
      <c r="W99" s="46"/>
      <c r="X99" s="46"/>
      <c r="Y99" s="46"/>
      <c r="Z99" s="46"/>
      <c r="AA99" s="46"/>
    </row>
    <row r="100" spans="3:27">
      <c r="C100" s="101"/>
      <c r="D100" s="101"/>
      <c r="E100" s="101"/>
      <c r="F100" s="101"/>
      <c r="G100" s="101"/>
      <c r="H100" s="101"/>
      <c r="I100" s="101"/>
      <c r="J100" s="101"/>
      <c r="K100" s="101"/>
      <c r="L100" s="101"/>
      <c r="M100" s="148"/>
      <c r="N100" s="148"/>
      <c r="O100" s="101"/>
      <c r="Q100" s="52"/>
      <c r="R100" s="52"/>
      <c r="S100" s="52"/>
      <c r="T100" s="52"/>
      <c r="U100" s="52"/>
      <c r="V100" s="52"/>
      <c r="W100" s="46"/>
      <c r="X100" s="46"/>
      <c r="Y100" s="46"/>
      <c r="Z100" s="46"/>
      <c r="AA100" s="46"/>
    </row>
    <row r="101" spans="3:27">
      <c r="C101" s="101"/>
      <c r="D101" s="101"/>
      <c r="E101" s="101"/>
      <c r="F101" s="101"/>
      <c r="G101" s="101"/>
      <c r="H101" s="101"/>
      <c r="I101" s="101"/>
      <c r="J101" s="101"/>
      <c r="K101" s="101"/>
      <c r="L101" s="101"/>
      <c r="M101" s="148"/>
      <c r="N101" s="148"/>
      <c r="O101" s="101"/>
      <c r="Q101" s="52"/>
      <c r="R101" s="52"/>
      <c r="S101" s="52"/>
      <c r="T101" s="52"/>
      <c r="U101" s="52"/>
      <c r="V101" s="52"/>
      <c r="W101" s="46"/>
      <c r="X101" s="46"/>
      <c r="Y101" s="46"/>
      <c r="Z101" s="46"/>
      <c r="AA101" s="46"/>
    </row>
    <row r="102" spans="3:27">
      <c r="C102" s="101"/>
      <c r="D102" s="101"/>
      <c r="E102" s="101"/>
      <c r="F102" s="101"/>
      <c r="G102" s="101"/>
      <c r="H102" s="101"/>
      <c r="I102" s="101"/>
      <c r="J102" s="101"/>
      <c r="K102" s="101"/>
      <c r="L102" s="101"/>
      <c r="M102" s="148"/>
      <c r="N102" s="148"/>
      <c r="O102" s="101"/>
      <c r="Q102" s="52"/>
      <c r="R102" s="52"/>
      <c r="S102" s="52"/>
      <c r="T102" s="52"/>
      <c r="U102" s="52"/>
      <c r="V102" s="52"/>
      <c r="W102" s="46"/>
      <c r="X102" s="46"/>
      <c r="Y102" s="46"/>
      <c r="Z102" s="46"/>
      <c r="AA102" s="46"/>
    </row>
    <row r="103" spans="3:27">
      <c r="C103" s="101"/>
      <c r="D103" s="101"/>
      <c r="E103" s="101"/>
      <c r="F103" s="101"/>
      <c r="G103" s="101"/>
      <c r="H103" s="101"/>
      <c r="I103" s="101"/>
      <c r="J103" s="101"/>
      <c r="K103" s="101"/>
      <c r="L103" s="101"/>
      <c r="M103" s="148"/>
      <c r="N103" s="148"/>
      <c r="O103" s="101"/>
      <c r="Q103" s="52"/>
      <c r="R103" s="52"/>
      <c r="S103" s="52"/>
      <c r="T103" s="52"/>
      <c r="U103" s="52"/>
      <c r="V103" s="52"/>
      <c r="W103" s="46"/>
      <c r="X103" s="46"/>
      <c r="Y103" s="46"/>
      <c r="Z103" s="46"/>
      <c r="AA103" s="46"/>
    </row>
    <row r="104" spans="3:27">
      <c r="C104" s="101"/>
      <c r="D104" s="101"/>
      <c r="E104" s="101"/>
      <c r="F104" s="101"/>
      <c r="G104" s="101"/>
      <c r="H104" s="101"/>
      <c r="I104" s="101"/>
      <c r="J104" s="101"/>
      <c r="K104" s="101"/>
      <c r="L104" s="101"/>
      <c r="M104" s="148"/>
      <c r="N104" s="148"/>
      <c r="O104" s="101"/>
      <c r="Q104" s="52"/>
      <c r="R104" s="52"/>
      <c r="S104" s="52"/>
      <c r="T104" s="52"/>
      <c r="U104" s="52"/>
      <c r="V104" s="52"/>
      <c r="W104" s="46"/>
      <c r="X104" s="46"/>
      <c r="Y104" s="46"/>
      <c r="Z104" s="46"/>
      <c r="AA104" s="46"/>
    </row>
    <row r="105" spans="3:27">
      <c r="C105" s="101"/>
      <c r="D105" s="101"/>
      <c r="E105" s="101"/>
      <c r="F105" s="101"/>
      <c r="G105" s="101"/>
      <c r="H105" s="101"/>
      <c r="I105" s="101"/>
      <c r="J105" s="101"/>
      <c r="K105" s="101"/>
      <c r="L105" s="101"/>
      <c r="M105" s="148"/>
      <c r="N105" s="148"/>
      <c r="O105" s="101"/>
      <c r="Q105" s="52"/>
      <c r="R105" s="52"/>
      <c r="S105" s="52"/>
      <c r="T105" s="52"/>
      <c r="U105" s="52"/>
      <c r="V105" s="52"/>
      <c r="W105" s="46"/>
      <c r="X105" s="46"/>
      <c r="Y105" s="46"/>
      <c r="Z105" s="46"/>
      <c r="AA105" s="46"/>
    </row>
    <row r="106" spans="3:27">
      <c r="C106" s="101"/>
      <c r="D106" s="101"/>
      <c r="E106" s="101"/>
      <c r="F106" s="101"/>
      <c r="G106" s="101"/>
      <c r="H106" s="101"/>
      <c r="I106" s="101"/>
      <c r="J106" s="101"/>
      <c r="K106" s="101"/>
      <c r="L106" s="101"/>
      <c r="M106" s="148"/>
      <c r="N106" s="148"/>
      <c r="O106" s="101"/>
      <c r="Q106" s="52"/>
      <c r="R106" s="52"/>
      <c r="S106" s="52"/>
      <c r="T106" s="52"/>
      <c r="U106" s="52"/>
      <c r="V106" s="52"/>
      <c r="W106" s="46"/>
      <c r="X106" s="46"/>
      <c r="Y106" s="46"/>
      <c r="Z106" s="46"/>
      <c r="AA106" s="46"/>
    </row>
    <row r="107" spans="3:27">
      <c r="C107" s="101"/>
      <c r="D107" s="101"/>
      <c r="E107" s="101"/>
      <c r="F107" s="101"/>
      <c r="G107" s="101"/>
      <c r="H107" s="101"/>
      <c r="I107" s="101"/>
      <c r="J107" s="101"/>
      <c r="K107" s="101"/>
      <c r="L107" s="101"/>
      <c r="M107" s="148"/>
      <c r="N107" s="148"/>
      <c r="O107" s="101"/>
      <c r="Q107" s="52"/>
      <c r="R107" s="52"/>
      <c r="S107" s="52"/>
      <c r="T107" s="52"/>
      <c r="U107" s="52"/>
      <c r="V107" s="52"/>
      <c r="W107" s="46"/>
      <c r="X107" s="46"/>
      <c r="Y107" s="46"/>
      <c r="Z107" s="46"/>
      <c r="AA107" s="46"/>
    </row>
    <row r="108" spans="3:27">
      <c r="C108" s="101"/>
      <c r="D108" s="101"/>
      <c r="E108" s="101"/>
      <c r="F108" s="101"/>
      <c r="G108" s="101"/>
      <c r="H108" s="101"/>
      <c r="I108" s="101"/>
      <c r="J108" s="101"/>
      <c r="K108" s="101"/>
      <c r="L108" s="101"/>
      <c r="M108" s="148"/>
      <c r="N108" s="148"/>
      <c r="O108" s="101"/>
      <c r="Q108" s="52"/>
      <c r="R108" s="52"/>
      <c r="S108" s="52"/>
      <c r="T108" s="52"/>
      <c r="U108" s="52"/>
      <c r="V108" s="52"/>
      <c r="W108" s="46"/>
      <c r="X108" s="46"/>
      <c r="Y108" s="46"/>
      <c r="Z108" s="46"/>
      <c r="AA108" s="46"/>
    </row>
    <row r="109" spans="3:27">
      <c r="C109" s="101"/>
      <c r="D109" s="101"/>
      <c r="E109" s="101"/>
      <c r="F109" s="101"/>
      <c r="G109" s="101"/>
      <c r="H109" s="101"/>
      <c r="I109" s="101"/>
      <c r="J109" s="101"/>
      <c r="K109" s="101"/>
      <c r="L109" s="101"/>
      <c r="M109" s="148"/>
      <c r="N109" s="148"/>
      <c r="O109" s="101"/>
      <c r="Q109" s="52"/>
      <c r="R109" s="52"/>
      <c r="S109" s="52"/>
      <c r="T109" s="52"/>
      <c r="U109" s="52"/>
      <c r="V109" s="52"/>
      <c r="W109" s="46"/>
      <c r="X109" s="46"/>
      <c r="Y109" s="46"/>
      <c r="Z109" s="46"/>
      <c r="AA109" s="46"/>
    </row>
    <row r="110" spans="3:27">
      <c r="C110" s="101"/>
      <c r="D110" s="101"/>
      <c r="E110" s="101"/>
      <c r="F110" s="101"/>
      <c r="G110" s="101"/>
      <c r="H110" s="101"/>
      <c r="I110" s="101"/>
      <c r="J110" s="101"/>
      <c r="K110" s="101"/>
      <c r="L110" s="101"/>
      <c r="M110" s="148"/>
      <c r="N110" s="148"/>
      <c r="O110" s="101"/>
      <c r="Q110" s="52"/>
      <c r="R110" s="52"/>
      <c r="S110" s="52"/>
      <c r="T110" s="52"/>
      <c r="U110" s="52"/>
      <c r="V110" s="52"/>
      <c r="W110" s="46"/>
      <c r="X110" s="46"/>
      <c r="Y110" s="46"/>
      <c r="Z110" s="46"/>
      <c r="AA110" s="46"/>
    </row>
    <row r="111" spans="3:27">
      <c r="C111" s="101"/>
      <c r="D111" s="101"/>
      <c r="E111" s="101"/>
      <c r="F111" s="101"/>
      <c r="G111" s="101"/>
      <c r="H111" s="101"/>
      <c r="I111" s="101"/>
      <c r="J111" s="101"/>
      <c r="K111" s="101"/>
      <c r="L111" s="101"/>
      <c r="M111" s="148"/>
      <c r="N111" s="148"/>
      <c r="O111" s="101"/>
      <c r="Q111" s="52"/>
      <c r="R111" s="52"/>
      <c r="S111" s="52"/>
      <c r="T111" s="52"/>
      <c r="U111" s="52"/>
      <c r="V111" s="52"/>
      <c r="W111" s="46"/>
      <c r="X111" s="46"/>
      <c r="Y111" s="46"/>
      <c r="Z111" s="46"/>
      <c r="AA111" s="46"/>
    </row>
    <row r="112" spans="3:27">
      <c r="C112" s="101"/>
      <c r="D112" s="101"/>
      <c r="E112" s="101"/>
      <c r="F112" s="101"/>
      <c r="G112" s="101"/>
      <c r="H112" s="101"/>
      <c r="I112" s="101"/>
      <c r="J112" s="101"/>
      <c r="K112" s="101"/>
      <c r="L112" s="101"/>
      <c r="M112" s="148"/>
      <c r="N112" s="148"/>
      <c r="O112" s="101"/>
      <c r="Q112" s="52"/>
      <c r="R112" s="52"/>
      <c r="S112" s="52"/>
      <c r="T112" s="52"/>
      <c r="U112" s="52"/>
      <c r="V112" s="52"/>
      <c r="W112" s="46"/>
      <c r="X112" s="46"/>
      <c r="Y112" s="46"/>
      <c r="Z112" s="46"/>
      <c r="AA112" s="46"/>
    </row>
    <row r="113" spans="3:27">
      <c r="C113" s="101"/>
      <c r="D113" s="101"/>
      <c r="E113" s="101"/>
      <c r="F113" s="101"/>
      <c r="G113" s="101"/>
      <c r="H113" s="101"/>
      <c r="I113" s="101"/>
      <c r="J113" s="101"/>
      <c r="K113" s="101"/>
      <c r="L113" s="101"/>
      <c r="M113" s="148"/>
      <c r="N113" s="148"/>
      <c r="O113" s="101"/>
      <c r="Q113" s="52"/>
      <c r="R113" s="52"/>
      <c r="S113" s="52"/>
      <c r="T113" s="52"/>
      <c r="U113" s="52"/>
      <c r="V113" s="52"/>
      <c r="W113" s="46"/>
      <c r="X113" s="46"/>
      <c r="Y113" s="46"/>
      <c r="Z113" s="46"/>
      <c r="AA113" s="46"/>
    </row>
    <row r="114" spans="3:27">
      <c r="C114" s="101"/>
      <c r="D114" s="101"/>
      <c r="E114" s="101"/>
      <c r="F114" s="101"/>
      <c r="G114" s="101"/>
      <c r="H114" s="101"/>
      <c r="I114" s="101"/>
      <c r="J114" s="101"/>
      <c r="K114" s="101"/>
      <c r="L114" s="101"/>
      <c r="M114" s="148"/>
      <c r="N114" s="148"/>
      <c r="O114" s="101"/>
      <c r="Q114" s="52"/>
      <c r="R114" s="52"/>
      <c r="S114" s="52"/>
      <c r="T114" s="52"/>
      <c r="U114" s="52"/>
      <c r="V114" s="52"/>
      <c r="W114" s="46"/>
      <c r="X114" s="46"/>
      <c r="Y114" s="46"/>
      <c r="Z114" s="46"/>
      <c r="AA114" s="46"/>
    </row>
    <row r="115" spans="3:27">
      <c r="C115" s="101"/>
      <c r="D115" s="101"/>
      <c r="E115" s="101"/>
      <c r="F115" s="101"/>
      <c r="G115" s="101"/>
      <c r="H115" s="101"/>
      <c r="I115" s="101"/>
      <c r="J115" s="101"/>
      <c r="K115" s="101"/>
      <c r="L115" s="101"/>
      <c r="M115" s="148"/>
      <c r="N115" s="148"/>
      <c r="O115" s="101"/>
      <c r="Q115" s="52"/>
      <c r="R115" s="52"/>
      <c r="S115" s="52"/>
      <c r="T115" s="52"/>
      <c r="U115" s="52"/>
      <c r="V115" s="52"/>
      <c r="W115" s="46"/>
      <c r="X115" s="46"/>
      <c r="Y115" s="46"/>
      <c r="Z115" s="46"/>
      <c r="AA115" s="46"/>
    </row>
    <row r="116" spans="3:27">
      <c r="C116" s="101"/>
      <c r="D116" s="101"/>
      <c r="E116" s="101"/>
      <c r="F116" s="101"/>
      <c r="G116" s="101"/>
      <c r="H116" s="101"/>
      <c r="I116" s="101"/>
      <c r="J116" s="101"/>
      <c r="K116" s="101"/>
      <c r="L116" s="101"/>
      <c r="M116" s="148"/>
      <c r="N116" s="148"/>
      <c r="O116" s="101"/>
      <c r="Q116" s="52"/>
      <c r="R116" s="52"/>
      <c r="S116" s="52"/>
      <c r="T116" s="52"/>
      <c r="U116" s="52"/>
      <c r="V116" s="52"/>
      <c r="W116" s="46"/>
      <c r="X116" s="46"/>
      <c r="Y116" s="46"/>
      <c r="Z116" s="46"/>
      <c r="AA116" s="46"/>
    </row>
    <row r="117" spans="3:27">
      <c r="C117" s="101"/>
      <c r="D117" s="101"/>
      <c r="E117" s="101"/>
      <c r="F117" s="101"/>
      <c r="G117" s="101"/>
      <c r="H117" s="101"/>
      <c r="I117" s="101"/>
      <c r="J117" s="101"/>
      <c r="K117" s="101"/>
      <c r="L117" s="101"/>
      <c r="M117" s="148"/>
      <c r="N117" s="148"/>
      <c r="O117" s="101"/>
      <c r="Q117" s="52"/>
      <c r="R117" s="52"/>
      <c r="S117" s="52"/>
      <c r="T117" s="52"/>
      <c r="U117" s="52"/>
      <c r="V117" s="52"/>
      <c r="W117" s="46"/>
      <c r="X117" s="46"/>
      <c r="Y117" s="46"/>
      <c r="Z117" s="46"/>
      <c r="AA117" s="46"/>
    </row>
    <row r="118" spans="3:27">
      <c r="C118" s="101"/>
      <c r="D118" s="101"/>
      <c r="E118" s="101"/>
      <c r="F118" s="101"/>
      <c r="G118" s="101"/>
      <c r="H118" s="101"/>
      <c r="I118" s="101"/>
      <c r="J118" s="101"/>
      <c r="K118" s="101"/>
      <c r="L118" s="101"/>
      <c r="M118" s="148"/>
      <c r="N118" s="148"/>
      <c r="O118" s="101"/>
      <c r="Q118" s="52"/>
      <c r="R118" s="52"/>
      <c r="S118" s="52"/>
      <c r="T118" s="52"/>
      <c r="U118" s="52"/>
      <c r="V118" s="52"/>
      <c r="W118" s="46"/>
      <c r="X118" s="46"/>
      <c r="Y118" s="46"/>
      <c r="Z118" s="46"/>
      <c r="AA118" s="46"/>
    </row>
    <row r="119" spans="3:27">
      <c r="C119" s="101"/>
      <c r="D119" s="101"/>
      <c r="E119" s="101"/>
      <c r="F119" s="101"/>
      <c r="G119" s="101"/>
      <c r="H119" s="101"/>
      <c r="I119" s="101"/>
      <c r="J119" s="101"/>
      <c r="K119" s="101"/>
      <c r="L119" s="101"/>
      <c r="M119" s="148"/>
      <c r="N119" s="148"/>
      <c r="O119" s="101"/>
      <c r="Q119" s="52"/>
      <c r="R119" s="52"/>
      <c r="S119" s="52"/>
      <c r="T119" s="52"/>
      <c r="U119" s="52"/>
      <c r="V119" s="52"/>
      <c r="W119" s="46"/>
      <c r="X119" s="46"/>
      <c r="Y119" s="46"/>
      <c r="Z119" s="46"/>
      <c r="AA119" s="46"/>
    </row>
    <row r="120" spans="3:27">
      <c r="C120" s="101"/>
      <c r="D120" s="101"/>
      <c r="E120" s="101"/>
      <c r="F120" s="101"/>
      <c r="G120" s="101"/>
      <c r="H120" s="101"/>
      <c r="I120" s="101"/>
      <c r="J120" s="101"/>
      <c r="K120" s="101"/>
      <c r="L120" s="101"/>
      <c r="M120" s="148"/>
      <c r="N120" s="148"/>
      <c r="O120" s="101"/>
      <c r="Q120" s="52"/>
      <c r="R120" s="52"/>
      <c r="S120" s="52"/>
      <c r="T120" s="52"/>
      <c r="U120" s="52"/>
      <c r="V120" s="52"/>
      <c r="W120" s="46"/>
      <c r="X120" s="46"/>
      <c r="Y120" s="46"/>
      <c r="Z120" s="46"/>
      <c r="AA120" s="46"/>
    </row>
    <row r="121" spans="3:27">
      <c r="C121" s="101"/>
      <c r="D121" s="101"/>
      <c r="E121" s="101"/>
      <c r="F121" s="101"/>
      <c r="G121" s="101"/>
      <c r="H121" s="101"/>
      <c r="I121" s="101"/>
      <c r="J121" s="101"/>
      <c r="K121" s="101"/>
      <c r="L121" s="101"/>
      <c r="M121" s="148"/>
      <c r="N121" s="148"/>
      <c r="O121" s="101"/>
      <c r="Q121" s="52"/>
      <c r="R121" s="52"/>
      <c r="S121" s="52"/>
      <c r="T121" s="52"/>
      <c r="U121" s="52"/>
      <c r="V121" s="52"/>
      <c r="W121" s="46"/>
      <c r="X121" s="46"/>
      <c r="Y121" s="46"/>
      <c r="Z121" s="46"/>
      <c r="AA121" s="46"/>
    </row>
    <row r="122" spans="3:27">
      <c r="C122" s="101"/>
      <c r="D122" s="101"/>
      <c r="E122" s="101"/>
      <c r="F122" s="101"/>
      <c r="G122" s="101"/>
      <c r="H122" s="101"/>
      <c r="I122" s="101"/>
      <c r="J122" s="101"/>
      <c r="K122" s="101"/>
      <c r="L122" s="101"/>
      <c r="M122" s="148"/>
      <c r="N122" s="148"/>
      <c r="O122" s="101"/>
      <c r="Q122" s="52"/>
      <c r="R122" s="52"/>
      <c r="S122" s="52"/>
      <c r="T122" s="52"/>
      <c r="U122" s="52"/>
      <c r="V122" s="52"/>
      <c r="W122" s="46"/>
      <c r="X122" s="46"/>
      <c r="Y122" s="46"/>
      <c r="Z122" s="46"/>
      <c r="AA122" s="46"/>
    </row>
    <row r="123" spans="3:27">
      <c r="C123" s="101"/>
      <c r="D123" s="101"/>
      <c r="E123" s="101"/>
      <c r="F123" s="101"/>
      <c r="G123" s="101"/>
      <c r="H123" s="101"/>
      <c r="I123" s="101"/>
      <c r="J123" s="101"/>
      <c r="K123" s="101"/>
      <c r="L123" s="101"/>
      <c r="M123" s="148"/>
      <c r="N123" s="148"/>
      <c r="O123" s="101"/>
      <c r="Q123" s="52"/>
      <c r="R123" s="52"/>
      <c r="S123" s="52"/>
      <c r="T123" s="52"/>
      <c r="U123" s="52"/>
      <c r="V123" s="52"/>
      <c r="W123" s="46"/>
      <c r="X123" s="46"/>
      <c r="Y123" s="46"/>
      <c r="Z123" s="46"/>
      <c r="AA123" s="46"/>
    </row>
    <row r="124" spans="3:27">
      <c r="C124" s="101"/>
      <c r="D124" s="101"/>
      <c r="E124" s="101"/>
      <c r="F124" s="101"/>
      <c r="G124" s="101"/>
      <c r="H124" s="101"/>
      <c r="I124" s="101"/>
      <c r="J124" s="101"/>
      <c r="K124" s="101"/>
      <c r="L124" s="101"/>
      <c r="M124" s="148"/>
      <c r="N124" s="148"/>
      <c r="O124" s="101"/>
      <c r="Q124" s="52"/>
      <c r="R124" s="52"/>
      <c r="S124" s="52"/>
      <c r="T124" s="52"/>
      <c r="U124" s="52"/>
      <c r="V124" s="52"/>
      <c r="W124" s="46"/>
      <c r="X124" s="46"/>
      <c r="Y124" s="46"/>
      <c r="Z124" s="46"/>
      <c r="AA124" s="46"/>
    </row>
    <row r="125" spans="3:27">
      <c r="C125" s="101"/>
      <c r="D125" s="101"/>
      <c r="E125" s="101"/>
      <c r="F125" s="101"/>
      <c r="G125" s="101"/>
      <c r="H125" s="101"/>
      <c r="I125" s="101"/>
      <c r="J125" s="101"/>
      <c r="K125" s="101"/>
      <c r="L125" s="101"/>
      <c r="M125" s="148"/>
      <c r="N125" s="148"/>
      <c r="O125" s="101"/>
      <c r="Q125" s="52"/>
      <c r="R125" s="52"/>
      <c r="S125" s="52"/>
      <c r="T125" s="52"/>
      <c r="U125" s="52"/>
      <c r="V125" s="52"/>
      <c r="W125" s="46"/>
      <c r="X125" s="46"/>
      <c r="Y125" s="46"/>
      <c r="Z125" s="46"/>
      <c r="AA125" s="46"/>
    </row>
    <row r="126" spans="3:27">
      <c r="C126" s="101"/>
      <c r="D126" s="101"/>
      <c r="E126" s="101"/>
      <c r="F126" s="101"/>
      <c r="G126" s="101"/>
      <c r="H126" s="101"/>
      <c r="I126" s="101"/>
      <c r="J126" s="101"/>
      <c r="K126" s="101"/>
      <c r="L126" s="101"/>
      <c r="M126" s="148"/>
      <c r="N126" s="148"/>
      <c r="O126" s="101"/>
      <c r="Q126" s="52"/>
      <c r="R126" s="52"/>
      <c r="S126" s="52"/>
      <c r="T126" s="52"/>
      <c r="U126" s="52"/>
      <c r="V126" s="52"/>
      <c r="W126" s="46"/>
      <c r="X126" s="46"/>
      <c r="Y126" s="46"/>
      <c r="Z126" s="46"/>
      <c r="AA126" s="46"/>
    </row>
    <row r="127" spans="3:27">
      <c r="C127" s="101"/>
      <c r="D127" s="101"/>
      <c r="E127" s="101"/>
      <c r="F127" s="101"/>
      <c r="G127" s="101"/>
      <c r="H127" s="101"/>
      <c r="I127" s="101"/>
      <c r="J127" s="101"/>
      <c r="K127" s="101"/>
      <c r="L127" s="101"/>
      <c r="M127" s="148"/>
      <c r="N127" s="148"/>
      <c r="O127" s="101"/>
      <c r="Q127" s="52"/>
      <c r="R127" s="52"/>
      <c r="S127" s="52"/>
      <c r="T127" s="52"/>
      <c r="U127" s="52"/>
      <c r="V127" s="52"/>
      <c r="W127" s="46"/>
      <c r="X127" s="46"/>
      <c r="Y127" s="46"/>
      <c r="Z127" s="46"/>
      <c r="AA127" s="46"/>
    </row>
    <row r="128" spans="3:27">
      <c r="C128" s="101"/>
      <c r="D128" s="101"/>
      <c r="E128" s="101"/>
      <c r="F128" s="101"/>
      <c r="G128" s="101"/>
      <c r="H128" s="101"/>
      <c r="I128" s="101"/>
      <c r="J128" s="101"/>
      <c r="K128" s="101"/>
      <c r="L128" s="101"/>
      <c r="M128" s="148"/>
      <c r="N128" s="148"/>
      <c r="O128" s="101"/>
      <c r="Q128" s="52"/>
      <c r="R128" s="52"/>
      <c r="S128" s="52"/>
      <c r="T128" s="52"/>
      <c r="U128" s="52"/>
      <c r="V128" s="52"/>
      <c r="W128" s="46"/>
      <c r="X128" s="46"/>
      <c r="Y128" s="46"/>
      <c r="Z128" s="46"/>
      <c r="AA128" s="46"/>
    </row>
    <row r="129" spans="3:27">
      <c r="C129" s="101"/>
      <c r="D129" s="101"/>
      <c r="E129" s="101"/>
      <c r="F129" s="101"/>
      <c r="G129" s="101"/>
      <c r="H129" s="101"/>
      <c r="I129" s="101"/>
      <c r="J129" s="101"/>
      <c r="K129" s="101"/>
      <c r="L129" s="101"/>
      <c r="M129" s="148"/>
      <c r="N129" s="148"/>
      <c r="O129" s="101"/>
      <c r="Q129" s="52"/>
      <c r="R129" s="52"/>
      <c r="S129" s="52"/>
      <c r="T129" s="52"/>
      <c r="U129" s="52"/>
      <c r="V129" s="52"/>
      <c r="W129" s="46"/>
      <c r="X129" s="46"/>
      <c r="Y129" s="46"/>
      <c r="Z129" s="46"/>
      <c r="AA129" s="46"/>
    </row>
    <row r="130" spans="3:27">
      <c r="C130" s="101"/>
      <c r="D130" s="101"/>
      <c r="E130" s="101"/>
      <c r="F130" s="101"/>
      <c r="G130" s="101"/>
      <c r="H130" s="101"/>
      <c r="I130" s="101"/>
      <c r="J130" s="101"/>
      <c r="K130" s="101"/>
      <c r="L130" s="101"/>
      <c r="M130" s="148"/>
      <c r="N130" s="148"/>
      <c r="O130" s="101"/>
      <c r="Q130" s="52"/>
      <c r="R130" s="52"/>
      <c r="S130" s="52"/>
      <c r="T130" s="52"/>
      <c r="U130" s="52"/>
      <c r="V130" s="52"/>
      <c r="W130" s="46"/>
      <c r="X130" s="46"/>
      <c r="Y130" s="46"/>
      <c r="Z130" s="46"/>
      <c r="AA130" s="46"/>
    </row>
    <row r="131" spans="3:27">
      <c r="C131" s="101"/>
      <c r="D131" s="101"/>
      <c r="E131" s="101"/>
      <c r="F131" s="101"/>
      <c r="G131" s="101"/>
      <c r="H131" s="101"/>
      <c r="I131" s="101"/>
      <c r="J131" s="101"/>
      <c r="K131" s="101"/>
      <c r="L131" s="101"/>
      <c r="M131" s="148"/>
      <c r="N131" s="148"/>
      <c r="O131" s="101"/>
      <c r="Q131" s="52"/>
      <c r="R131" s="52"/>
      <c r="S131" s="52"/>
      <c r="T131" s="52"/>
      <c r="U131" s="52"/>
      <c r="V131" s="52"/>
      <c r="W131" s="46"/>
      <c r="X131" s="46"/>
      <c r="Y131" s="46"/>
      <c r="Z131" s="46"/>
      <c r="AA131" s="46"/>
    </row>
    <row r="132" spans="3:27">
      <c r="C132" s="101"/>
      <c r="D132" s="101"/>
      <c r="E132" s="101"/>
      <c r="F132" s="101"/>
      <c r="G132" s="101"/>
      <c r="H132" s="101"/>
      <c r="I132" s="101"/>
      <c r="J132" s="101"/>
      <c r="K132" s="101"/>
      <c r="L132" s="101"/>
      <c r="M132" s="148"/>
      <c r="N132" s="148"/>
      <c r="O132" s="101"/>
      <c r="Q132" s="52"/>
      <c r="R132" s="52"/>
      <c r="S132" s="52"/>
      <c r="T132" s="52"/>
      <c r="U132" s="52"/>
      <c r="V132" s="52"/>
      <c r="W132" s="46"/>
      <c r="X132" s="46"/>
      <c r="Y132" s="46"/>
      <c r="Z132" s="46"/>
      <c r="AA132" s="46"/>
    </row>
    <row r="133" spans="3:27">
      <c r="C133" s="101"/>
      <c r="D133" s="101"/>
      <c r="E133" s="101"/>
      <c r="F133" s="101"/>
      <c r="G133" s="101"/>
      <c r="H133" s="101"/>
      <c r="I133" s="101"/>
      <c r="J133" s="101"/>
      <c r="K133" s="101"/>
      <c r="L133" s="101"/>
      <c r="M133" s="148"/>
      <c r="N133" s="148"/>
      <c r="O133" s="101"/>
      <c r="Q133" s="52"/>
      <c r="R133" s="52"/>
      <c r="S133" s="52"/>
      <c r="T133" s="52"/>
      <c r="U133" s="52"/>
      <c r="V133" s="52"/>
      <c r="W133" s="46"/>
      <c r="X133" s="46"/>
      <c r="Y133" s="46"/>
      <c r="Z133" s="46"/>
      <c r="AA133" s="46"/>
    </row>
    <row r="134" spans="3:27">
      <c r="C134" s="101"/>
      <c r="D134" s="101"/>
      <c r="E134" s="101"/>
      <c r="F134" s="101"/>
      <c r="G134" s="101"/>
      <c r="H134" s="101"/>
      <c r="I134" s="101"/>
      <c r="J134" s="101"/>
      <c r="K134" s="101"/>
      <c r="L134" s="101"/>
      <c r="M134" s="148"/>
      <c r="N134" s="148"/>
      <c r="O134" s="101"/>
      <c r="Q134" s="52"/>
      <c r="R134" s="52"/>
      <c r="S134" s="52"/>
      <c r="T134" s="52"/>
      <c r="U134" s="52"/>
      <c r="V134" s="52"/>
      <c r="W134" s="46"/>
      <c r="X134" s="46"/>
      <c r="Y134" s="46"/>
      <c r="Z134" s="46"/>
      <c r="AA134" s="46"/>
    </row>
    <row r="135" spans="3:27">
      <c r="C135" s="101"/>
      <c r="D135" s="101"/>
      <c r="E135" s="101"/>
      <c r="F135" s="101"/>
      <c r="G135" s="101"/>
      <c r="H135" s="101"/>
      <c r="I135" s="101"/>
      <c r="J135" s="101"/>
      <c r="K135" s="101"/>
      <c r="L135" s="101"/>
      <c r="M135" s="148"/>
      <c r="N135" s="148"/>
      <c r="O135" s="101"/>
      <c r="Q135" s="52"/>
      <c r="R135" s="52"/>
      <c r="S135" s="52"/>
      <c r="T135" s="52"/>
      <c r="U135" s="52"/>
      <c r="V135" s="52"/>
      <c r="W135" s="46"/>
      <c r="X135" s="46"/>
      <c r="Y135" s="46"/>
      <c r="Z135" s="46"/>
      <c r="AA135" s="46"/>
    </row>
    <row r="136" spans="3:27">
      <c r="C136" s="101"/>
      <c r="D136" s="101"/>
      <c r="E136" s="101"/>
      <c r="F136" s="101"/>
      <c r="G136" s="101"/>
      <c r="H136" s="101"/>
      <c r="I136" s="101"/>
      <c r="J136" s="101"/>
      <c r="K136" s="101"/>
      <c r="L136" s="101"/>
      <c r="M136" s="148"/>
      <c r="N136" s="148"/>
      <c r="O136" s="101"/>
      <c r="Q136" s="52"/>
      <c r="R136" s="52"/>
      <c r="S136" s="52"/>
      <c r="T136" s="52"/>
      <c r="U136" s="52"/>
      <c r="V136" s="52"/>
      <c r="W136" s="46"/>
      <c r="X136" s="46"/>
      <c r="Y136" s="46"/>
      <c r="Z136" s="46"/>
      <c r="AA136" s="46"/>
    </row>
    <row r="137" spans="3:27">
      <c r="C137" s="101"/>
      <c r="D137" s="101"/>
      <c r="E137" s="101"/>
      <c r="F137" s="101"/>
      <c r="G137" s="101"/>
      <c r="H137" s="101"/>
      <c r="I137" s="101"/>
      <c r="J137" s="101"/>
      <c r="K137" s="101"/>
      <c r="L137" s="101"/>
      <c r="M137" s="148"/>
      <c r="N137" s="148"/>
      <c r="O137" s="101"/>
      <c r="Q137" s="52"/>
      <c r="R137" s="52"/>
      <c r="S137" s="52"/>
      <c r="T137" s="52"/>
      <c r="U137" s="52"/>
      <c r="V137" s="52"/>
      <c r="W137" s="46"/>
      <c r="X137" s="46"/>
      <c r="Y137" s="46"/>
      <c r="Z137" s="46"/>
      <c r="AA137" s="46"/>
    </row>
    <row r="138" spans="3:27">
      <c r="C138" s="101"/>
      <c r="D138" s="101"/>
      <c r="E138" s="101"/>
      <c r="F138" s="101"/>
      <c r="G138" s="101"/>
      <c r="H138" s="101"/>
      <c r="I138" s="101"/>
      <c r="J138" s="101"/>
      <c r="K138" s="101"/>
      <c r="L138" s="101"/>
      <c r="M138" s="148"/>
      <c r="N138" s="148"/>
      <c r="O138" s="101"/>
      <c r="Q138" s="52"/>
      <c r="R138" s="52"/>
      <c r="S138" s="52"/>
      <c r="T138" s="52"/>
      <c r="U138" s="52"/>
      <c r="V138" s="52"/>
      <c r="W138" s="46"/>
      <c r="X138" s="46"/>
      <c r="Y138" s="46"/>
      <c r="Z138" s="46"/>
      <c r="AA138" s="46"/>
    </row>
    <row r="139" spans="3:27">
      <c r="C139" s="101"/>
      <c r="D139" s="101"/>
      <c r="E139" s="101"/>
      <c r="F139" s="101"/>
      <c r="G139" s="101"/>
      <c r="H139" s="101"/>
      <c r="I139" s="101"/>
      <c r="J139" s="101"/>
      <c r="K139" s="101"/>
      <c r="L139" s="101"/>
      <c r="M139" s="148"/>
      <c r="N139" s="148"/>
      <c r="O139" s="101"/>
      <c r="Q139" s="52"/>
      <c r="R139" s="52"/>
      <c r="S139" s="52"/>
      <c r="T139" s="52"/>
      <c r="U139" s="52"/>
      <c r="V139" s="52"/>
      <c r="W139" s="46"/>
      <c r="X139" s="46"/>
      <c r="Y139" s="46"/>
      <c r="Z139" s="46"/>
      <c r="AA139" s="46"/>
    </row>
    <row r="140" spans="3:27">
      <c r="C140" s="101"/>
      <c r="D140" s="101"/>
      <c r="E140" s="101"/>
      <c r="F140" s="101"/>
      <c r="G140" s="101"/>
      <c r="H140" s="101"/>
      <c r="I140" s="101"/>
      <c r="J140" s="101"/>
      <c r="K140" s="101"/>
      <c r="L140" s="101"/>
      <c r="M140" s="148"/>
      <c r="N140" s="148"/>
      <c r="O140" s="101"/>
      <c r="Q140" s="52"/>
      <c r="R140" s="52"/>
      <c r="S140" s="52"/>
      <c r="T140" s="52"/>
      <c r="U140" s="52"/>
      <c r="V140" s="52"/>
      <c r="W140" s="46"/>
      <c r="X140" s="46"/>
      <c r="Y140" s="46"/>
      <c r="Z140" s="46"/>
      <c r="AA140" s="46"/>
    </row>
    <row r="141" spans="3:27">
      <c r="C141" s="101"/>
      <c r="D141" s="101"/>
      <c r="E141" s="101"/>
      <c r="F141" s="101"/>
      <c r="G141" s="101"/>
      <c r="H141" s="101"/>
      <c r="I141" s="101"/>
      <c r="J141" s="101"/>
      <c r="K141" s="101"/>
      <c r="L141" s="101"/>
      <c r="M141" s="148"/>
      <c r="N141" s="148"/>
      <c r="O141" s="101"/>
      <c r="Q141" s="52"/>
      <c r="R141" s="52"/>
      <c r="S141" s="52"/>
      <c r="T141" s="52"/>
      <c r="U141" s="52"/>
      <c r="V141" s="52"/>
      <c r="W141" s="46"/>
      <c r="X141" s="46"/>
      <c r="Y141" s="46"/>
      <c r="Z141" s="46"/>
      <c r="AA141" s="46"/>
    </row>
    <row r="142" spans="3:27">
      <c r="C142" s="101"/>
      <c r="D142" s="101"/>
      <c r="E142" s="101"/>
      <c r="F142" s="101"/>
      <c r="G142" s="101"/>
      <c r="H142" s="101"/>
      <c r="I142" s="101"/>
      <c r="J142" s="101"/>
      <c r="K142" s="101"/>
      <c r="L142" s="101"/>
      <c r="M142" s="148"/>
      <c r="N142" s="148"/>
      <c r="O142" s="101"/>
      <c r="Q142" s="52"/>
      <c r="R142" s="52"/>
      <c r="S142" s="52"/>
      <c r="T142" s="52"/>
      <c r="U142" s="52"/>
      <c r="V142" s="52"/>
      <c r="W142" s="46"/>
      <c r="X142" s="46"/>
      <c r="Y142" s="46"/>
      <c r="Z142" s="46"/>
      <c r="AA142" s="46"/>
    </row>
    <row r="143" spans="3:27">
      <c r="C143" s="101"/>
      <c r="D143" s="101"/>
      <c r="E143" s="101"/>
      <c r="F143" s="101"/>
      <c r="G143" s="101"/>
      <c r="H143" s="101"/>
      <c r="I143" s="101"/>
      <c r="J143" s="101"/>
      <c r="K143" s="101"/>
      <c r="L143" s="101"/>
      <c r="M143" s="148"/>
      <c r="N143" s="148"/>
      <c r="O143" s="101"/>
      <c r="Q143" s="52"/>
      <c r="R143" s="52"/>
      <c r="S143" s="52"/>
      <c r="T143" s="52"/>
      <c r="U143" s="52"/>
      <c r="V143" s="52"/>
      <c r="W143" s="46"/>
      <c r="X143" s="46"/>
      <c r="Y143" s="46"/>
      <c r="Z143" s="46"/>
      <c r="AA143" s="46"/>
    </row>
    <row r="144" spans="3:27">
      <c r="C144" s="101"/>
      <c r="D144" s="101"/>
      <c r="E144" s="101"/>
      <c r="F144" s="101"/>
      <c r="G144" s="101"/>
      <c r="H144" s="101"/>
      <c r="I144" s="101"/>
      <c r="J144" s="101"/>
      <c r="K144" s="101"/>
      <c r="L144" s="101"/>
      <c r="M144" s="148"/>
      <c r="N144" s="148"/>
      <c r="O144" s="101"/>
      <c r="Q144" s="52"/>
      <c r="R144" s="52"/>
      <c r="S144" s="52"/>
      <c r="T144" s="52"/>
      <c r="U144" s="52"/>
      <c r="V144" s="52"/>
      <c r="W144" s="46"/>
      <c r="X144" s="46"/>
      <c r="Y144" s="46"/>
      <c r="Z144" s="46"/>
      <c r="AA144" s="46"/>
    </row>
    <row r="145" spans="3:27">
      <c r="C145" s="101"/>
      <c r="D145" s="101"/>
      <c r="E145" s="101"/>
      <c r="F145" s="101"/>
      <c r="G145" s="101"/>
      <c r="H145" s="101"/>
      <c r="I145" s="101"/>
      <c r="J145" s="101"/>
      <c r="K145" s="101"/>
      <c r="L145" s="101"/>
      <c r="M145" s="148"/>
      <c r="N145" s="148"/>
      <c r="O145" s="101"/>
      <c r="Q145" s="52"/>
      <c r="R145" s="52"/>
      <c r="S145" s="52"/>
      <c r="T145" s="52"/>
      <c r="U145" s="52"/>
      <c r="V145" s="52"/>
      <c r="W145" s="46"/>
      <c r="X145" s="46"/>
      <c r="Y145" s="46"/>
      <c r="Z145" s="46"/>
      <c r="AA145" s="46"/>
    </row>
    <row r="146" spans="3:27">
      <c r="C146" s="101"/>
      <c r="D146" s="101"/>
      <c r="E146" s="101"/>
      <c r="F146" s="101"/>
      <c r="G146" s="101"/>
      <c r="H146" s="101"/>
      <c r="I146" s="101"/>
      <c r="J146" s="101"/>
      <c r="K146" s="101"/>
      <c r="L146" s="101"/>
      <c r="M146" s="148"/>
      <c r="N146" s="148"/>
      <c r="O146" s="101"/>
      <c r="Q146" s="52"/>
      <c r="R146" s="52"/>
      <c r="S146" s="52"/>
      <c r="T146" s="52"/>
      <c r="U146" s="52"/>
      <c r="V146" s="52"/>
      <c r="W146" s="46"/>
      <c r="X146" s="46"/>
      <c r="Y146" s="46"/>
      <c r="Z146" s="46"/>
      <c r="AA146" s="46"/>
    </row>
    <row r="147" spans="3:27">
      <c r="C147" s="101"/>
      <c r="D147" s="101"/>
      <c r="E147" s="101"/>
      <c r="F147" s="101"/>
      <c r="G147" s="101"/>
      <c r="H147" s="101"/>
      <c r="I147" s="101"/>
      <c r="J147" s="101"/>
      <c r="K147" s="101"/>
      <c r="L147" s="101"/>
      <c r="M147" s="148"/>
      <c r="N147" s="148"/>
      <c r="O147" s="101"/>
      <c r="Q147" s="52"/>
      <c r="R147" s="52"/>
      <c r="S147" s="52"/>
      <c r="T147" s="52"/>
      <c r="U147" s="52"/>
      <c r="V147" s="52"/>
      <c r="W147" s="46"/>
      <c r="X147" s="46"/>
      <c r="Y147" s="46"/>
      <c r="Z147" s="46"/>
      <c r="AA147" s="46"/>
    </row>
    <row r="148" spans="3:27">
      <c r="C148" s="101"/>
      <c r="D148" s="101"/>
      <c r="E148" s="101"/>
      <c r="F148" s="101"/>
      <c r="G148" s="101"/>
      <c r="H148" s="101"/>
      <c r="I148" s="101"/>
      <c r="J148" s="101"/>
      <c r="K148" s="101"/>
      <c r="L148" s="101"/>
      <c r="M148" s="148"/>
      <c r="N148" s="148"/>
      <c r="O148" s="101"/>
      <c r="Q148" s="52"/>
      <c r="R148" s="52"/>
      <c r="S148" s="52"/>
      <c r="T148" s="52"/>
      <c r="U148" s="52"/>
      <c r="V148" s="52"/>
      <c r="W148" s="46"/>
      <c r="X148" s="46"/>
      <c r="Y148" s="46"/>
      <c r="Z148" s="46"/>
      <c r="AA148" s="46"/>
    </row>
    <row r="149" spans="3:27">
      <c r="C149" s="101"/>
      <c r="D149" s="101"/>
      <c r="E149" s="101"/>
      <c r="F149" s="101"/>
      <c r="G149" s="101"/>
      <c r="H149" s="101"/>
      <c r="I149" s="101"/>
      <c r="J149" s="101"/>
      <c r="K149" s="101"/>
      <c r="L149" s="101"/>
      <c r="M149" s="148"/>
      <c r="N149" s="148"/>
      <c r="O149" s="101"/>
      <c r="Q149" s="52"/>
      <c r="R149" s="52"/>
      <c r="S149" s="52"/>
      <c r="T149" s="52"/>
      <c r="U149" s="52"/>
      <c r="V149" s="52"/>
      <c r="W149" s="46"/>
      <c r="X149" s="46"/>
      <c r="Y149" s="46"/>
      <c r="Z149" s="46"/>
      <c r="AA149" s="46"/>
    </row>
    <row r="150" spans="3:27">
      <c r="C150" s="101"/>
      <c r="D150" s="101"/>
      <c r="E150" s="101"/>
      <c r="F150" s="101"/>
      <c r="G150" s="101"/>
      <c r="H150" s="101"/>
      <c r="I150" s="101"/>
      <c r="J150" s="101"/>
      <c r="K150" s="101"/>
      <c r="L150" s="101"/>
      <c r="M150" s="148"/>
      <c r="N150" s="148"/>
      <c r="O150" s="101"/>
      <c r="Q150" s="52"/>
      <c r="R150" s="52"/>
      <c r="S150" s="52"/>
      <c r="T150" s="52"/>
      <c r="U150" s="52"/>
      <c r="V150" s="52"/>
      <c r="W150" s="46"/>
      <c r="X150" s="46"/>
      <c r="Y150" s="46"/>
      <c r="Z150" s="46"/>
      <c r="AA150" s="46"/>
    </row>
    <row r="151" spans="3:27">
      <c r="C151" s="101"/>
      <c r="D151" s="101"/>
      <c r="E151" s="101"/>
      <c r="F151" s="101"/>
      <c r="G151" s="101"/>
      <c r="H151" s="101"/>
      <c r="I151" s="101"/>
      <c r="J151" s="101"/>
      <c r="K151" s="101"/>
      <c r="L151" s="101"/>
      <c r="M151" s="148"/>
      <c r="N151" s="148"/>
      <c r="O151" s="101"/>
      <c r="Q151" s="52"/>
      <c r="R151" s="52"/>
      <c r="S151" s="52"/>
      <c r="T151" s="52"/>
      <c r="U151" s="52"/>
      <c r="V151" s="52"/>
      <c r="W151" s="46"/>
      <c r="X151" s="46"/>
      <c r="Y151" s="46"/>
      <c r="Z151" s="46"/>
      <c r="AA151" s="46"/>
    </row>
    <row r="152" spans="3:27">
      <c r="C152" s="101"/>
      <c r="D152" s="101"/>
      <c r="E152" s="101"/>
      <c r="F152" s="101"/>
      <c r="G152" s="101"/>
      <c r="H152" s="101"/>
      <c r="I152" s="101"/>
      <c r="J152" s="101"/>
      <c r="K152" s="101"/>
      <c r="L152" s="101"/>
      <c r="M152" s="148"/>
      <c r="N152" s="148"/>
      <c r="O152" s="101"/>
      <c r="Q152" s="52"/>
      <c r="R152" s="52"/>
      <c r="S152" s="52"/>
      <c r="T152" s="52"/>
      <c r="U152" s="52"/>
      <c r="V152" s="52"/>
      <c r="W152" s="46"/>
      <c r="X152" s="46"/>
      <c r="Y152" s="46"/>
      <c r="Z152" s="46"/>
      <c r="AA152" s="46"/>
    </row>
    <row r="153" spans="3:27">
      <c r="C153" s="101"/>
      <c r="D153" s="101"/>
      <c r="E153" s="101"/>
      <c r="F153" s="101"/>
      <c r="G153" s="101"/>
      <c r="H153" s="101"/>
      <c r="I153" s="101"/>
      <c r="J153" s="101"/>
      <c r="K153" s="101"/>
      <c r="L153" s="101"/>
      <c r="M153" s="148"/>
      <c r="N153" s="148"/>
      <c r="O153" s="101"/>
      <c r="Q153" s="52"/>
      <c r="R153" s="52"/>
      <c r="S153" s="52"/>
      <c r="T153" s="52"/>
      <c r="U153" s="52"/>
      <c r="V153" s="52"/>
      <c r="W153" s="46"/>
      <c r="X153" s="46"/>
      <c r="Y153" s="46"/>
      <c r="Z153" s="46"/>
      <c r="AA153" s="46"/>
    </row>
    <row r="154" spans="3:27">
      <c r="C154" s="101"/>
      <c r="D154" s="101"/>
      <c r="E154" s="101"/>
      <c r="F154" s="101"/>
      <c r="G154" s="101"/>
      <c r="H154" s="101"/>
      <c r="I154" s="101"/>
      <c r="J154" s="101"/>
      <c r="K154" s="101"/>
      <c r="L154" s="101"/>
      <c r="M154" s="148"/>
      <c r="N154" s="148"/>
      <c r="O154" s="101"/>
      <c r="Q154" s="52"/>
      <c r="R154" s="52"/>
      <c r="S154" s="52"/>
      <c r="T154" s="52"/>
      <c r="U154" s="52"/>
      <c r="V154" s="52"/>
      <c r="W154" s="46"/>
      <c r="X154" s="46"/>
      <c r="Y154" s="46"/>
      <c r="Z154" s="46"/>
      <c r="AA154" s="46"/>
    </row>
    <row r="155" spans="3:27">
      <c r="C155" s="101"/>
      <c r="D155" s="101"/>
      <c r="E155" s="101"/>
      <c r="F155" s="101"/>
      <c r="G155" s="101"/>
      <c r="H155" s="101"/>
      <c r="I155" s="101"/>
      <c r="J155" s="101"/>
      <c r="K155" s="101"/>
      <c r="L155" s="101"/>
      <c r="M155" s="148"/>
      <c r="N155" s="148"/>
      <c r="O155" s="101"/>
      <c r="Q155" s="52"/>
      <c r="R155" s="52"/>
      <c r="S155" s="52"/>
      <c r="T155" s="52"/>
      <c r="U155" s="52"/>
      <c r="V155" s="52"/>
      <c r="W155" s="46"/>
      <c r="X155" s="46"/>
      <c r="Y155" s="46"/>
      <c r="Z155" s="46"/>
      <c r="AA155" s="46"/>
    </row>
    <row r="156" spans="3:27">
      <c r="C156" s="101"/>
      <c r="D156" s="101"/>
      <c r="E156" s="101"/>
      <c r="F156" s="101"/>
      <c r="G156" s="101"/>
      <c r="H156" s="101"/>
      <c r="I156" s="101"/>
      <c r="J156" s="101"/>
      <c r="K156" s="101"/>
      <c r="L156" s="101"/>
      <c r="M156" s="148"/>
      <c r="N156" s="148"/>
      <c r="O156" s="101"/>
      <c r="Q156" s="52"/>
      <c r="R156" s="52"/>
      <c r="S156" s="52"/>
      <c r="T156" s="52"/>
      <c r="U156" s="52"/>
      <c r="V156" s="52"/>
      <c r="W156" s="46"/>
      <c r="X156" s="46"/>
      <c r="Y156" s="46"/>
      <c r="Z156" s="46"/>
      <c r="AA156" s="46"/>
    </row>
    <row r="157" spans="3:27">
      <c r="C157" s="101"/>
      <c r="D157" s="101"/>
      <c r="E157" s="101"/>
      <c r="F157" s="101"/>
      <c r="G157" s="101"/>
      <c r="H157" s="101"/>
      <c r="I157" s="101"/>
      <c r="J157" s="101"/>
      <c r="K157" s="101"/>
      <c r="L157" s="101"/>
      <c r="M157" s="148"/>
      <c r="N157" s="148"/>
      <c r="O157" s="101"/>
      <c r="Q157" s="52"/>
      <c r="R157" s="52"/>
      <c r="S157" s="52"/>
      <c r="T157" s="52"/>
      <c r="U157" s="52"/>
      <c r="V157" s="52"/>
      <c r="W157" s="46"/>
      <c r="X157" s="46"/>
      <c r="Y157" s="46"/>
      <c r="Z157" s="46"/>
      <c r="AA157" s="46"/>
    </row>
    <row r="158" spans="3:27">
      <c r="C158" s="101"/>
      <c r="D158" s="101"/>
      <c r="E158" s="101"/>
      <c r="F158" s="101"/>
      <c r="G158" s="101"/>
      <c r="H158" s="101"/>
      <c r="I158" s="101"/>
      <c r="J158" s="101"/>
      <c r="K158" s="101"/>
      <c r="L158" s="101"/>
      <c r="M158" s="148"/>
      <c r="N158" s="148"/>
      <c r="O158" s="101"/>
      <c r="Q158" s="52"/>
      <c r="R158" s="52"/>
      <c r="S158" s="52"/>
      <c r="T158" s="52"/>
      <c r="U158" s="52"/>
      <c r="V158" s="52"/>
      <c r="W158" s="46"/>
      <c r="X158" s="46"/>
      <c r="Y158" s="46"/>
      <c r="Z158" s="46"/>
      <c r="AA158" s="46"/>
    </row>
    <row r="159" spans="3:27">
      <c r="C159" s="101"/>
      <c r="D159" s="101"/>
      <c r="E159" s="101"/>
      <c r="F159" s="101"/>
      <c r="G159" s="101"/>
      <c r="H159" s="101"/>
      <c r="I159" s="101"/>
      <c r="J159" s="101"/>
      <c r="K159" s="101"/>
      <c r="L159" s="101"/>
      <c r="M159" s="148"/>
      <c r="N159" s="148"/>
      <c r="O159" s="101"/>
      <c r="Q159" s="52"/>
      <c r="R159" s="52"/>
      <c r="S159" s="52"/>
      <c r="T159" s="52"/>
      <c r="U159" s="52"/>
      <c r="V159" s="52"/>
      <c r="W159" s="46"/>
      <c r="X159" s="46"/>
      <c r="Y159" s="46"/>
      <c r="Z159" s="46"/>
      <c r="AA159" s="46"/>
    </row>
    <row r="160" spans="3:27">
      <c r="C160" s="101"/>
      <c r="D160" s="101"/>
      <c r="E160" s="101"/>
      <c r="F160" s="101"/>
      <c r="G160" s="101"/>
      <c r="H160" s="101"/>
      <c r="I160" s="101"/>
      <c r="J160" s="101"/>
      <c r="K160" s="101"/>
      <c r="L160" s="101"/>
      <c r="M160" s="148"/>
      <c r="N160" s="148"/>
      <c r="O160" s="101"/>
      <c r="Q160" s="52"/>
      <c r="R160" s="52"/>
      <c r="S160" s="52"/>
      <c r="T160" s="52"/>
      <c r="U160" s="52"/>
      <c r="V160" s="52"/>
      <c r="W160" s="46"/>
      <c r="X160" s="46"/>
      <c r="Y160" s="46"/>
      <c r="Z160" s="46"/>
      <c r="AA160" s="46"/>
    </row>
    <row r="161" spans="3:27">
      <c r="C161" s="101"/>
      <c r="D161" s="101"/>
      <c r="E161" s="101"/>
      <c r="F161" s="101"/>
      <c r="G161" s="101"/>
      <c r="H161" s="101"/>
      <c r="I161" s="101"/>
      <c r="J161" s="101"/>
      <c r="K161" s="101"/>
      <c r="L161" s="101"/>
      <c r="M161" s="148"/>
      <c r="N161" s="148"/>
      <c r="O161" s="101"/>
      <c r="Q161" s="52"/>
      <c r="R161" s="52"/>
      <c r="S161" s="52"/>
      <c r="T161" s="52"/>
      <c r="U161" s="52"/>
      <c r="V161" s="52"/>
      <c r="W161" s="46"/>
      <c r="X161" s="46"/>
      <c r="Y161" s="46"/>
      <c r="Z161" s="46"/>
      <c r="AA161" s="46"/>
    </row>
    <row r="162" spans="3:27">
      <c r="C162" s="101"/>
      <c r="D162" s="101"/>
      <c r="E162" s="101"/>
      <c r="F162" s="101"/>
      <c r="G162" s="101"/>
      <c r="H162" s="101"/>
      <c r="I162" s="101"/>
      <c r="J162" s="101"/>
      <c r="K162" s="101"/>
      <c r="L162" s="101"/>
      <c r="M162" s="148"/>
      <c r="N162" s="148"/>
      <c r="O162" s="101"/>
      <c r="Q162" s="52"/>
      <c r="R162" s="52"/>
      <c r="S162" s="52"/>
      <c r="T162" s="52"/>
      <c r="U162" s="52"/>
      <c r="V162" s="52"/>
      <c r="W162" s="46"/>
      <c r="X162" s="46"/>
      <c r="Y162" s="46"/>
      <c r="Z162" s="46"/>
      <c r="AA162" s="46"/>
    </row>
    <row r="163" spans="3:27">
      <c r="C163" s="101"/>
      <c r="D163" s="101"/>
      <c r="E163" s="101"/>
      <c r="F163" s="101"/>
      <c r="G163" s="101"/>
      <c r="H163" s="101"/>
      <c r="I163" s="101"/>
      <c r="J163" s="101"/>
      <c r="K163" s="101"/>
      <c r="L163" s="101"/>
      <c r="M163" s="148"/>
      <c r="N163" s="148"/>
      <c r="O163" s="101"/>
      <c r="Q163" s="52"/>
      <c r="R163" s="52"/>
      <c r="S163" s="52"/>
      <c r="T163" s="52"/>
      <c r="U163" s="52"/>
      <c r="V163" s="52"/>
      <c r="W163" s="46"/>
      <c r="X163" s="46"/>
      <c r="Y163" s="46"/>
      <c r="Z163" s="46"/>
      <c r="AA163" s="46"/>
    </row>
    <row r="164" spans="3:27">
      <c r="C164" s="101"/>
      <c r="D164" s="101"/>
      <c r="E164" s="101"/>
      <c r="F164" s="101"/>
      <c r="G164" s="101"/>
      <c r="H164" s="101"/>
      <c r="I164" s="101"/>
      <c r="J164" s="101"/>
      <c r="K164" s="101"/>
      <c r="L164" s="101"/>
      <c r="M164" s="148"/>
      <c r="N164" s="148"/>
      <c r="O164" s="101"/>
      <c r="Q164" s="52"/>
      <c r="R164" s="52"/>
      <c r="S164" s="52"/>
      <c r="T164" s="52"/>
      <c r="U164" s="52"/>
      <c r="V164" s="52"/>
      <c r="W164" s="46"/>
      <c r="X164" s="46"/>
      <c r="Y164" s="46"/>
      <c r="Z164" s="46"/>
      <c r="AA164" s="46"/>
    </row>
    <row r="165" spans="3:27">
      <c r="C165" s="101"/>
      <c r="D165" s="101"/>
      <c r="E165" s="101"/>
      <c r="F165" s="101"/>
      <c r="G165" s="101"/>
      <c r="H165" s="101"/>
      <c r="I165" s="101"/>
      <c r="J165" s="101"/>
      <c r="K165" s="101"/>
      <c r="L165" s="101"/>
      <c r="M165" s="148"/>
      <c r="N165" s="148"/>
      <c r="O165" s="101"/>
      <c r="Q165" s="52"/>
      <c r="R165" s="52"/>
      <c r="S165" s="52"/>
      <c r="T165" s="52"/>
      <c r="U165" s="52"/>
      <c r="V165" s="52"/>
      <c r="W165" s="46"/>
      <c r="X165" s="46"/>
      <c r="Y165" s="46"/>
      <c r="Z165" s="46"/>
      <c r="AA165" s="46"/>
    </row>
    <row r="166" spans="3:27">
      <c r="C166" s="101"/>
      <c r="D166" s="101"/>
      <c r="E166" s="101"/>
      <c r="F166" s="101"/>
      <c r="G166" s="101"/>
      <c r="H166" s="101"/>
      <c r="I166" s="101"/>
      <c r="J166" s="101"/>
      <c r="K166" s="101"/>
      <c r="L166" s="101"/>
      <c r="M166" s="148"/>
      <c r="N166" s="148"/>
      <c r="O166" s="101"/>
      <c r="Q166" s="52"/>
      <c r="R166" s="52"/>
      <c r="S166" s="52"/>
      <c r="T166" s="52"/>
      <c r="U166" s="52"/>
      <c r="V166" s="52"/>
      <c r="W166" s="46"/>
      <c r="X166" s="46"/>
      <c r="Y166" s="46"/>
      <c r="Z166" s="46"/>
      <c r="AA166" s="46"/>
    </row>
    <row r="167" spans="3:27">
      <c r="C167" s="101"/>
      <c r="D167" s="101"/>
      <c r="E167" s="101"/>
      <c r="F167" s="101"/>
      <c r="G167" s="101"/>
      <c r="H167" s="101"/>
      <c r="I167" s="101"/>
      <c r="J167" s="101"/>
      <c r="K167" s="101"/>
      <c r="L167" s="101"/>
      <c r="M167" s="148"/>
      <c r="N167" s="148"/>
      <c r="O167" s="101"/>
      <c r="Q167" s="52"/>
      <c r="R167" s="52"/>
      <c r="S167" s="52"/>
      <c r="T167" s="52"/>
      <c r="U167" s="52"/>
      <c r="V167" s="52"/>
      <c r="W167" s="46"/>
      <c r="X167" s="46"/>
      <c r="Y167" s="46"/>
      <c r="Z167" s="46"/>
      <c r="AA167" s="46"/>
    </row>
    <row r="168" spans="3:27">
      <c r="C168" s="101"/>
      <c r="D168" s="101"/>
      <c r="E168" s="101"/>
      <c r="F168" s="101"/>
      <c r="G168" s="101"/>
      <c r="H168" s="101"/>
      <c r="I168" s="101"/>
      <c r="J168" s="101"/>
      <c r="K168" s="101"/>
      <c r="L168" s="101"/>
      <c r="M168" s="148"/>
      <c r="N168" s="148"/>
      <c r="O168" s="101"/>
      <c r="Q168" s="52"/>
      <c r="R168" s="52"/>
      <c r="S168" s="52"/>
      <c r="T168" s="52"/>
      <c r="U168" s="52"/>
      <c r="V168" s="52"/>
      <c r="W168" s="46"/>
      <c r="X168" s="46"/>
      <c r="Y168" s="46"/>
      <c r="Z168" s="46"/>
      <c r="AA168" s="46"/>
    </row>
    <row r="169" spans="3:27">
      <c r="C169" s="101"/>
      <c r="D169" s="101"/>
      <c r="E169" s="101"/>
      <c r="F169" s="101"/>
      <c r="G169" s="101"/>
      <c r="H169" s="101"/>
      <c r="I169" s="101"/>
      <c r="J169" s="101"/>
      <c r="K169" s="101"/>
      <c r="L169" s="101"/>
      <c r="M169" s="148"/>
      <c r="N169" s="148"/>
      <c r="O169" s="101"/>
      <c r="Q169" s="52"/>
      <c r="R169" s="52"/>
      <c r="S169" s="52"/>
      <c r="T169" s="52"/>
      <c r="U169" s="52"/>
      <c r="V169" s="52"/>
      <c r="W169" s="46"/>
      <c r="X169" s="46"/>
      <c r="Y169" s="46"/>
      <c r="Z169" s="46"/>
      <c r="AA169" s="46"/>
    </row>
    <row r="170" spans="3:27">
      <c r="C170" s="101"/>
      <c r="D170" s="101"/>
      <c r="E170" s="101"/>
      <c r="F170" s="101"/>
      <c r="G170" s="101"/>
      <c r="H170" s="101"/>
      <c r="I170" s="101"/>
      <c r="J170" s="101"/>
      <c r="K170" s="101"/>
      <c r="L170" s="101"/>
      <c r="M170" s="148"/>
      <c r="N170" s="148"/>
      <c r="O170" s="101"/>
      <c r="Q170" s="52"/>
      <c r="R170" s="52"/>
      <c r="S170" s="52"/>
      <c r="T170" s="52"/>
      <c r="U170" s="52"/>
      <c r="V170" s="52"/>
      <c r="W170" s="46"/>
      <c r="X170" s="46"/>
      <c r="Y170" s="46"/>
      <c r="Z170" s="46"/>
      <c r="AA170" s="46"/>
    </row>
    <row r="171" spans="3:27">
      <c r="C171" s="101"/>
      <c r="D171" s="101"/>
      <c r="E171" s="101"/>
      <c r="F171" s="101"/>
      <c r="G171" s="101"/>
      <c r="H171" s="101"/>
      <c r="I171" s="101"/>
      <c r="J171" s="101"/>
      <c r="K171" s="101"/>
      <c r="L171" s="101"/>
      <c r="M171" s="148"/>
      <c r="N171" s="148"/>
      <c r="O171" s="101"/>
      <c r="Q171" s="52"/>
      <c r="R171" s="52"/>
      <c r="S171" s="52"/>
      <c r="T171" s="52"/>
      <c r="U171" s="52"/>
      <c r="V171" s="52"/>
      <c r="W171" s="46"/>
      <c r="X171" s="46"/>
      <c r="Y171" s="46"/>
      <c r="Z171" s="46"/>
      <c r="AA171" s="46"/>
    </row>
    <row r="172" spans="3:27">
      <c r="C172" s="101"/>
      <c r="D172" s="101"/>
      <c r="E172" s="101"/>
      <c r="F172" s="101"/>
      <c r="G172" s="101"/>
      <c r="H172" s="101"/>
      <c r="I172" s="101"/>
      <c r="J172" s="101"/>
      <c r="K172" s="101"/>
      <c r="L172" s="101"/>
      <c r="M172" s="148"/>
      <c r="N172" s="148"/>
      <c r="O172" s="101"/>
      <c r="Q172" s="52"/>
      <c r="R172" s="52"/>
      <c r="S172" s="52"/>
      <c r="T172" s="52"/>
      <c r="U172" s="52"/>
      <c r="V172" s="52"/>
      <c r="W172" s="46"/>
      <c r="X172" s="46"/>
      <c r="Y172" s="46"/>
      <c r="Z172" s="46"/>
      <c r="AA172" s="46"/>
    </row>
    <row r="173" spans="3:27">
      <c r="C173" s="101"/>
      <c r="D173" s="101"/>
      <c r="E173" s="101"/>
      <c r="F173" s="101"/>
      <c r="G173" s="101"/>
      <c r="H173" s="101"/>
      <c r="I173" s="101"/>
      <c r="J173" s="101"/>
      <c r="K173" s="101"/>
      <c r="L173" s="101"/>
      <c r="M173" s="148"/>
      <c r="N173" s="148"/>
      <c r="O173" s="101"/>
      <c r="Q173" s="52"/>
      <c r="R173" s="52"/>
      <c r="S173" s="52"/>
      <c r="T173" s="52"/>
      <c r="U173" s="52"/>
      <c r="V173" s="52"/>
      <c r="W173" s="46"/>
      <c r="X173" s="46"/>
      <c r="Y173" s="46"/>
      <c r="Z173" s="46"/>
      <c r="AA173" s="46"/>
    </row>
    <row r="174" spans="3:27">
      <c r="C174" s="101"/>
      <c r="D174" s="101"/>
      <c r="E174" s="101"/>
      <c r="F174" s="101"/>
      <c r="G174" s="101"/>
      <c r="H174" s="101"/>
      <c r="I174" s="101"/>
      <c r="J174" s="101"/>
      <c r="K174" s="101"/>
      <c r="L174" s="101"/>
      <c r="M174" s="148"/>
      <c r="N174" s="148"/>
      <c r="O174" s="101"/>
      <c r="Q174" s="52"/>
      <c r="R174" s="52"/>
      <c r="S174" s="52"/>
      <c r="T174" s="52"/>
      <c r="U174" s="52"/>
      <c r="V174" s="52"/>
      <c r="W174" s="46"/>
      <c r="X174" s="46"/>
      <c r="Y174" s="46"/>
      <c r="Z174" s="46"/>
      <c r="AA174" s="46"/>
    </row>
    <row r="175" spans="3:27">
      <c r="C175" s="101"/>
      <c r="D175" s="101"/>
      <c r="E175" s="101"/>
      <c r="F175" s="101"/>
      <c r="G175" s="101"/>
      <c r="H175" s="101"/>
      <c r="I175" s="101"/>
      <c r="J175" s="101"/>
      <c r="K175" s="101"/>
      <c r="L175" s="101"/>
      <c r="M175" s="148"/>
      <c r="N175" s="148"/>
      <c r="O175" s="101"/>
      <c r="Q175" s="52"/>
      <c r="R175" s="52"/>
      <c r="S175" s="52"/>
      <c r="T175" s="52"/>
      <c r="U175" s="52"/>
      <c r="V175" s="52"/>
      <c r="W175" s="46"/>
      <c r="X175" s="46"/>
      <c r="Y175" s="46"/>
      <c r="Z175" s="46"/>
      <c r="AA175" s="46"/>
    </row>
    <row r="176" spans="3:27">
      <c r="C176" s="101"/>
      <c r="D176" s="101"/>
      <c r="E176" s="101"/>
      <c r="F176" s="101"/>
      <c r="G176" s="101"/>
      <c r="H176" s="101"/>
      <c r="I176" s="101"/>
      <c r="J176" s="101"/>
      <c r="K176" s="101"/>
      <c r="L176" s="101"/>
      <c r="M176" s="148"/>
      <c r="N176" s="148"/>
      <c r="O176" s="101"/>
      <c r="Q176" s="52"/>
      <c r="R176" s="52"/>
      <c r="S176" s="52"/>
      <c r="T176" s="52"/>
      <c r="U176" s="52"/>
      <c r="V176" s="52"/>
      <c r="W176" s="46"/>
      <c r="X176" s="46"/>
      <c r="Y176" s="46"/>
      <c r="Z176" s="46"/>
      <c r="AA176" s="46"/>
    </row>
    <row r="177" spans="3:27">
      <c r="C177" s="101"/>
      <c r="D177" s="101"/>
      <c r="E177" s="101"/>
      <c r="F177" s="101"/>
      <c r="G177" s="101"/>
      <c r="H177" s="101"/>
      <c r="I177" s="101"/>
      <c r="J177" s="101"/>
      <c r="K177" s="101"/>
      <c r="L177" s="101"/>
      <c r="M177" s="148"/>
      <c r="N177" s="148"/>
      <c r="O177" s="101"/>
      <c r="Q177" s="52"/>
      <c r="R177" s="52"/>
      <c r="S177" s="52"/>
      <c r="T177" s="52"/>
      <c r="U177" s="52"/>
      <c r="V177" s="52"/>
      <c r="W177" s="46"/>
      <c r="X177" s="46"/>
      <c r="Y177" s="46"/>
      <c r="Z177" s="46"/>
      <c r="AA177" s="46"/>
    </row>
    <row r="178" spans="3:27">
      <c r="C178" s="101"/>
      <c r="D178" s="101"/>
      <c r="E178" s="101"/>
      <c r="F178" s="101"/>
      <c r="G178" s="101"/>
      <c r="H178" s="101"/>
      <c r="I178" s="101"/>
      <c r="J178" s="101"/>
      <c r="K178" s="101"/>
      <c r="L178" s="101"/>
      <c r="M178" s="148"/>
      <c r="N178" s="148"/>
      <c r="O178" s="101"/>
      <c r="Q178" s="52"/>
      <c r="R178" s="52"/>
      <c r="S178" s="52"/>
      <c r="T178" s="52"/>
      <c r="U178" s="52"/>
      <c r="V178" s="52"/>
      <c r="W178" s="46"/>
      <c r="X178" s="46"/>
      <c r="Y178" s="46"/>
      <c r="Z178" s="46"/>
      <c r="AA178" s="46"/>
    </row>
    <row r="179" spans="3:27">
      <c r="C179" s="101"/>
      <c r="D179" s="101"/>
      <c r="E179" s="101"/>
      <c r="F179" s="101"/>
      <c r="G179" s="101"/>
      <c r="H179" s="101"/>
      <c r="I179" s="101"/>
      <c r="J179" s="101"/>
      <c r="K179" s="101"/>
      <c r="L179" s="101"/>
      <c r="M179" s="148"/>
      <c r="N179" s="148"/>
      <c r="O179" s="101"/>
      <c r="Q179" s="52"/>
      <c r="R179" s="52"/>
      <c r="S179" s="52"/>
      <c r="T179" s="52"/>
      <c r="U179" s="52"/>
      <c r="V179" s="52"/>
      <c r="W179" s="46"/>
      <c r="X179" s="46"/>
      <c r="Y179" s="46"/>
      <c r="Z179" s="46"/>
      <c r="AA179" s="46"/>
    </row>
    <row r="180" spans="3:27">
      <c r="C180" s="101"/>
      <c r="D180" s="101"/>
      <c r="E180" s="101"/>
      <c r="F180" s="101"/>
      <c r="G180" s="101"/>
      <c r="H180" s="101"/>
      <c r="I180" s="101"/>
      <c r="J180" s="101"/>
      <c r="K180" s="101"/>
      <c r="L180" s="101"/>
      <c r="M180" s="148"/>
      <c r="N180" s="148"/>
      <c r="O180" s="101"/>
      <c r="Q180" s="52"/>
      <c r="R180" s="52"/>
      <c r="S180" s="52"/>
      <c r="T180" s="52"/>
      <c r="U180" s="52"/>
      <c r="V180" s="52"/>
      <c r="W180" s="46"/>
      <c r="X180" s="46"/>
      <c r="Y180" s="46"/>
      <c r="Z180" s="46"/>
      <c r="AA180" s="46"/>
    </row>
    <row r="181" spans="3:27">
      <c r="C181" s="101"/>
      <c r="D181" s="101"/>
      <c r="E181" s="101"/>
      <c r="F181" s="101"/>
      <c r="G181" s="101"/>
      <c r="H181" s="101"/>
      <c r="I181" s="101"/>
      <c r="J181" s="101"/>
      <c r="K181" s="101"/>
      <c r="L181" s="101"/>
      <c r="M181" s="148"/>
      <c r="N181" s="148"/>
      <c r="O181" s="101"/>
      <c r="Q181" s="52"/>
      <c r="R181" s="52"/>
      <c r="S181" s="52"/>
      <c r="T181" s="52"/>
      <c r="U181" s="52"/>
      <c r="V181" s="52"/>
      <c r="W181" s="46"/>
      <c r="X181" s="46"/>
      <c r="Y181" s="46"/>
      <c r="Z181" s="46"/>
      <c r="AA181" s="46"/>
    </row>
    <row r="182" spans="3:27">
      <c r="C182" s="101"/>
      <c r="D182" s="101"/>
      <c r="E182" s="101"/>
      <c r="F182" s="101"/>
      <c r="G182" s="101"/>
      <c r="H182" s="101"/>
      <c r="I182" s="101"/>
      <c r="J182" s="101"/>
      <c r="K182" s="101"/>
      <c r="L182" s="101"/>
      <c r="M182" s="148"/>
      <c r="N182" s="148"/>
      <c r="O182" s="101"/>
      <c r="Q182" s="52"/>
      <c r="R182" s="52"/>
      <c r="S182" s="52"/>
      <c r="T182" s="52"/>
      <c r="U182" s="52"/>
      <c r="V182" s="52"/>
      <c r="W182" s="46"/>
      <c r="X182" s="46"/>
      <c r="Y182" s="46"/>
      <c r="Z182" s="46"/>
      <c r="AA182" s="46"/>
    </row>
    <row r="183" spans="3:27">
      <c r="C183" s="101"/>
      <c r="D183" s="101"/>
      <c r="E183" s="101"/>
      <c r="F183" s="101"/>
      <c r="G183" s="101"/>
      <c r="H183" s="101"/>
      <c r="I183" s="101"/>
      <c r="J183" s="101"/>
      <c r="K183" s="101"/>
      <c r="L183" s="101"/>
      <c r="M183" s="148"/>
      <c r="N183" s="148"/>
      <c r="O183" s="101"/>
      <c r="Q183" s="52"/>
      <c r="R183" s="52"/>
      <c r="S183" s="52"/>
      <c r="T183" s="52"/>
      <c r="U183" s="52"/>
      <c r="V183" s="52"/>
      <c r="W183" s="46"/>
      <c r="X183" s="46"/>
      <c r="Y183" s="46"/>
      <c r="Z183" s="46"/>
      <c r="AA183" s="46"/>
    </row>
    <row r="184" spans="3:27">
      <c r="C184" s="101"/>
      <c r="D184" s="101"/>
      <c r="E184" s="101"/>
      <c r="F184" s="101"/>
      <c r="G184" s="101"/>
      <c r="H184" s="101"/>
      <c r="I184" s="101"/>
      <c r="J184" s="101"/>
      <c r="K184" s="101"/>
      <c r="L184" s="101"/>
      <c r="M184" s="148"/>
      <c r="N184" s="148"/>
      <c r="O184" s="101"/>
      <c r="Q184" s="52"/>
      <c r="R184" s="52"/>
      <c r="S184" s="52"/>
      <c r="T184" s="52"/>
      <c r="U184" s="52"/>
      <c r="V184" s="52"/>
      <c r="W184" s="46"/>
      <c r="X184" s="46"/>
      <c r="Y184" s="46"/>
      <c r="Z184" s="46"/>
      <c r="AA184" s="46"/>
    </row>
    <row r="185" spans="3:27">
      <c r="C185" s="101"/>
      <c r="D185" s="101"/>
      <c r="E185" s="101"/>
      <c r="F185" s="101"/>
      <c r="G185" s="101"/>
      <c r="H185" s="101"/>
      <c r="I185" s="101"/>
      <c r="J185" s="101"/>
      <c r="K185" s="101"/>
      <c r="L185" s="101"/>
      <c r="M185" s="148"/>
      <c r="N185" s="148"/>
      <c r="O185" s="101"/>
      <c r="Q185" s="52"/>
      <c r="R185" s="52"/>
      <c r="S185" s="52"/>
      <c r="T185" s="52"/>
      <c r="U185" s="52"/>
      <c r="V185" s="52"/>
      <c r="W185" s="46"/>
      <c r="X185" s="46"/>
      <c r="Y185" s="46"/>
      <c r="Z185" s="46"/>
      <c r="AA185" s="46"/>
    </row>
    <row r="186" spans="3:27">
      <c r="C186" s="101"/>
      <c r="D186" s="101"/>
      <c r="E186" s="101"/>
      <c r="F186" s="101"/>
      <c r="G186" s="101"/>
      <c r="H186" s="101"/>
      <c r="I186" s="101"/>
      <c r="J186" s="101"/>
      <c r="K186" s="101"/>
      <c r="L186" s="101"/>
      <c r="M186" s="148"/>
      <c r="N186" s="148"/>
      <c r="O186" s="101"/>
      <c r="Q186" s="52"/>
      <c r="R186" s="52"/>
      <c r="S186" s="52"/>
      <c r="T186" s="52"/>
      <c r="U186" s="52"/>
      <c r="V186" s="52"/>
      <c r="W186" s="46"/>
      <c r="X186" s="46"/>
      <c r="Y186" s="46"/>
      <c r="Z186" s="46"/>
      <c r="AA186" s="46"/>
    </row>
    <row r="187" spans="3:27">
      <c r="C187" s="101"/>
      <c r="D187" s="101"/>
      <c r="E187" s="101"/>
      <c r="F187" s="101"/>
      <c r="G187" s="101"/>
      <c r="H187" s="101"/>
      <c r="I187" s="101"/>
      <c r="J187" s="101"/>
      <c r="K187" s="101"/>
      <c r="L187" s="101"/>
      <c r="M187" s="148"/>
      <c r="N187" s="148"/>
      <c r="O187" s="101"/>
      <c r="Q187" s="52"/>
      <c r="R187" s="52"/>
      <c r="S187" s="52"/>
      <c r="T187" s="52"/>
      <c r="U187" s="52"/>
      <c r="V187" s="52"/>
      <c r="W187" s="46"/>
      <c r="X187" s="46"/>
      <c r="Y187" s="46"/>
      <c r="Z187" s="46"/>
      <c r="AA187" s="46"/>
    </row>
    <row r="188" spans="3:27">
      <c r="C188" s="101"/>
      <c r="D188" s="101"/>
      <c r="E188" s="101"/>
      <c r="F188" s="101"/>
      <c r="G188" s="101"/>
      <c r="H188" s="101"/>
      <c r="I188" s="101"/>
      <c r="J188" s="101"/>
      <c r="K188" s="101"/>
      <c r="L188" s="101"/>
      <c r="M188" s="148"/>
      <c r="N188" s="148"/>
      <c r="O188" s="101"/>
      <c r="Q188" s="52"/>
      <c r="R188" s="52"/>
      <c r="S188" s="52"/>
      <c r="T188" s="52"/>
      <c r="U188" s="52"/>
      <c r="V188" s="52"/>
      <c r="W188" s="46"/>
      <c r="X188" s="46"/>
      <c r="Y188" s="46"/>
      <c r="Z188" s="46"/>
      <c r="AA188" s="46"/>
    </row>
    <row r="189" spans="3:27">
      <c r="C189" s="101"/>
      <c r="D189" s="101"/>
      <c r="E189" s="101"/>
      <c r="F189" s="101"/>
      <c r="G189" s="101"/>
      <c r="H189" s="101"/>
      <c r="I189" s="101"/>
      <c r="J189" s="101"/>
      <c r="K189" s="101"/>
      <c r="L189" s="101"/>
      <c r="M189" s="148"/>
      <c r="N189" s="148"/>
      <c r="O189" s="101"/>
      <c r="Q189" s="52"/>
      <c r="R189" s="52"/>
      <c r="S189" s="52"/>
      <c r="T189" s="52"/>
      <c r="U189" s="52"/>
      <c r="V189" s="52"/>
      <c r="W189" s="46"/>
      <c r="X189" s="46"/>
      <c r="Y189" s="46"/>
      <c r="Z189" s="46"/>
      <c r="AA189" s="46"/>
    </row>
    <row r="190" spans="3:27">
      <c r="C190" s="101"/>
      <c r="D190" s="101"/>
      <c r="E190" s="101"/>
      <c r="F190" s="101"/>
      <c r="G190" s="101"/>
      <c r="H190" s="101"/>
      <c r="I190" s="101"/>
      <c r="J190" s="101"/>
      <c r="K190" s="101"/>
      <c r="L190" s="101"/>
      <c r="M190" s="148"/>
      <c r="N190" s="148"/>
      <c r="O190" s="101"/>
      <c r="Q190" s="52"/>
      <c r="R190" s="52"/>
      <c r="S190" s="52"/>
      <c r="T190" s="52"/>
      <c r="U190" s="52"/>
      <c r="V190" s="52"/>
      <c r="W190" s="46"/>
      <c r="X190" s="46"/>
      <c r="Y190" s="46"/>
      <c r="Z190" s="46"/>
      <c r="AA190" s="46"/>
    </row>
    <row r="191" spans="3:27">
      <c r="C191" s="101"/>
      <c r="D191" s="101"/>
      <c r="E191" s="101"/>
      <c r="F191" s="101"/>
      <c r="G191" s="101"/>
      <c r="H191" s="101"/>
      <c r="I191" s="101"/>
      <c r="J191" s="101"/>
      <c r="K191" s="101"/>
      <c r="L191" s="101"/>
      <c r="M191" s="148"/>
      <c r="N191" s="148"/>
      <c r="O191" s="101"/>
      <c r="Q191" s="52"/>
      <c r="R191" s="52"/>
      <c r="S191" s="52"/>
      <c r="T191" s="52"/>
      <c r="U191" s="52"/>
      <c r="V191" s="52"/>
      <c r="W191" s="46"/>
      <c r="X191" s="46"/>
      <c r="Y191" s="46"/>
      <c r="Z191" s="46"/>
      <c r="AA191" s="46"/>
    </row>
    <row r="192" spans="3:27">
      <c r="C192" s="101"/>
      <c r="D192" s="101"/>
      <c r="E192" s="101"/>
      <c r="F192" s="101"/>
      <c r="G192" s="101"/>
      <c r="H192" s="101"/>
      <c r="I192" s="101"/>
      <c r="J192" s="101"/>
      <c r="K192" s="101"/>
      <c r="L192" s="101"/>
      <c r="M192" s="148"/>
      <c r="N192" s="148"/>
      <c r="O192" s="101"/>
      <c r="Q192" s="52"/>
      <c r="R192" s="52"/>
      <c r="S192" s="52"/>
      <c r="T192" s="52"/>
      <c r="U192" s="52"/>
      <c r="V192" s="52"/>
      <c r="W192" s="46"/>
      <c r="X192" s="46"/>
      <c r="Y192" s="46"/>
      <c r="Z192" s="46"/>
      <c r="AA192" s="46"/>
    </row>
    <row r="193" spans="3:27">
      <c r="C193" s="101"/>
      <c r="D193" s="101"/>
      <c r="E193" s="101"/>
      <c r="F193" s="101"/>
      <c r="G193" s="101"/>
      <c r="H193" s="101"/>
      <c r="I193" s="101"/>
      <c r="J193" s="101"/>
      <c r="K193" s="101"/>
      <c r="L193" s="101"/>
      <c r="M193" s="148"/>
      <c r="N193" s="148"/>
      <c r="O193" s="101"/>
      <c r="Q193" s="52"/>
      <c r="R193" s="52"/>
      <c r="S193" s="52"/>
      <c r="T193" s="52"/>
      <c r="U193" s="52"/>
      <c r="V193" s="52"/>
      <c r="W193" s="46"/>
      <c r="X193" s="46"/>
      <c r="Y193" s="46"/>
      <c r="Z193" s="46"/>
      <c r="AA193" s="46"/>
    </row>
    <row r="194" spans="3:27">
      <c r="C194" s="101"/>
      <c r="D194" s="101"/>
      <c r="E194" s="101"/>
      <c r="F194" s="101"/>
      <c r="G194" s="101"/>
      <c r="H194" s="101"/>
      <c r="I194" s="101"/>
      <c r="J194" s="101"/>
      <c r="K194" s="101"/>
      <c r="L194" s="101"/>
      <c r="M194" s="148"/>
      <c r="N194" s="148"/>
      <c r="O194" s="101"/>
      <c r="Q194" s="52"/>
      <c r="R194" s="52"/>
      <c r="S194" s="52"/>
      <c r="T194" s="52"/>
      <c r="U194" s="52"/>
      <c r="V194" s="52"/>
      <c r="W194" s="46"/>
      <c r="X194" s="46"/>
      <c r="Y194" s="46"/>
      <c r="Z194" s="46"/>
      <c r="AA194" s="46"/>
    </row>
    <row r="195" spans="3:27">
      <c r="C195" s="101"/>
      <c r="D195" s="101"/>
      <c r="E195" s="101"/>
      <c r="F195" s="101"/>
      <c r="G195" s="101"/>
      <c r="H195" s="101"/>
      <c r="I195" s="101"/>
      <c r="J195" s="101"/>
      <c r="K195" s="101"/>
      <c r="L195" s="101"/>
      <c r="M195" s="148"/>
      <c r="N195" s="148"/>
      <c r="O195" s="101"/>
      <c r="Q195" s="52"/>
      <c r="R195" s="52"/>
      <c r="S195" s="52"/>
      <c r="T195" s="52"/>
      <c r="U195" s="52"/>
      <c r="V195" s="52"/>
      <c r="W195" s="46"/>
      <c r="X195" s="46"/>
      <c r="Y195" s="46"/>
      <c r="Z195" s="46"/>
      <c r="AA195" s="46"/>
    </row>
    <row r="196" spans="3:27">
      <c r="C196" s="101"/>
      <c r="D196" s="101"/>
      <c r="E196" s="101"/>
      <c r="F196" s="101"/>
      <c r="G196" s="101"/>
      <c r="H196" s="101"/>
      <c r="I196" s="101"/>
      <c r="J196" s="101"/>
      <c r="K196" s="101"/>
      <c r="L196" s="101"/>
      <c r="M196" s="148"/>
      <c r="N196" s="148"/>
      <c r="O196" s="101"/>
      <c r="Q196" s="52"/>
      <c r="R196" s="52"/>
      <c r="S196" s="52"/>
      <c r="T196" s="52"/>
      <c r="U196" s="52"/>
      <c r="V196" s="52"/>
      <c r="W196" s="46"/>
      <c r="X196" s="46"/>
      <c r="Y196" s="46"/>
      <c r="Z196" s="46"/>
      <c r="AA196" s="46"/>
    </row>
    <row r="197" spans="3:27">
      <c r="C197" s="101"/>
      <c r="D197" s="101"/>
      <c r="E197" s="101"/>
      <c r="F197" s="101"/>
      <c r="G197" s="101"/>
      <c r="H197" s="101"/>
      <c r="I197" s="101"/>
      <c r="J197" s="101"/>
      <c r="K197" s="101"/>
      <c r="L197" s="101"/>
      <c r="M197" s="148"/>
      <c r="N197" s="148"/>
      <c r="O197" s="101"/>
      <c r="Q197" s="52"/>
      <c r="R197" s="52"/>
      <c r="S197" s="52"/>
      <c r="T197" s="52"/>
      <c r="U197" s="52"/>
      <c r="V197" s="52"/>
      <c r="W197" s="46"/>
      <c r="X197" s="46"/>
      <c r="Y197" s="46"/>
      <c r="Z197" s="46"/>
      <c r="AA197" s="46"/>
    </row>
    <row r="198" spans="3:27">
      <c r="C198" s="101"/>
      <c r="D198" s="101"/>
      <c r="E198" s="101"/>
      <c r="F198" s="101"/>
      <c r="G198" s="101"/>
      <c r="H198" s="101"/>
      <c r="I198" s="101"/>
      <c r="J198" s="101"/>
      <c r="K198" s="101"/>
      <c r="L198" s="101"/>
      <c r="M198" s="148"/>
      <c r="N198" s="148"/>
      <c r="O198" s="101"/>
      <c r="Q198" s="52"/>
      <c r="R198" s="52"/>
      <c r="S198" s="52"/>
      <c r="T198" s="52"/>
      <c r="U198" s="52"/>
      <c r="V198" s="52"/>
      <c r="W198" s="46"/>
      <c r="X198" s="46"/>
      <c r="Y198" s="46"/>
      <c r="Z198" s="46"/>
      <c r="AA198" s="46"/>
    </row>
    <row r="199" spans="3:27">
      <c r="C199" s="101"/>
      <c r="D199" s="101"/>
      <c r="E199" s="101"/>
      <c r="F199" s="101"/>
      <c r="G199" s="101"/>
      <c r="H199" s="101"/>
      <c r="I199" s="101"/>
      <c r="J199" s="101"/>
      <c r="K199" s="101"/>
      <c r="L199" s="101"/>
      <c r="M199" s="148"/>
      <c r="N199" s="148"/>
      <c r="O199" s="101"/>
      <c r="Q199" s="52"/>
      <c r="R199" s="52"/>
      <c r="S199" s="52"/>
      <c r="T199" s="52"/>
      <c r="U199" s="52"/>
      <c r="V199" s="52"/>
      <c r="W199" s="46"/>
      <c r="X199" s="46"/>
      <c r="Y199" s="46"/>
      <c r="Z199" s="46"/>
      <c r="AA199" s="46"/>
    </row>
    <row r="200" spans="3:27">
      <c r="C200" s="101"/>
      <c r="D200" s="101"/>
      <c r="E200" s="101"/>
      <c r="F200" s="101"/>
      <c r="G200" s="101"/>
      <c r="H200" s="101"/>
      <c r="I200" s="101"/>
      <c r="J200" s="101"/>
      <c r="K200" s="101"/>
      <c r="L200" s="101"/>
      <c r="M200" s="148"/>
      <c r="N200" s="148"/>
      <c r="O200" s="101"/>
      <c r="Q200" s="52"/>
      <c r="R200" s="52"/>
      <c r="S200" s="52"/>
      <c r="T200" s="52"/>
      <c r="U200" s="52"/>
      <c r="V200" s="52"/>
      <c r="W200" s="46"/>
      <c r="X200" s="46"/>
      <c r="Y200" s="46"/>
      <c r="Z200" s="46"/>
      <c r="AA200" s="46"/>
    </row>
    <row r="201" spans="3:27">
      <c r="C201" s="101"/>
      <c r="D201" s="101"/>
      <c r="E201" s="101"/>
      <c r="F201" s="101"/>
      <c r="G201" s="101"/>
      <c r="H201" s="101"/>
      <c r="I201" s="101"/>
      <c r="J201" s="101"/>
      <c r="K201" s="101"/>
      <c r="L201" s="101"/>
      <c r="M201" s="148"/>
      <c r="N201" s="148"/>
      <c r="O201" s="101"/>
      <c r="Q201" s="52"/>
      <c r="R201" s="52" t="e">
        <f>#REF!-#REF!</f>
        <v>#REF!</v>
      </c>
      <c r="S201" s="52"/>
      <c r="T201" s="52" t="e">
        <f>#REF!-#REF!</f>
        <v>#REF!</v>
      </c>
      <c r="U201" s="52"/>
      <c r="V201" s="52" t="e">
        <f>#REF!-#REF!</f>
        <v>#REF!</v>
      </c>
      <c r="W201" s="46"/>
      <c r="X201" s="46"/>
      <c r="Y201" s="46"/>
      <c r="Z201" s="46"/>
      <c r="AA201" s="46"/>
    </row>
    <row r="202" spans="3:27">
      <c r="C202" s="101"/>
      <c r="D202" s="101"/>
      <c r="E202" s="101"/>
      <c r="F202" s="101"/>
      <c r="G202" s="101"/>
      <c r="H202" s="101"/>
      <c r="I202" s="101"/>
      <c r="J202" s="101"/>
      <c r="K202" s="101"/>
      <c r="L202" s="101"/>
      <c r="M202" s="148"/>
      <c r="N202" s="148"/>
      <c r="O202" s="101" t="e">
        <f>#REF!-#REF!</f>
        <v>#REF!</v>
      </c>
      <c r="P202" s="101" t="e">
        <f>#REF!-#REF!</f>
        <v>#REF!</v>
      </c>
      <c r="Q202" s="52"/>
      <c r="R202" s="52"/>
      <c r="S202" s="52"/>
      <c r="T202" s="52"/>
      <c r="U202" s="52"/>
      <c r="V202" s="52"/>
      <c r="W202" s="46"/>
      <c r="X202" s="46"/>
      <c r="Y202" s="46"/>
      <c r="Z202" s="46"/>
      <c r="AA202" s="46"/>
    </row>
  </sheetData>
  <mergeCells count="14">
    <mergeCell ref="C7:J7"/>
    <mergeCell ref="M7:N7"/>
    <mergeCell ref="O7:P7"/>
    <mergeCell ref="Q7:V7"/>
    <mergeCell ref="C8:D8"/>
    <mergeCell ref="E8:F8"/>
    <mergeCell ref="K8:L8"/>
    <mergeCell ref="G8:H8"/>
    <mergeCell ref="K7:L7"/>
    <mergeCell ref="M8:N8"/>
    <mergeCell ref="I8:J8"/>
    <mergeCell ref="O8:P8"/>
    <mergeCell ref="Q8:R8"/>
    <mergeCell ref="T8:V8"/>
  </mergeCells>
  <pageMargins left="0.78740157480314965" right="0.15748031496062992" top="0.78740157480314965" bottom="0.59055118110236227" header="0.39370078740157483" footer="0.39370078740157483"/>
  <pageSetup paperSize="9" scale="33" firstPageNumber="5" fitToHeight="0" orientation="portrait" useFirstPageNumber="1" r:id="rId1"/>
  <headerFooter alignWithMargins="0"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14</vt:i4>
      </vt:variant>
    </vt:vector>
  </HeadingPairs>
  <TitlesOfParts>
    <vt:vector size="24" baseType="lpstr">
      <vt:lpstr>BS-T</vt:lpstr>
      <vt:lpstr>PL-T 3</vt:lpstr>
      <vt:lpstr>PL-T 9</vt:lpstr>
      <vt:lpstr>Sheet2</vt:lpstr>
      <vt:lpstr>CS - conso-T</vt:lpstr>
      <vt:lpstr>CS - separate-T</vt:lpstr>
      <vt:lpstr>CF-T</vt:lpstr>
      <vt:lpstr>BS-T (Segment)</vt:lpstr>
      <vt:lpstr>PL-T (Segment)</vt:lpstr>
      <vt:lpstr>PL-T (Segment) (2)</vt:lpstr>
      <vt:lpstr>'CS - conso-T'!aom</vt:lpstr>
      <vt:lpstr>'BS-T'!Print_Area</vt:lpstr>
      <vt:lpstr>'BS-T (Segment)'!Print_Area</vt:lpstr>
      <vt:lpstr>'CF-T'!Print_Area</vt:lpstr>
      <vt:lpstr>'CS - conso-T'!Print_Area</vt:lpstr>
      <vt:lpstr>'CS - separate-T'!Print_Area</vt:lpstr>
      <vt:lpstr>'PL-T (Segment)'!Print_Area</vt:lpstr>
      <vt:lpstr>'PL-T (Segment) (2)'!Print_Area</vt:lpstr>
      <vt:lpstr>'PL-T 3'!Print_Area</vt:lpstr>
      <vt:lpstr>'PL-T 9'!Print_Area</vt:lpstr>
      <vt:lpstr>'BS-T'!Print_Titles</vt:lpstr>
      <vt:lpstr>'BS-T (Segment)'!Print_Titles</vt:lpstr>
      <vt:lpstr>'CF-T'!Print_Titles</vt:lpstr>
      <vt:lpstr>'CS - conso-T'!งบการเงิน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Wanpen</dc:creator>
  <cp:lastModifiedBy>Wanpen</cp:lastModifiedBy>
  <cp:lastPrinted>2017-11-14T04:03:54Z</cp:lastPrinted>
  <dcterms:created xsi:type="dcterms:W3CDTF">2017-04-18T03:05:55Z</dcterms:created>
  <dcterms:modified xsi:type="dcterms:W3CDTF">2017-11-14T04:05:21Z</dcterms:modified>
</cp:coreProperties>
</file>