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17-60)\TIW (3001413)\"/>
    </mc:Choice>
  </mc:AlternateContent>
  <bookViews>
    <workbookView xWindow="-15" yWindow="-15" windowWidth="12600" windowHeight="11760" tabRatio="830" activeTab="4"/>
  </bookViews>
  <sheets>
    <sheet name="งบแสดงฐานะการเงิน" sheetId="28" r:id="rId1"/>
    <sheet name="งบแสดงฐานะการเงิน (2)" sheetId="29" r:id="rId2"/>
    <sheet name="งบกำไรขาดทุนเบ็ดเสร็จ 3 เดือน" sheetId="27" r:id="rId3"/>
    <sheet name="งบกำไรขาดทุนเบ็ดเสร็จ 6 เดือน" sheetId="30" r:id="rId4"/>
    <sheet name="ส่วนผู้ถือหุ้น" sheetId="25" r:id="rId5"/>
    <sheet name="กระแสเงินสด" sheetId="26" r:id="rId6"/>
  </sheets>
  <externalReferences>
    <externalReference r:id="rId7"/>
  </externalReferences>
  <definedNames>
    <definedName name="AS2DocOpenMode" hidden="1">"AS2DocumentEdit"</definedName>
    <definedName name="S_CY_End">[1]Lead!$L$1:$L$65536</definedName>
  </definedNames>
  <calcPr calcId="152511" calcOnSave="0"/>
</workbook>
</file>

<file path=xl/calcChain.xml><?xml version="1.0" encoding="utf-8"?>
<calcChain xmlns="http://schemas.openxmlformats.org/spreadsheetml/2006/main">
  <c r="D20" i="26" l="1"/>
  <c r="D22" i="26"/>
  <c r="D29" i="26"/>
  <c r="D32" i="26" s="1"/>
  <c r="D57" i="26" s="1"/>
  <c r="D59" i="26" s="1"/>
  <c r="D18" i="26"/>
  <c r="D53" i="26"/>
  <c r="D49" i="26"/>
  <c r="E18" i="28"/>
  <c r="E14" i="28" l="1"/>
  <c r="D46" i="26" l="1"/>
  <c r="E23" i="28"/>
  <c r="E28" i="28" l="1"/>
  <c r="G28" i="28"/>
  <c r="D15" i="29" l="1"/>
  <c r="F15" i="29"/>
  <c r="F19" i="29"/>
  <c r="D19" i="29"/>
  <c r="D35" i="29"/>
  <c r="F35" i="29"/>
  <c r="E19" i="28"/>
  <c r="E29" i="28" l="1"/>
  <c r="F20" i="29"/>
  <c r="D20" i="29"/>
  <c r="E11" i="30"/>
  <c r="E16" i="30"/>
  <c r="E18" i="30" s="1"/>
  <c r="E24" i="30" s="1"/>
  <c r="E26" i="30" s="1"/>
  <c r="E28" i="30" s="1"/>
  <c r="D11" i="27"/>
  <c r="D16" i="27"/>
  <c r="F53" i="26"/>
  <c r="F49" i="26"/>
  <c r="S18" i="25"/>
  <c r="S12" i="25"/>
  <c r="G16" i="30"/>
  <c r="G11" i="30"/>
  <c r="G18" i="30" s="1"/>
  <c r="G24" i="30" s="1"/>
  <c r="G26" i="30" s="1"/>
  <c r="G28" i="30" s="1"/>
  <c r="S17" i="25"/>
  <c r="P14" i="25"/>
  <c r="M14" i="25"/>
  <c r="J14" i="25"/>
  <c r="G14" i="25"/>
  <c r="D14" i="25"/>
  <c r="S13" i="25"/>
  <c r="S11" i="25"/>
  <c r="A3" i="29"/>
  <c r="F36" i="29"/>
  <c r="D36" i="29"/>
  <c r="G19" i="28"/>
  <c r="F16" i="27"/>
  <c r="F11" i="27"/>
  <c r="F18" i="26"/>
  <c r="F29" i="26"/>
  <c r="F32" i="26" s="1"/>
  <c r="M20" i="25"/>
  <c r="J20" i="25"/>
  <c r="G20" i="25"/>
  <c r="D20" i="25"/>
  <c r="F18" i="27" l="1"/>
  <c r="F24" i="27" s="1"/>
  <c r="F26" i="27" s="1"/>
  <c r="F28" i="27" s="1"/>
  <c r="F30" i="27" s="1"/>
  <c r="S14" i="25"/>
  <c r="F57" i="26"/>
  <c r="F59" i="26" s="1"/>
  <c r="D18" i="27"/>
  <c r="D24" i="27" s="1"/>
  <c r="D26" i="27" s="1"/>
  <c r="D28" i="27" s="1"/>
  <c r="D30" i="27" s="1"/>
  <c r="E30" i="30"/>
  <c r="P19" i="25" s="1"/>
  <c r="E32" i="30"/>
  <c r="F32" i="27"/>
  <c r="G29" i="28"/>
  <c r="D32" i="27" l="1"/>
  <c r="G32" i="30"/>
  <c r="G30" i="30"/>
  <c r="P20" i="25"/>
  <c r="S19" i="25"/>
  <c r="S20" i="25" s="1"/>
</calcChain>
</file>

<file path=xl/sharedStrings.xml><?xml version="1.0" encoding="utf-8"?>
<sst xmlns="http://schemas.openxmlformats.org/spreadsheetml/2006/main" count="227" uniqueCount="148">
  <si>
    <t>บริษัท ไทยแลนด์ไอออนเวิคส์ จำกัด (มหาชน)</t>
  </si>
  <si>
    <t>งบแสดงฐานะการเงิน</t>
  </si>
  <si>
    <t>ณ วันที่ 30 กันยายน 2560</t>
  </si>
  <si>
    <t>หน่วย : บาท</t>
  </si>
  <si>
    <t>“ยังไม่ได้ตรวจสอบ”</t>
  </si>
  <si>
    <t>ณ วันที่</t>
  </si>
  <si>
    <t>30 กันยายน</t>
  </si>
  <si>
    <t>31 มีนาคม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</si>
  <si>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</si>
  <si>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</si>
  <si>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</si>
  <si>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</si>
  <si>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4.1</t>
  </si>
  <si>
    <t>เงินลงทุนชั่วคราว</t>
  </si>
  <si>
    <t>5</t>
  </si>
  <si>
    <t>ลูกหนี้การค้าและลูกหนี้อื่น</t>
  </si>
  <si>
    <t>6.1</t>
  </si>
  <si>
    <t>เงินให้กู้ยืมระยะยาวแก่พนักงานส่วนที่</t>
  </si>
  <si>
    <t xml:space="preserve">ถึงกำหนดชำระภายในหนึ่งปี </t>
  </si>
  <si>
    <t>8</t>
  </si>
  <si>
    <t>สินค้าคงเหลือ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</si>
  <si>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</si>
  <si>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</si>
  <si>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</si>
  <si>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</si>
  <si>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</si>
  <si>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9</t>
  </si>
  <si>
    <t>เงินให้กู้ยืมระยะยาวแก่พนักงาน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</si>
  <si>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</si>
  <si>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</si>
  <si>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</si>
  <si>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</si>
  <si>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</si>
  <si>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ดูหมายเหตุประกอบงบการเงินแบบย่อ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</si>
  <si>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</si>
  <si>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</si>
  <si>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</si>
  <si>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</si>
  <si>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</si>
  <si>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</si>
  <si>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</si>
  <si>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</si>
  <si>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</si>
  <si>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</si>
  <si>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</si>
  <si>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</si>
  <si>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</si>
  <si>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</si>
  <si>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</si>
  <si>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ทุนที่ออกและชำระแล้ว</t>
  </si>
  <si>
    <t>หุ้นสามัญ 6,000,000 หุ้น มูลค่าหุ้นละ 10 บาท ชำระครบแล้ว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</si>
  <si>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</si>
  <si>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</si>
  <si>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</si>
  <si>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</si>
  <si>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</si>
  <si>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 xml:space="preserve">ทุนสำรองทั่วไป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</si>
  <si>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</si>
  <si>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</si>
  <si>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</si>
  <si>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</si>
  <si>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2560</t>
  </si>
  <si>
    <t>รายได้จากการขายและการให้บริการ</t>
  </si>
  <si>
    <t>รายได้จากการขาย - สุทธิ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</si>
  <si>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</si>
  <si>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</si>
  <si>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</si>
  <si>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</si>
  <si>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</si>
  <si>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</si>
  <si>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 (ขาดทุน) 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</si>
  <si>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</si>
  <si>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</si>
  <si>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</si>
  <si>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</si>
  <si>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ขาดทุนจากอัตราแลกเปลี่ยน-สุทธิ</t>
  </si>
  <si>
    <t>กำไร (ขาดทุน) ก่อนค่าใช้จ่ายภาษีเงินได้และต้นทุนทางการเงิน</t>
  </si>
  <si>
    <t>ดอกเบี้ยจ่าย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</si>
  <si>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</si>
  <si>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</si>
  <si>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</si>
  <si>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</si>
  <si>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กำไร (ขาดทุน) เบ็ดเสร็จรวมสำหรับงวด</t>
  </si>
  <si>
    <t>กำไร (ขาดทุน) ต่อหุ้นขั้นพื้นฐาน</t>
  </si>
  <si>
    <t>บาท</t>
  </si>
  <si>
    <t>จำนวนหุ้นสามัญถัวเฉลี่ยถ่วงน้ำหนัก</t>
  </si>
  <si>
    <t>หุ้น</t>
  </si>
  <si>
    <t>สำหรับงวดหกเดือนสิ้นสุดวันที่ 30 กันยายน 2560</t>
  </si>
  <si>
    <t>งบแสดงการเปลี่ยนแปลงส่วนของผู้ถือหุ้น</t>
  </si>
  <si>
    <t xml:space="preserve"> หน่วย : บาท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</si>
  <si>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</si>
  <si>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</si>
  <si>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</si>
  <si>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</si>
  <si>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</si>
  <si>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ส่วนของ</t>
  </si>
  <si>
    <t>ทุนสำรองตามกฎหมาย</t>
  </si>
  <si>
    <t>ทุนสำรองทั่วไป</t>
  </si>
  <si>
    <t>ผู้ถือหุ้น</t>
  </si>
  <si>
    <t>สำหรับงวดหกเดือนสิ้นสุดวันที่ 30 กันยายน 2559</t>
  </si>
  <si>
    <t>ยอดคงเหลือต้นงวด ณ วันที่ 1 เมษายน 2559</t>
  </si>
  <si>
    <t>เงินปันผลจ่าย</t>
  </si>
  <si>
    <t>ขาดทุนเบ็ดเสร็จรวมสำหรับงวด</t>
  </si>
  <si>
    <t>ยอดคงเหลือปลายงวด ณ วันที่ 30 กันยายน 2559</t>
  </si>
  <si>
    <t>ยอดคงเหลือต้นงวด ณ วันที่ 1 เมษายน 2560</t>
  </si>
  <si>
    <t>กำไรเบ็ดเสร็จรวมสำหรับงวด</t>
  </si>
  <si>
    <t>ยอดคงเหลือปลายงวด ณ วันที่ 30 กันยายน 2560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</si>
  <si>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</si>
  <si>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</si>
  <si>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</si>
  <si>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ขาดทุนจากอัตราแลกเปลี่ยนที่ยังไม่เกิดขึ้นจริง</t>
  </si>
  <si>
    <t>กลับรายการขาดทุนจากการลดมูลค่าของสินค้าคงเหลือ</t>
  </si>
  <si>
    <t>ค่าเสื่อมราคา</t>
  </si>
  <si>
    <t>ค่าใช้จ่ายผลประโยชน์พนักงาน</t>
  </si>
  <si>
    <t>ขาดทุนจากการขายอุปกรณ์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</si>
  <si>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</si>
  <si>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</si>
  <si>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</si>
  <si>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</si>
  <si>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เงินให้กู้ยืมแก่พนักงาน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</si>
  <si>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</si>
  <si>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</si>
  <si>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เงินสดจ่ายสำหรับค่าใช้จ่ายผลประโยชน์พนักงาน</t>
  </si>
  <si>
    <t>เงินสดรับสำหรับดอกเบี้ยรับ</t>
  </si>
  <si>
    <t>เงินสดจ่ายสำหรับค่าใช้จ่ายภาษีเงินได้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</si>
  <si>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</si>
  <si>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</si>
  <si>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</si>
  <si>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</si>
  <si>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</si>
  <si>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เงินสดจ่ายเพื่อเงินกู้ยืมระยะสั้นจากสถาบันการเงิน</t>
  </si>
  <si>
    <t>เงินสดสุทธิใช้ไปในกิจกรรมจัดหาเงิน</t>
  </si>
  <si>
    <t>ผลกระทบจากการเปลี่ยนแปลงของอัตราแลกเปลี่ยนที่มีต่อเงินสด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</si>
  <si>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</si>
  <si>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</si>
  <si>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</si>
  <si>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</si>
  <si>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เงินลงทุนชั่วคราวลดลงสุทธิ </t>
  </si>
  <si>
    <t>10</t>
  </si>
  <si>
    <t>16 และ 19</t>
  </si>
  <si>
    <t>19 และ 20</t>
  </si>
  <si>
    <t>18.2</t>
  </si>
  <si>
    <t>18.3</t>
  </si>
  <si>
    <t>เงินลงทุนระยะยาวอื่น</t>
  </si>
  <si>
    <t>เงินสดจ่ายเพื่อเงินลงทุนระยะยาวอื่น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</si>
  <si>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</si>
  <si>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</si>
  <si>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เงินสดจ่ายจากการดำเนินงาน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</si>
</sst>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.00000_);_(* \(#,##0.00000\);_(* &quot;-&quot;?????_);_(@_)"/>
    <numFmt numFmtId="167" formatCode="_(* #,##0_);_(* \(#,##0\);_(* &quot;-&quot;?????_);_(@_)"/>
    <numFmt numFmtId="168" formatCode="* #,##0_);* \(#,##0\);&quot;-&quot;??_);@"/>
    <numFmt numFmtId="169" formatCode="* _(#,##0_);* \(#,##0\);* _(&quot;0&quot;_);* _(@_)"/>
    <numFmt numFmtId="170" formatCode="_-* #,##0_-;\-* #,##0_-;_-* &quot;-&quot;??_-;_-@_-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6"/>
      <color indexed="8"/>
      <name val="AngsanaUPC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6"/>
      <color indexed="10"/>
      <name val="Angsana New"/>
      <family val="1"/>
    </font>
    <font>
      <b/>
      <sz val="16"/>
      <color indexed="12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5" fillId="0" borderId="0" applyFill="0" applyBorder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9" fontId="1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7">
    <xf numFmtId="0" fontId="0" fillId="0" borderId="0" xfId="0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41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41" fontId="6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center" vertical="center"/>
    </xf>
    <xf numFmtId="41" fontId="2" fillId="0" borderId="0" xfId="1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41" fontId="2" fillId="0" borderId="0" xfId="1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2" fillId="0" borderId="2" xfId="10" applyNumberFormat="1" applyFont="1" applyFill="1" applyBorder="1" applyAlignment="1">
      <alignment vertical="center"/>
    </xf>
    <xf numFmtId="41" fontId="2" fillId="0" borderId="0" xfId="10" applyNumberFormat="1" applyFont="1" applyFill="1" applyBorder="1" applyAlignment="1">
      <alignment horizontal="right" vertical="center"/>
    </xf>
    <xf numFmtId="167" fontId="2" fillId="0" borderId="3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3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164" fontId="3" fillId="0" borderId="0" xfId="1" quotePrefix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2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9" fontId="2" fillId="0" borderId="0" xfId="0" applyNumberFormat="1" applyFont="1" applyAlignment="1">
      <alignment horizontal="left" vertical="center" indent="3"/>
    </xf>
    <xf numFmtId="37" fontId="2" fillId="0" borderId="0" xfId="0" applyNumberFormat="1" applyFont="1" applyAlignment="1">
      <alignment horizontal="left" vertical="center" indent="4"/>
    </xf>
    <xf numFmtId="37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12" applyNumberFormat="1" applyFont="1" applyAlignment="1">
      <alignment vertical="center"/>
    </xf>
    <xf numFmtId="37" fontId="4" fillId="0" borderId="0" xfId="12" applyNumberFormat="1" applyFont="1" applyAlignment="1">
      <alignment vertical="center"/>
    </xf>
    <xf numFmtId="37" fontId="3" fillId="0" borderId="0" xfId="12" applyNumberFormat="1" applyFont="1" applyBorder="1" applyAlignment="1">
      <alignment horizontal="center" vertical="center"/>
    </xf>
    <xf numFmtId="37" fontId="3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left" vertical="center" indent="2"/>
    </xf>
    <xf numFmtId="37" fontId="2" fillId="0" borderId="0" xfId="12" applyNumberFormat="1" applyFont="1" applyAlignment="1">
      <alignment horizontal="left" vertical="center" indent="4"/>
    </xf>
    <xf numFmtId="165" fontId="2" fillId="0" borderId="0" xfId="12" applyNumberFormat="1" applyFont="1" applyAlignment="1">
      <alignment horizontal="center" vertical="center"/>
    </xf>
    <xf numFmtId="37" fontId="3" fillId="0" borderId="0" xfId="12" applyNumberFormat="1" applyFont="1" applyAlignment="1">
      <alignment vertical="center"/>
    </xf>
    <xf numFmtId="37" fontId="4" fillId="0" borderId="0" xfId="12" applyNumberFormat="1" applyFont="1" applyAlignment="1">
      <alignment horizontal="center" vertical="center"/>
    </xf>
    <xf numFmtId="167" fontId="2" fillId="0" borderId="2" xfId="0" applyNumberFormat="1" applyFont="1" applyFill="1" applyBorder="1" applyAlignment="1">
      <alignment horizontal="right" vertical="center"/>
    </xf>
    <xf numFmtId="41" fontId="6" fillId="0" borderId="4" xfId="0" applyNumberFormat="1" applyFont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" fontId="2" fillId="0" borderId="0" xfId="0" quotePrefix="1" applyNumberFormat="1" applyFont="1" applyFill="1" applyAlignment="1">
      <alignment horizontal="center" vertical="center"/>
    </xf>
    <xf numFmtId="170" fontId="4" fillId="0" borderId="0" xfId="16" applyNumberFormat="1" applyFont="1" applyAlignment="1">
      <alignment vertical="center"/>
    </xf>
    <xf numFmtId="170" fontId="19" fillId="0" borderId="3" xfId="16" applyNumberFormat="1" applyFont="1" applyBorder="1" applyAlignment="1">
      <alignment vertical="center"/>
    </xf>
    <xf numFmtId="170" fontId="2" fillId="0" borderId="0" xfId="16" applyNumberFormat="1" applyFont="1" applyAlignment="1">
      <alignment vertical="center"/>
    </xf>
    <xf numFmtId="170" fontId="19" fillId="0" borderId="1" xfId="16" applyNumberFormat="1" applyFont="1" applyBorder="1" applyAlignment="1">
      <alignment vertical="center"/>
    </xf>
    <xf numFmtId="170" fontId="3" fillId="0" borderId="0" xfId="16" applyNumberFormat="1" applyFont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center" vertical="center"/>
    </xf>
    <xf numFmtId="170" fontId="3" fillId="0" borderId="0" xfId="16" applyNumberFormat="1" applyFont="1" applyAlignment="1">
      <alignment horizontal="center" vertical="center"/>
    </xf>
    <xf numFmtId="170" fontId="3" fillId="0" borderId="0" xfId="16" applyNumberFormat="1" applyFont="1" applyFill="1" applyAlignment="1">
      <alignment horizontal="center" vertical="center"/>
    </xf>
    <xf numFmtId="170" fontId="2" fillId="0" borderId="0" xfId="16" quotePrefix="1" applyNumberFormat="1" applyFont="1" applyBorder="1" applyAlignment="1">
      <alignment horizontal="center" vertical="center"/>
    </xf>
    <xf numFmtId="170" fontId="2" fillId="0" borderId="0" xfId="16" applyNumberFormat="1" applyFont="1" applyBorder="1" applyAlignment="1">
      <alignment horizontal="center" vertical="center"/>
    </xf>
    <xf numFmtId="170" fontId="2" fillId="0" borderId="0" xfId="16" applyNumberFormat="1" applyFont="1" applyBorder="1" applyAlignment="1">
      <alignment vertical="center"/>
    </xf>
    <xf numFmtId="170" fontId="2" fillId="0" borderId="0" xfId="16" applyNumberFormat="1" applyFont="1" applyFill="1" applyAlignment="1">
      <alignment vertical="center"/>
    </xf>
    <xf numFmtId="170" fontId="2" fillId="0" borderId="0" xfId="16" applyNumberFormat="1" applyFont="1" applyAlignment="1">
      <alignment horizontal="left" vertical="center"/>
    </xf>
    <xf numFmtId="170" fontId="2" fillId="0" borderId="3" xfId="16" applyNumberFormat="1" applyFont="1" applyBorder="1" applyAlignment="1">
      <alignment vertical="center"/>
    </xf>
    <xf numFmtId="170" fontId="2" fillId="0" borderId="0" xfId="16" applyNumberFormat="1" applyFont="1" applyBorder="1" applyAlignment="1">
      <alignment horizontal="right" vertical="center"/>
    </xf>
    <xf numFmtId="170" fontId="19" fillId="0" borderId="4" xfId="16" applyNumberFormat="1" applyFont="1" applyBorder="1" applyAlignment="1">
      <alignment vertical="center"/>
    </xf>
    <xf numFmtId="170" fontId="19" fillId="0" borderId="0" xfId="16" applyNumberFormat="1" applyFont="1" applyAlignment="1">
      <alignment vertical="center"/>
    </xf>
    <xf numFmtId="170" fontId="9" fillId="0" borderId="0" xfId="16" applyNumberFormat="1" applyFont="1" applyAlignment="1">
      <alignment vertical="center"/>
    </xf>
    <xf numFmtId="170" fontId="19" fillId="0" borderId="0" xfId="16" applyNumberFormat="1" applyFont="1" applyBorder="1" applyAlignment="1">
      <alignment vertical="center"/>
    </xf>
    <xf numFmtId="49" fontId="3" fillId="0" borderId="0" xfId="16" applyNumberFormat="1" applyFont="1" applyAlignment="1">
      <alignment horizontal="center" vertical="center"/>
    </xf>
    <xf numFmtId="170" fontId="3" fillId="0" borderId="0" xfId="16" applyNumberFormat="1" applyFont="1" applyFill="1" applyAlignment="1">
      <alignment horizontal="right" vertical="center"/>
    </xf>
    <xf numFmtId="170" fontId="2" fillId="0" borderId="0" xfId="16" applyNumberFormat="1" applyFont="1" applyFill="1" applyBorder="1" applyAlignment="1">
      <alignment vertical="center"/>
    </xf>
    <xf numFmtId="49" fontId="3" fillId="0" borderId="0" xfId="16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2" xfId="1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37" fontId="2" fillId="0" borderId="0" xfId="12" applyNumberFormat="1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 indent="2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 indent="4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2" fillId="0" borderId="0" xfId="16" applyNumberFormat="1" applyFont="1" applyFill="1" applyBorder="1" applyAlignment="1">
      <alignment horizontal="right" vertical="center"/>
    </xf>
    <xf numFmtId="41" fontId="2" fillId="0" borderId="0" xfId="16" applyNumberFormat="1" applyFont="1" applyFill="1" applyAlignment="1">
      <alignment vertical="center"/>
    </xf>
    <xf numFmtId="41" fontId="13" fillId="0" borderId="0" xfId="16" applyNumberFormat="1" applyFont="1" applyFill="1" applyAlignment="1">
      <alignment horizontal="center" vertical="center"/>
    </xf>
    <xf numFmtId="41" fontId="2" fillId="0" borderId="3" xfId="16" applyNumberFormat="1" applyFont="1" applyFill="1" applyBorder="1" applyAlignment="1">
      <alignment vertical="center"/>
    </xf>
    <xf numFmtId="41" fontId="2" fillId="0" borderId="0" xfId="16" applyNumberFormat="1" applyFont="1" applyFill="1" applyBorder="1" applyAlignment="1">
      <alignment vertical="center"/>
    </xf>
    <xf numFmtId="41" fontId="13" fillId="0" borderId="0" xfId="16" applyNumberFormat="1" applyFont="1" applyFill="1" applyBorder="1" applyAlignment="1">
      <alignment horizontal="center" vertical="center"/>
    </xf>
    <xf numFmtId="41" fontId="2" fillId="0" borderId="2" xfId="16" applyNumberFormat="1" applyFont="1" applyFill="1" applyBorder="1" applyAlignment="1">
      <alignment vertical="center"/>
    </xf>
    <xf numFmtId="41" fontId="2" fillId="0" borderId="5" xfId="16" applyNumberFormat="1" applyFont="1" applyFill="1" applyBorder="1" applyAlignment="1">
      <alignment vertical="center"/>
    </xf>
    <xf numFmtId="41" fontId="2" fillId="0" borderId="1" xfId="16" applyNumberFormat="1" applyFont="1" applyFill="1" applyBorder="1" applyAlignment="1">
      <alignment vertical="center"/>
    </xf>
    <xf numFmtId="43" fontId="2" fillId="0" borderId="0" xfId="16" applyNumberFormat="1" applyFont="1" applyFill="1" applyBorder="1" applyAlignment="1">
      <alignment vertical="center"/>
    </xf>
    <xf numFmtId="43" fontId="13" fillId="0" borderId="0" xfId="16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4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37" fontId="2" fillId="0" borderId="0" xfId="12" applyNumberFormat="1" applyFont="1" applyAlignment="1">
      <alignment horizontal="left" vertical="center"/>
    </xf>
    <xf numFmtId="37" fontId="5" fillId="0" borderId="0" xfId="12" applyNumberFormat="1" applyFont="1" applyAlignment="1">
      <alignment horizontal="center" vertical="center"/>
    </xf>
    <xf numFmtId="37" fontId="3" fillId="0" borderId="2" xfId="12" applyNumberFormat="1" applyFont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14" applyFont="1" applyFill="1" applyAlignment="1">
      <alignment horizontal="center" vertical="center"/>
    </xf>
    <xf numFmtId="37" fontId="5" fillId="0" borderId="0" xfId="14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 indent="2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 indent="4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</cellXfs>
  <cellStyles count="17">
    <cellStyle name="Comma" xfId="16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6" xfId="8"/>
    <cellStyle name="Debit" xfId="9"/>
    <cellStyle name="Normal" xfId="0" builtinId="0"/>
    <cellStyle name="Normal 2" xfId="10"/>
    <cellStyle name="Normal 2 2" xfId="11"/>
    <cellStyle name="Normal 3" xfId="12"/>
    <cellStyle name="Normal_SMK45Q1 2" xfId="13"/>
    <cellStyle name="Normal_SMK45Q1 3 2" xfId="14"/>
    <cellStyle name="Percent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Draft%20Financial%20Statements%2031-Mar-1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Lead"/>
      <sheetName val="Links"/>
      <sheetName val="Tickmarks"/>
      <sheetName val="Financial position"/>
      <sheetName val="Financial position(2)"/>
      <sheetName val="Comprehensive income"/>
      <sheetName val="SHAREHOLDER"/>
      <sheetName val="FP"/>
      <sheetName val="IC"/>
    </sheetNames>
    <sheetDataSet>
      <sheetData sheetId="0" refreshError="1"/>
      <sheetData sheetId="1" refreshError="1">
        <row r="2">
          <cell r="L2" t="str">
            <v>31/03/2013</v>
          </cell>
        </row>
        <row r="4">
          <cell r="L4">
            <v>50000</v>
          </cell>
        </row>
        <row r="5">
          <cell r="L5">
            <v>0</v>
          </cell>
        </row>
        <row r="6">
          <cell r="L6">
            <v>0</v>
          </cell>
        </row>
        <row r="7">
          <cell r="L7">
            <v>-2165133.73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-4729.7299999999996</v>
          </cell>
        </row>
        <row r="11">
          <cell r="L11">
            <v>0</v>
          </cell>
        </row>
        <row r="12">
          <cell r="L12">
            <v>5452296.8899999997</v>
          </cell>
        </row>
        <row r="13">
          <cell r="L13">
            <v>288218.44</v>
          </cell>
        </row>
        <row r="14">
          <cell r="L14">
            <v>2504120.2999999998</v>
          </cell>
        </row>
        <row r="15">
          <cell r="L15">
            <v>4579719.0199999996</v>
          </cell>
        </row>
        <row r="16">
          <cell r="L16">
            <v>9430816.1799999997</v>
          </cell>
        </row>
        <row r="17">
          <cell r="L17">
            <v>120064359.66</v>
          </cell>
        </row>
        <row r="18">
          <cell r="L18">
            <v>491559.46</v>
          </cell>
        </row>
        <row r="19">
          <cell r="L19">
            <v>6158450.9400000004</v>
          </cell>
        </row>
        <row r="20">
          <cell r="L20">
            <v>6700895.5</v>
          </cell>
        </row>
        <row r="21">
          <cell r="L21">
            <v>168996.56</v>
          </cell>
        </row>
        <row r="22">
          <cell r="L22">
            <v>0</v>
          </cell>
        </row>
        <row r="23">
          <cell r="L23">
            <v>0</v>
          </cell>
        </row>
        <row r="24">
          <cell r="L24">
            <v>89408.89</v>
          </cell>
        </row>
        <row r="25">
          <cell r="L25">
            <v>0</v>
          </cell>
        </row>
        <row r="26">
          <cell r="L26">
            <v>0</v>
          </cell>
        </row>
        <row r="27">
          <cell r="L27">
            <v>67291.3</v>
          </cell>
        </row>
        <row r="28">
          <cell r="L28">
            <v>88082.37</v>
          </cell>
        </row>
        <row r="29">
          <cell r="L29">
            <v>40019.17</v>
          </cell>
        </row>
        <row r="30">
          <cell r="L30">
            <v>23865.119999999999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154028236.34</v>
          </cell>
        </row>
        <row r="36">
          <cell r="L36">
            <v>0</v>
          </cell>
        </row>
        <row r="37">
          <cell r="L37">
            <v>519129981.82999998</v>
          </cell>
        </row>
        <row r="38">
          <cell r="L38">
            <v>519129981.82999998</v>
          </cell>
        </row>
        <row r="40">
          <cell r="L40">
            <v>20536369.960000001</v>
          </cell>
        </row>
        <row r="41">
          <cell r="L41">
            <v>1078590</v>
          </cell>
        </row>
        <row r="42">
          <cell r="L42">
            <v>11556</v>
          </cell>
        </row>
        <row r="43">
          <cell r="L43">
            <v>6766680</v>
          </cell>
        </row>
        <row r="44">
          <cell r="L44">
            <v>0</v>
          </cell>
        </row>
        <row r="45">
          <cell r="L45">
            <v>28393195.960000001</v>
          </cell>
        </row>
        <row r="47">
          <cell r="L47">
            <v>954173.51</v>
          </cell>
        </row>
        <row r="48">
          <cell r="L48">
            <v>954173.51</v>
          </cell>
        </row>
        <row r="50">
          <cell r="L50">
            <v>85124475.459999993</v>
          </cell>
        </row>
        <row r="51">
          <cell r="L51">
            <v>48219610.75</v>
          </cell>
        </row>
        <row r="52">
          <cell r="L52">
            <v>133344086.20999999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58902350.020000003</v>
          </cell>
        </row>
        <row r="59">
          <cell r="L59">
            <v>58902350.020000003</v>
          </cell>
        </row>
        <row r="61">
          <cell r="L61">
            <v>84828036.769999996</v>
          </cell>
        </row>
        <row r="62">
          <cell r="L62">
            <v>11628617.300000001</v>
          </cell>
        </row>
        <row r="63">
          <cell r="L63">
            <v>3095665.97</v>
          </cell>
        </row>
        <row r="64">
          <cell r="L64">
            <v>29610</v>
          </cell>
        </row>
        <row r="65">
          <cell r="L65">
            <v>93743.5</v>
          </cell>
        </row>
        <row r="66">
          <cell r="L66">
            <v>44690</v>
          </cell>
        </row>
        <row r="67">
          <cell r="L67">
            <v>56320</v>
          </cell>
        </row>
        <row r="68">
          <cell r="L68">
            <v>99776683.539999992</v>
          </cell>
        </row>
        <row r="70">
          <cell r="L70">
            <v>-7550561.4900000002</v>
          </cell>
        </row>
        <row r="71">
          <cell r="L71">
            <v>-4034602.43</v>
          </cell>
        </row>
        <row r="72">
          <cell r="L72">
            <v>-4182538.37</v>
          </cell>
        </row>
        <row r="73">
          <cell r="L73">
            <v>-15767702.289999999</v>
          </cell>
        </row>
        <row r="75">
          <cell r="L75">
            <v>0</v>
          </cell>
        </row>
        <row r="77">
          <cell r="L77">
            <v>396512.26</v>
          </cell>
        </row>
        <row r="78">
          <cell r="L78">
            <v>0</v>
          </cell>
        </row>
        <row r="79">
          <cell r="L79">
            <v>38813.68</v>
          </cell>
        </row>
        <row r="80">
          <cell r="L80">
            <v>20</v>
          </cell>
        </row>
        <row r="81">
          <cell r="L81">
            <v>178200</v>
          </cell>
        </row>
        <row r="82">
          <cell r="L82">
            <v>91444.04</v>
          </cell>
        </row>
        <row r="83">
          <cell r="L83">
            <v>50174</v>
          </cell>
        </row>
        <row r="84">
          <cell r="L84">
            <v>0</v>
          </cell>
        </row>
        <row r="85">
          <cell r="L85">
            <v>155687.5</v>
          </cell>
        </row>
        <row r="86">
          <cell r="L86">
            <v>0</v>
          </cell>
        </row>
        <row r="87">
          <cell r="L87">
            <v>22500</v>
          </cell>
        </row>
        <row r="88">
          <cell r="L88">
            <v>5600</v>
          </cell>
        </row>
        <row r="89">
          <cell r="L89">
            <v>84250</v>
          </cell>
        </row>
        <row r="90">
          <cell r="L90">
            <v>11737.5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5000</v>
          </cell>
        </row>
        <row r="94">
          <cell r="L94">
            <v>0</v>
          </cell>
        </row>
        <row r="95">
          <cell r="L95">
            <v>5824</v>
          </cell>
        </row>
        <row r="96">
          <cell r="L96">
            <v>0</v>
          </cell>
        </row>
        <row r="97">
          <cell r="L97">
            <v>127600</v>
          </cell>
        </row>
        <row r="98">
          <cell r="L98">
            <v>240890</v>
          </cell>
        </row>
        <row r="99">
          <cell r="L99">
            <v>0</v>
          </cell>
        </row>
        <row r="100">
          <cell r="L100">
            <v>46919</v>
          </cell>
        </row>
        <row r="101">
          <cell r="L101">
            <v>0</v>
          </cell>
        </row>
        <row r="102">
          <cell r="L102">
            <v>10000</v>
          </cell>
        </row>
        <row r="103">
          <cell r="L103">
            <v>15000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73450.45</v>
          </cell>
        </row>
        <row r="107">
          <cell r="L107">
            <v>289.68</v>
          </cell>
        </row>
        <row r="108">
          <cell r="L108">
            <v>0</v>
          </cell>
        </row>
        <row r="109">
          <cell r="L109">
            <v>55.92</v>
          </cell>
        </row>
        <row r="110">
          <cell r="L110">
            <v>119.37</v>
          </cell>
        </row>
        <row r="111">
          <cell r="L111">
            <v>87.88</v>
          </cell>
        </row>
        <row r="112">
          <cell r="L112">
            <v>0</v>
          </cell>
        </row>
        <row r="113">
          <cell r="L113">
            <v>332.3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1560507.5799999998</v>
          </cell>
        </row>
        <row r="118">
          <cell r="L118">
            <v>0</v>
          </cell>
        </row>
        <row r="120">
          <cell r="L120">
            <v>0</v>
          </cell>
        </row>
        <row r="121">
          <cell r="L121">
            <v>0</v>
          </cell>
        </row>
        <row r="123">
          <cell r="L123">
            <v>65203193</v>
          </cell>
        </row>
        <row r="124">
          <cell r="L124">
            <v>1000000</v>
          </cell>
        </row>
        <row r="125">
          <cell r="L125">
            <v>131034239.67</v>
          </cell>
        </row>
        <row r="126">
          <cell r="L126">
            <v>210618263.49000001</v>
          </cell>
        </row>
        <row r="127">
          <cell r="L127">
            <v>397363.3</v>
          </cell>
        </row>
        <row r="128">
          <cell r="L128">
            <v>17713728.960000001</v>
          </cell>
        </row>
        <row r="129">
          <cell r="L129">
            <v>7408544.6900000004</v>
          </cell>
        </row>
        <row r="130">
          <cell r="L130">
            <v>5924174.8700000001</v>
          </cell>
        </row>
        <row r="131">
          <cell r="L131">
            <v>1438069.09</v>
          </cell>
        </row>
        <row r="132">
          <cell r="L132">
            <v>10476800.59</v>
          </cell>
        </row>
        <row r="133">
          <cell r="L133">
            <v>0</v>
          </cell>
        </row>
        <row r="134">
          <cell r="L134">
            <v>-999999</v>
          </cell>
        </row>
        <row r="135">
          <cell r="L135">
            <v>-91304594.060000002</v>
          </cell>
        </row>
        <row r="136">
          <cell r="L136">
            <v>-140767305.44999999</v>
          </cell>
        </row>
        <row r="137">
          <cell r="L137">
            <v>-69482.95</v>
          </cell>
        </row>
        <row r="138">
          <cell r="L138">
            <v>-15949049.4</v>
          </cell>
        </row>
        <row r="139">
          <cell r="L139">
            <v>-6929709.4800000004</v>
          </cell>
        </row>
        <row r="140">
          <cell r="L140">
            <v>-4951807.2</v>
          </cell>
        </row>
        <row r="141">
          <cell r="L141">
            <v>-957093.33</v>
          </cell>
        </row>
        <row r="142">
          <cell r="L142">
            <v>-8988202.4000000004</v>
          </cell>
        </row>
        <row r="143">
          <cell r="L143">
            <v>-6755921.3099999996</v>
          </cell>
        </row>
        <row r="144">
          <cell r="L144">
            <v>-1280775.79</v>
          </cell>
        </row>
        <row r="145">
          <cell r="L145">
            <v>172260437.28999999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60747.66</v>
          </cell>
        </row>
        <row r="151">
          <cell r="L151">
            <v>60747.66</v>
          </cell>
        </row>
        <row r="153">
          <cell r="L153">
            <v>5338902.8600000003</v>
          </cell>
        </row>
        <row r="154">
          <cell r="L154">
            <v>4577804.87</v>
          </cell>
        </row>
        <row r="155">
          <cell r="L155">
            <v>0</v>
          </cell>
        </row>
        <row r="156">
          <cell r="L156">
            <v>9916707.7300000004</v>
          </cell>
        </row>
        <row r="158">
          <cell r="L158">
            <v>0</v>
          </cell>
        </row>
        <row r="160">
          <cell r="L160">
            <v>0</v>
          </cell>
        </row>
        <row r="162">
          <cell r="L162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8">
          <cell r="L168">
            <v>-4582803.4800000004</v>
          </cell>
        </row>
        <row r="169">
          <cell r="L169">
            <v>0</v>
          </cell>
        </row>
        <row r="170">
          <cell r="L170">
            <v>-4582803.4800000004</v>
          </cell>
        </row>
        <row r="172">
          <cell r="L172">
            <v>-23933871.140000001</v>
          </cell>
        </row>
        <row r="173">
          <cell r="L173">
            <v>-23933871.140000001</v>
          </cell>
        </row>
        <row r="175">
          <cell r="L175">
            <v>-133157</v>
          </cell>
        </row>
        <row r="176">
          <cell r="L176">
            <v>-232539</v>
          </cell>
        </row>
        <row r="177">
          <cell r="L177">
            <v>-79043.67</v>
          </cell>
        </row>
        <row r="178">
          <cell r="L178">
            <v>-442680</v>
          </cell>
        </row>
        <row r="179">
          <cell r="L179">
            <v>-134000</v>
          </cell>
        </row>
        <row r="180">
          <cell r="L180">
            <v>-1021419.6699999999</v>
          </cell>
        </row>
        <row r="182">
          <cell r="L182">
            <v>-2134464.73</v>
          </cell>
        </row>
        <row r="183">
          <cell r="L183">
            <v>-2134464.73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-5667935.2599999998</v>
          </cell>
        </row>
        <row r="188">
          <cell r="L188">
            <v>-5667935.2599999998</v>
          </cell>
        </row>
        <row r="190">
          <cell r="L190">
            <v>-249116</v>
          </cell>
        </row>
        <row r="191">
          <cell r="L191">
            <v>-13817900</v>
          </cell>
        </row>
        <row r="192">
          <cell r="L192">
            <v>-233595</v>
          </cell>
        </row>
        <row r="193">
          <cell r="L193">
            <v>-49139</v>
          </cell>
        </row>
        <row r="194">
          <cell r="L194">
            <v>-4344095.87</v>
          </cell>
        </row>
        <row r="195">
          <cell r="L195">
            <v>0</v>
          </cell>
        </row>
        <row r="196">
          <cell r="L196">
            <v>-728693.47</v>
          </cell>
        </row>
        <row r="197">
          <cell r="L197">
            <v>-749145.5</v>
          </cell>
        </row>
        <row r="198">
          <cell r="L198">
            <v>-25044.55</v>
          </cell>
        </row>
        <row r="199">
          <cell r="L199">
            <v>0</v>
          </cell>
        </row>
        <row r="200">
          <cell r="L200">
            <v>-775658</v>
          </cell>
        </row>
        <row r="201">
          <cell r="L201">
            <v>-24275.5</v>
          </cell>
        </row>
        <row r="202">
          <cell r="L202">
            <v>-7466</v>
          </cell>
        </row>
        <row r="203">
          <cell r="L203">
            <v>-29877.11</v>
          </cell>
        </row>
        <row r="204">
          <cell r="L204">
            <v>0</v>
          </cell>
        </row>
        <row r="205">
          <cell r="L205">
            <v>-1602.86</v>
          </cell>
        </row>
        <row r="206">
          <cell r="L206">
            <v>0</v>
          </cell>
        </row>
        <row r="207">
          <cell r="L207">
            <v>-256710</v>
          </cell>
        </row>
        <row r="208">
          <cell r="L208">
            <v>-1000000</v>
          </cell>
        </row>
        <row r="209">
          <cell r="L209">
            <v>-3002074.35</v>
          </cell>
        </row>
        <row r="210">
          <cell r="L210">
            <v>-25294393.210000001</v>
          </cell>
        </row>
        <row r="212">
          <cell r="L212">
            <v>-35749.64</v>
          </cell>
        </row>
        <row r="213">
          <cell r="L213">
            <v>0</v>
          </cell>
        </row>
        <row r="214">
          <cell r="L214">
            <v>-116.06</v>
          </cell>
        </row>
        <row r="215">
          <cell r="L215">
            <v>-35865.699999999997</v>
          </cell>
        </row>
        <row r="217">
          <cell r="L217">
            <v>-485794.45</v>
          </cell>
        </row>
        <row r="218">
          <cell r="L218">
            <v>-485794.45</v>
          </cell>
        </row>
        <row r="220">
          <cell r="L220">
            <v>-29531697</v>
          </cell>
        </row>
        <row r="221">
          <cell r="L221">
            <v>-29531697</v>
          </cell>
        </row>
        <row r="223">
          <cell r="L223">
            <v>-60000000</v>
          </cell>
        </row>
        <row r="224">
          <cell r="L224">
            <v>-60000000</v>
          </cell>
        </row>
        <row r="226">
          <cell r="L226">
            <v>-140000000</v>
          </cell>
        </row>
        <row r="227">
          <cell r="L227">
            <v>-140000000</v>
          </cell>
        </row>
        <row r="229">
          <cell r="L229">
            <v>-10000000</v>
          </cell>
        </row>
        <row r="230">
          <cell r="L230">
            <v>-10000000</v>
          </cell>
        </row>
        <row r="232">
          <cell r="L232">
            <v>-106000000</v>
          </cell>
        </row>
        <row r="233">
          <cell r="L233">
            <v>-106000000</v>
          </cell>
        </row>
        <row r="235">
          <cell r="L235">
            <v>27777222</v>
          </cell>
        </row>
        <row r="236">
          <cell r="L236">
            <v>0</v>
          </cell>
        </row>
        <row r="237">
          <cell r="L237">
            <v>-673055492.35000002</v>
          </cell>
        </row>
        <row r="238">
          <cell r="L238">
            <v>-645278270.35000002</v>
          </cell>
        </row>
        <row r="240">
          <cell r="L240">
            <v>0</v>
          </cell>
        </row>
        <row r="242">
          <cell r="L242">
            <v>0</v>
          </cell>
        </row>
        <row r="244">
          <cell r="L244">
            <v>0</v>
          </cell>
        </row>
        <row r="245">
          <cell r="L245">
            <v>-654046397.30999994</v>
          </cell>
        </row>
        <row r="246">
          <cell r="L246">
            <v>-9665170.5999999996</v>
          </cell>
        </row>
        <row r="247">
          <cell r="L247">
            <v>-2148025.0099999998</v>
          </cell>
        </row>
        <row r="248">
          <cell r="L248">
            <v>-55046414.840000004</v>
          </cell>
        </row>
        <row r="249">
          <cell r="L249">
            <v>0</v>
          </cell>
        </row>
        <row r="250">
          <cell r="L250">
            <v>-720906007.75999999</v>
          </cell>
        </row>
        <row r="252">
          <cell r="L252">
            <v>-55400898.060000002</v>
          </cell>
        </row>
        <row r="253">
          <cell r="L253">
            <v>-55400898.060000002</v>
          </cell>
        </row>
        <row r="255">
          <cell r="L255">
            <v>17143538.059999999</v>
          </cell>
        </row>
        <row r="256">
          <cell r="L256">
            <v>3058659.51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377449537.81999999</v>
          </cell>
        </row>
        <row r="260">
          <cell r="L260">
            <v>68367846.670000002</v>
          </cell>
        </row>
        <row r="261">
          <cell r="L261">
            <v>389160</v>
          </cell>
        </row>
        <row r="262">
          <cell r="L262">
            <v>0</v>
          </cell>
        </row>
        <row r="263">
          <cell r="L263">
            <v>1286209.1499999999</v>
          </cell>
        </row>
        <row r="264">
          <cell r="L264">
            <v>0</v>
          </cell>
        </row>
        <row r="265">
          <cell r="L265">
            <v>352000</v>
          </cell>
        </row>
        <row r="266">
          <cell r="L266">
            <v>39800</v>
          </cell>
        </row>
        <row r="267">
          <cell r="L267">
            <v>1417318.15</v>
          </cell>
        </row>
        <row r="268">
          <cell r="L268">
            <v>2400000</v>
          </cell>
        </row>
        <row r="269">
          <cell r="L269">
            <v>608080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11807121.02</v>
          </cell>
        </row>
        <row r="273">
          <cell r="L273">
            <v>0</v>
          </cell>
        </row>
        <row r="274">
          <cell r="L274">
            <v>921600</v>
          </cell>
        </row>
        <row r="275">
          <cell r="L275">
            <v>658500</v>
          </cell>
        </row>
        <row r="276">
          <cell r="L276">
            <v>806880</v>
          </cell>
        </row>
        <row r="277">
          <cell r="L277">
            <v>387200</v>
          </cell>
        </row>
        <row r="278">
          <cell r="L278">
            <v>2980800</v>
          </cell>
        </row>
        <row r="279">
          <cell r="L279">
            <v>715680</v>
          </cell>
        </row>
        <row r="280">
          <cell r="L280">
            <v>1008000</v>
          </cell>
        </row>
        <row r="281">
          <cell r="L281">
            <v>963360</v>
          </cell>
        </row>
        <row r="282">
          <cell r="L282">
            <v>1886720</v>
          </cell>
        </row>
        <row r="283">
          <cell r="L283">
            <v>840000</v>
          </cell>
        </row>
        <row r="284">
          <cell r="L284">
            <v>1155680</v>
          </cell>
        </row>
        <row r="285">
          <cell r="L285">
            <v>554064</v>
          </cell>
        </row>
        <row r="286">
          <cell r="L286">
            <v>416000</v>
          </cell>
        </row>
        <row r="287">
          <cell r="L287">
            <v>204960</v>
          </cell>
        </row>
        <row r="288">
          <cell r="L288">
            <v>33484.11</v>
          </cell>
        </row>
        <row r="289">
          <cell r="L289">
            <v>74200</v>
          </cell>
        </row>
        <row r="290">
          <cell r="L290">
            <v>0</v>
          </cell>
        </row>
        <row r="291">
          <cell r="L291">
            <v>1579500</v>
          </cell>
        </row>
        <row r="292">
          <cell r="L292">
            <v>0</v>
          </cell>
        </row>
        <row r="293">
          <cell r="L293">
            <v>464750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20000</v>
          </cell>
        </row>
        <row r="297">
          <cell r="L297">
            <v>89004</v>
          </cell>
        </row>
        <row r="298">
          <cell r="L298">
            <v>-408555921</v>
          </cell>
        </row>
        <row r="299">
          <cell r="L299">
            <v>-64764654.240000002</v>
          </cell>
        </row>
        <row r="300">
          <cell r="L300">
            <v>-471960</v>
          </cell>
        </row>
        <row r="301">
          <cell r="L301">
            <v>0</v>
          </cell>
        </row>
        <row r="302">
          <cell r="L302">
            <v>-847736.34</v>
          </cell>
        </row>
        <row r="303">
          <cell r="L303">
            <v>-110495</v>
          </cell>
        </row>
        <row r="304">
          <cell r="L304">
            <v>-339900</v>
          </cell>
        </row>
        <row r="305">
          <cell r="L305">
            <v>-24000</v>
          </cell>
        </row>
        <row r="306">
          <cell r="L306">
            <v>-1351688.99</v>
          </cell>
        </row>
        <row r="307">
          <cell r="L307">
            <v>-3168905</v>
          </cell>
        </row>
        <row r="308">
          <cell r="L308">
            <v>-952109</v>
          </cell>
        </row>
        <row r="309">
          <cell r="L309">
            <v>-554273.5</v>
          </cell>
        </row>
        <row r="310">
          <cell r="L310">
            <v>0</v>
          </cell>
        </row>
        <row r="311">
          <cell r="L311">
            <v>-11710821.800000001</v>
          </cell>
        </row>
        <row r="312">
          <cell r="L312">
            <v>-75543</v>
          </cell>
        </row>
        <row r="313">
          <cell r="L313">
            <v>-1036800</v>
          </cell>
        </row>
        <row r="314">
          <cell r="L314">
            <v>0</v>
          </cell>
        </row>
        <row r="315">
          <cell r="L315">
            <v>-766500</v>
          </cell>
        </row>
        <row r="316">
          <cell r="L316">
            <v>-1043040</v>
          </cell>
        </row>
        <row r="317">
          <cell r="L317">
            <v>-563200</v>
          </cell>
        </row>
        <row r="318">
          <cell r="L318">
            <v>-2903040</v>
          </cell>
        </row>
        <row r="319">
          <cell r="L319">
            <v>-715680</v>
          </cell>
        </row>
        <row r="320">
          <cell r="L320">
            <v>-846720</v>
          </cell>
        </row>
        <row r="321">
          <cell r="L321">
            <v>-999040</v>
          </cell>
        </row>
        <row r="322">
          <cell r="L322">
            <v>-1779520</v>
          </cell>
        </row>
        <row r="323">
          <cell r="L323">
            <v>-644000</v>
          </cell>
        </row>
        <row r="324">
          <cell r="L324">
            <v>-820160</v>
          </cell>
        </row>
        <row r="325">
          <cell r="L325">
            <v>-564480</v>
          </cell>
        </row>
        <row r="326">
          <cell r="L326">
            <v>-384000</v>
          </cell>
        </row>
        <row r="327">
          <cell r="L327">
            <v>-58560</v>
          </cell>
        </row>
        <row r="328">
          <cell r="L328">
            <v>-52002.67</v>
          </cell>
        </row>
        <row r="329">
          <cell r="L329">
            <v>-67462.5</v>
          </cell>
        </row>
        <row r="330">
          <cell r="L330">
            <v>0</v>
          </cell>
        </row>
        <row r="331">
          <cell r="L331">
            <v>-1614600</v>
          </cell>
        </row>
        <row r="332">
          <cell r="L332">
            <v>-381412.65</v>
          </cell>
        </row>
        <row r="333">
          <cell r="L333">
            <v>-490375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-19300</v>
          </cell>
        </row>
        <row r="337">
          <cell r="L337">
            <v>-80904</v>
          </cell>
        </row>
        <row r="338">
          <cell r="L338">
            <v>-16353272.77</v>
          </cell>
        </row>
        <row r="339">
          <cell r="L339">
            <v>16750490</v>
          </cell>
        </row>
        <row r="340">
          <cell r="L340">
            <v>9708961</v>
          </cell>
        </row>
        <row r="341">
          <cell r="L341">
            <v>9429710</v>
          </cell>
        </row>
        <row r="342">
          <cell r="L342">
            <v>10107310</v>
          </cell>
        </row>
        <row r="343">
          <cell r="L343">
            <v>1923696</v>
          </cell>
        </row>
        <row r="344">
          <cell r="L344">
            <v>756325</v>
          </cell>
        </row>
        <row r="345">
          <cell r="L345">
            <v>1637007</v>
          </cell>
        </row>
        <row r="346">
          <cell r="L346">
            <v>806036</v>
          </cell>
        </row>
        <row r="347">
          <cell r="L347">
            <v>1990621</v>
          </cell>
        </row>
        <row r="348">
          <cell r="L348">
            <v>2101391</v>
          </cell>
        </row>
        <row r="349">
          <cell r="L349">
            <v>-790265.29</v>
          </cell>
        </row>
        <row r="350">
          <cell r="L350">
            <v>539132</v>
          </cell>
        </row>
        <row r="351">
          <cell r="L351">
            <v>852624</v>
          </cell>
        </row>
        <row r="352">
          <cell r="L352">
            <v>154861</v>
          </cell>
        </row>
        <row r="353">
          <cell r="L353">
            <v>75102</v>
          </cell>
        </row>
        <row r="354">
          <cell r="L354">
            <v>134910</v>
          </cell>
        </row>
        <row r="355">
          <cell r="L355">
            <v>78663</v>
          </cell>
        </row>
        <row r="356">
          <cell r="L356">
            <v>52076</v>
          </cell>
        </row>
        <row r="357">
          <cell r="L357">
            <v>3727865</v>
          </cell>
        </row>
        <row r="358">
          <cell r="L358">
            <v>5795400.7300000004</v>
          </cell>
        </row>
        <row r="359">
          <cell r="L359">
            <v>208723.33</v>
          </cell>
        </row>
        <row r="360">
          <cell r="L360">
            <v>65460</v>
          </cell>
        </row>
        <row r="361">
          <cell r="L361">
            <v>1370943.53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45012</v>
          </cell>
        </row>
        <row r="365">
          <cell r="L365">
            <v>1482055.4</v>
          </cell>
        </row>
        <row r="366">
          <cell r="L366">
            <v>323367.03999999998</v>
          </cell>
        </row>
        <row r="367">
          <cell r="L367">
            <v>0</v>
          </cell>
        </row>
        <row r="368">
          <cell r="L368">
            <v>4302313.49</v>
          </cell>
        </row>
        <row r="369">
          <cell r="L369">
            <v>7421312.2199999997</v>
          </cell>
        </row>
        <row r="370">
          <cell r="L370">
            <v>-2414476.58</v>
          </cell>
        </row>
        <row r="371">
          <cell r="L371">
            <v>0</v>
          </cell>
        </row>
        <row r="372">
          <cell r="L372">
            <v>60300</v>
          </cell>
        </row>
        <row r="373">
          <cell r="L373">
            <v>1339014.97</v>
          </cell>
        </row>
        <row r="374">
          <cell r="L374">
            <v>1365212.12</v>
          </cell>
        </row>
        <row r="375">
          <cell r="L375">
            <v>188318</v>
          </cell>
        </row>
        <row r="376">
          <cell r="L376">
            <v>77684.58</v>
          </cell>
        </row>
        <row r="377">
          <cell r="L377">
            <v>2121630.96</v>
          </cell>
        </row>
        <row r="378">
          <cell r="L378">
            <v>38510</v>
          </cell>
        </row>
        <row r="379">
          <cell r="L379">
            <v>1425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279640</v>
          </cell>
        </row>
        <row r="383">
          <cell r="L383">
            <v>0</v>
          </cell>
        </row>
        <row r="384">
          <cell r="L384">
            <v>243496.95999999999</v>
          </cell>
        </row>
        <row r="385">
          <cell r="L385">
            <v>3029707.05</v>
          </cell>
        </row>
        <row r="386">
          <cell r="L386">
            <v>-644182.93000000005</v>
          </cell>
        </row>
        <row r="387">
          <cell r="L387">
            <v>0</v>
          </cell>
        </row>
        <row r="388">
          <cell r="L388">
            <v>25022</v>
          </cell>
        </row>
        <row r="389">
          <cell r="L389">
            <v>0</v>
          </cell>
        </row>
        <row r="390">
          <cell r="L390">
            <v>267528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-1514026393.53</v>
          </cell>
        </row>
        <row r="397">
          <cell r="L397">
            <v>1576196019.8499999</v>
          </cell>
        </row>
        <row r="398">
          <cell r="L398">
            <v>-1311322866.9300001</v>
          </cell>
        </row>
        <row r="399">
          <cell r="L399">
            <v>1339988871.7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-575895366.77999997</v>
          </cell>
        </row>
        <row r="403">
          <cell r="L403">
            <v>550831576.00999999</v>
          </cell>
        </row>
        <row r="404">
          <cell r="L404">
            <v>490118110.94999999</v>
          </cell>
        </row>
        <row r="405">
          <cell r="L405">
            <v>17756496.050000001</v>
          </cell>
        </row>
        <row r="406">
          <cell r="L406">
            <v>922992.53</v>
          </cell>
        </row>
        <row r="407">
          <cell r="L407">
            <v>765956.33</v>
          </cell>
        </row>
        <row r="408">
          <cell r="L408">
            <v>0</v>
          </cell>
        </row>
        <row r="409">
          <cell r="L409">
            <v>637332903.78999984</v>
          </cell>
        </row>
        <row r="411">
          <cell r="L411">
            <v>0</v>
          </cell>
        </row>
        <row r="412">
          <cell r="L412">
            <v>-7198835.9699999997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-2919807</v>
          </cell>
        </row>
        <row r="419">
          <cell r="L419">
            <v>-2623932.25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1377192</v>
          </cell>
        </row>
        <row r="431">
          <cell r="L431">
            <v>254429</v>
          </cell>
        </row>
        <row r="432">
          <cell r="L432">
            <v>1065283</v>
          </cell>
        </row>
        <row r="433">
          <cell r="L433">
            <v>72290</v>
          </cell>
        </row>
        <row r="434">
          <cell r="L434">
            <v>52668</v>
          </cell>
        </row>
        <row r="435">
          <cell r="L435">
            <v>58698</v>
          </cell>
        </row>
        <row r="436">
          <cell r="L436">
            <v>39247</v>
          </cell>
        </row>
        <row r="437">
          <cell r="L437">
            <v>1536</v>
          </cell>
        </row>
        <row r="438">
          <cell r="L438">
            <v>20360</v>
          </cell>
        </row>
        <row r="439">
          <cell r="L439">
            <v>85402.8</v>
          </cell>
        </row>
        <row r="440">
          <cell r="L440">
            <v>0</v>
          </cell>
        </row>
        <row r="441">
          <cell r="L441">
            <v>9821.6299999999992</v>
          </cell>
        </row>
        <row r="442">
          <cell r="L442">
            <v>29614.39</v>
          </cell>
        </row>
        <row r="443">
          <cell r="L443">
            <v>174800</v>
          </cell>
        </row>
        <row r="444">
          <cell r="L444">
            <v>13250</v>
          </cell>
        </row>
        <row r="445">
          <cell r="L445">
            <v>93139.16</v>
          </cell>
        </row>
        <row r="446">
          <cell r="L446">
            <v>66027.95</v>
          </cell>
        </row>
        <row r="447">
          <cell r="L447">
            <v>6853.58</v>
          </cell>
        </row>
        <row r="448">
          <cell r="L448">
            <v>0</v>
          </cell>
        </row>
        <row r="449">
          <cell r="L449">
            <v>3800</v>
          </cell>
        </row>
        <row r="450">
          <cell r="L450">
            <v>61458.46</v>
          </cell>
        </row>
        <row r="451">
          <cell r="L451">
            <v>2057868</v>
          </cell>
        </row>
        <row r="452">
          <cell r="L452">
            <v>-167848868.24000001</v>
          </cell>
        </row>
        <row r="453">
          <cell r="L453">
            <v>175047704.44999999</v>
          </cell>
        </row>
        <row r="454">
          <cell r="L454">
            <v>12805898.82</v>
          </cell>
        </row>
        <row r="455">
          <cell r="L455">
            <v>8427711.7300000004</v>
          </cell>
        </row>
        <row r="456">
          <cell r="L456">
            <v>2838666.76</v>
          </cell>
        </row>
        <row r="457">
          <cell r="L457">
            <v>2625491.86</v>
          </cell>
        </row>
        <row r="458">
          <cell r="L458">
            <v>1802924.72</v>
          </cell>
        </row>
        <row r="459">
          <cell r="L459">
            <v>3135187.5</v>
          </cell>
        </row>
        <row r="460">
          <cell r="L460">
            <v>6781485</v>
          </cell>
        </row>
        <row r="461">
          <cell r="L461">
            <v>38417366.349999979</v>
          </cell>
        </row>
        <row r="463">
          <cell r="L463">
            <v>0</v>
          </cell>
        </row>
        <row r="464">
          <cell r="L464">
            <v>2471488</v>
          </cell>
        </row>
        <row r="465">
          <cell r="L465">
            <v>181629</v>
          </cell>
        </row>
        <row r="466">
          <cell r="L466">
            <v>11935</v>
          </cell>
        </row>
        <row r="467">
          <cell r="L467">
            <v>207756</v>
          </cell>
        </row>
        <row r="468">
          <cell r="L468">
            <v>58109</v>
          </cell>
        </row>
        <row r="469">
          <cell r="L469">
            <v>44100.87</v>
          </cell>
        </row>
        <row r="470">
          <cell r="L470">
            <v>1144632</v>
          </cell>
        </row>
        <row r="471">
          <cell r="L471">
            <v>770354.95</v>
          </cell>
        </row>
        <row r="472">
          <cell r="L472">
            <v>40426.19</v>
          </cell>
        </row>
        <row r="473">
          <cell r="L473">
            <v>68050</v>
          </cell>
        </row>
        <row r="474">
          <cell r="L474">
            <v>0</v>
          </cell>
        </row>
        <row r="475">
          <cell r="L475">
            <v>81651.47</v>
          </cell>
        </row>
        <row r="476">
          <cell r="L476">
            <v>1768966.53</v>
          </cell>
        </row>
        <row r="477">
          <cell r="L477">
            <v>476820</v>
          </cell>
        </row>
        <row r="478">
          <cell r="L478">
            <v>370164.52</v>
          </cell>
        </row>
        <row r="479">
          <cell r="L479">
            <v>156334.32999999999</v>
          </cell>
        </row>
        <row r="480">
          <cell r="L480">
            <v>0</v>
          </cell>
        </row>
        <row r="481">
          <cell r="L481">
            <v>188533</v>
          </cell>
        </row>
        <row r="482">
          <cell r="L482">
            <v>182046.23</v>
          </cell>
        </row>
        <row r="483">
          <cell r="L483">
            <v>27400</v>
          </cell>
        </row>
        <row r="484">
          <cell r="L484">
            <v>12600</v>
          </cell>
        </row>
        <row r="485">
          <cell r="L485">
            <v>132095</v>
          </cell>
        </row>
        <row r="486">
          <cell r="L486">
            <v>16937.900000000001</v>
          </cell>
        </row>
        <row r="487">
          <cell r="L487">
            <v>20000</v>
          </cell>
        </row>
        <row r="488">
          <cell r="L488">
            <v>16671044</v>
          </cell>
        </row>
        <row r="489">
          <cell r="L489">
            <v>4760431</v>
          </cell>
        </row>
        <row r="490">
          <cell r="L490">
            <v>3785182.4</v>
          </cell>
        </row>
        <row r="491">
          <cell r="L491">
            <v>2296879</v>
          </cell>
        </row>
        <row r="492">
          <cell r="L492">
            <v>121633.09</v>
          </cell>
        </row>
        <row r="493">
          <cell r="L493">
            <v>45976.5</v>
          </cell>
        </row>
        <row r="494">
          <cell r="L494">
            <v>97713</v>
          </cell>
        </row>
        <row r="495">
          <cell r="L495">
            <v>727790.75</v>
          </cell>
        </row>
        <row r="496">
          <cell r="L496">
            <v>5161237</v>
          </cell>
        </row>
        <row r="497">
          <cell r="L497">
            <v>0</v>
          </cell>
        </row>
        <row r="498">
          <cell r="L498">
            <v>-13755198.17</v>
          </cell>
        </row>
        <row r="499">
          <cell r="L499">
            <v>120351.7</v>
          </cell>
        </row>
        <row r="500">
          <cell r="L500">
            <v>646490.43000000005</v>
          </cell>
        </row>
        <row r="501">
          <cell r="L501">
            <v>1671699.59</v>
          </cell>
        </row>
        <row r="502">
          <cell r="L502">
            <v>2328000</v>
          </cell>
        </row>
        <row r="503">
          <cell r="L503">
            <v>205054.5</v>
          </cell>
        </row>
        <row r="504">
          <cell r="L504">
            <v>992603.21</v>
          </cell>
        </row>
        <row r="505">
          <cell r="L505">
            <v>130120</v>
          </cell>
        </row>
        <row r="506">
          <cell r="L506">
            <v>86729</v>
          </cell>
        </row>
        <row r="507">
          <cell r="L507">
            <v>958441.85</v>
          </cell>
        </row>
        <row r="508">
          <cell r="L508">
            <v>915771.15</v>
          </cell>
        </row>
        <row r="509">
          <cell r="L509">
            <v>570535.5</v>
          </cell>
        </row>
        <row r="510">
          <cell r="L510">
            <v>906931</v>
          </cell>
        </row>
        <row r="511">
          <cell r="L511">
            <v>0</v>
          </cell>
        </row>
        <row r="512">
          <cell r="L512">
            <v>298099.25</v>
          </cell>
        </row>
        <row r="513">
          <cell r="L513">
            <v>1000000</v>
          </cell>
        </row>
        <row r="514">
          <cell r="L514">
            <v>261827.74</v>
          </cell>
        </row>
        <row r="515">
          <cell r="L515">
            <v>45049.54</v>
          </cell>
        </row>
        <row r="516">
          <cell r="L516">
            <v>776072</v>
          </cell>
        </row>
        <row r="517">
          <cell r="L517">
            <v>0</v>
          </cell>
        </row>
        <row r="518">
          <cell r="L518">
            <v>784525.18</v>
          </cell>
        </row>
        <row r="519">
          <cell r="L519">
            <v>1611475.6</v>
          </cell>
        </row>
        <row r="520">
          <cell r="L520">
            <v>0</v>
          </cell>
        </row>
        <row r="521">
          <cell r="L521">
            <v>2004000</v>
          </cell>
        </row>
        <row r="522">
          <cell r="L522">
            <v>309670.46999999997</v>
          </cell>
        </row>
        <row r="523">
          <cell r="L523">
            <v>1610937.63</v>
          </cell>
        </row>
        <row r="524">
          <cell r="L524">
            <v>239730.72</v>
          </cell>
        </row>
        <row r="525">
          <cell r="L525">
            <v>179504.42</v>
          </cell>
        </row>
        <row r="526">
          <cell r="L526">
            <v>200267.56</v>
          </cell>
        </row>
        <row r="527">
          <cell r="L527">
            <v>19727.79</v>
          </cell>
        </row>
        <row r="528">
          <cell r="L528">
            <v>6387735.5300000003</v>
          </cell>
        </row>
        <row r="529">
          <cell r="L529">
            <v>0.3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7086790</v>
          </cell>
        </row>
        <row r="533">
          <cell r="L533">
            <v>2218277</v>
          </cell>
        </row>
        <row r="534">
          <cell r="L534">
            <v>62911137.220000006</v>
          </cell>
        </row>
        <row r="536">
          <cell r="L536">
            <v>0</v>
          </cell>
        </row>
        <row r="538">
          <cell r="L538">
            <v>0</v>
          </cell>
        </row>
        <row r="539">
          <cell r="L539">
            <v>13755198.17</v>
          </cell>
        </row>
        <row r="540">
          <cell r="L540">
            <v>13755198.17</v>
          </cell>
        </row>
        <row r="542">
          <cell r="L542">
            <v>0</v>
          </cell>
        </row>
        <row r="544">
          <cell r="L544">
            <v>0</v>
          </cell>
        </row>
        <row r="546">
          <cell r="L546">
            <v>0</v>
          </cell>
        </row>
        <row r="548">
          <cell r="L548">
            <v>-2557691.4900000002</v>
          </cell>
        </row>
        <row r="549">
          <cell r="L549">
            <v>-1607037</v>
          </cell>
        </row>
        <row r="550">
          <cell r="L550">
            <v>-5828.25</v>
          </cell>
        </row>
        <row r="551">
          <cell r="L551">
            <v>-13907320.380000001</v>
          </cell>
        </row>
        <row r="552">
          <cell r="L552">
            <v>-101269316.73999999</v>
          </cell>
        </row>
        <row r="553">
          <cell r="L553">
            <v>-961214.07</v>
          </cell>
        </row>
        <row r="554">
          <cell r="L554">
            <v>-501411.32</v>
          </cell>
        </row>
        <row r="555">
          <cell r="L555">
            <v>-120809819.24999999</v>
          </cell>
        </row>
        <row r="557">
          <cell r="L557">
            <v>0</v>
          </cell>
        </row>
        <row r="558">
          <cell r="L558">
            <v>0</v>
          </cell>
        </row>
        <row r="560">
          <cell r="L560">
            <v>36107229.149999999</v>
          </cell>
        </row>
        <row r="561">
          <cell r="L561">
            <v>36107229.149999999</v>
          </cell>
        </row>
        <row r="562">
          <cell r="L562">
            <v>-4.9173831939697266E-7</v>
          </cell>
        </row>
        <row r="568">
          <cell r="L568" t="str">
            <v>Gain on sale FA</v>
          </cell>
        </row>
        <row r="569">
          <cell r="L569">
            <v>92697299.390000001</v>
          </cell>
        </row>
        <row r="571">
          <cell r="L571" t="str">
            <v>Rx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6"/>
  <sheetViews>
    <sheetView zoomScaleNormal="100" zoomScaleSheetLayoutView="100" workbookViewId="0">
      <selection sqref="A1:S1"/>
    </sheetView>
  </sheetViews>
  <sheetFormatPr defaultColWidth="9.140625" defaultRowHeight="23.25" customHeight="1" x14ac:dyDescent="0.5"/>
  <cols>
    <col min="1" max="1" width="51.7109375" style="69" customWidth="1"/>
    <col min="2" max="2" width="1.28515625" style="69" customWidth="1"/>
    <col min="3" max="3" width="15.7109375" style="81" customWidth="1"/>
    <col min="4" max="4" width="1.7109375" style="69" customWidth="1"/>
    <col min="5" max="5" width="14.7109375" style="99" customWidth="1"/>
    <col min="6" max="6" width="1.7109375" style="99" customWidth="1"/>
    <col min="7" max="7" width="14.7109375" style="99" customWidth="1"/>
    <col min="8" max="8" width="9.140625" style="69"/>
    <col min="9" max="9" width="16.85546875" style="69" bestFit="1" customWidth="1"/>
    <col min="10" max="10" width="12.85546875" style="69" bestFit="1" customWidth="1"/>
    <col min="11" max="11" width="16.85546875" style="69" bestFit="1" customWidth="1"/>
    <col min="12" max="16384" width="9.140625" style="69"/>
  </cols>
  <sheetData>
    <row r="1" spans="1:11" s="68" customFormat="1" ht="24.95" customHeight="1" x14ac:dyDescent="0.5">
      <c r="A1" s="153" t="s">
        <v>0</v>
      </c>
      <c r="B1" s="153"/>
      <c r="C1" s="153"/>
      <c r="D1" s="153"/>
      <c r="E1" s="153"/>
      <c r="F1" s="153"/>
      <c r="G1" s="153"/>
    </row>
    <row r="2" spans="1:11" s="68" customFormat="1" ht="24.95" customHeight="1" x14ac:dyDescent="0.5">
      <c r="A2" s="153" t="s">
        <v>1</v>
      </c>
      <c r="B2" s="153"/>
      <c r="C2" s="153"/>
      <c r="D2" s="153"/>
      <c r="E2" s="153"/>
      <c r="F2" s="153"/>
      <c r="G2" s="153"/>
    </row>
    <row r="3" spans="1:11" s="68" customFormat="1" ht="24.95" customHeight="1" x14ac:dyDescent="0.5">
      <c r="A3" s="153" t="s">
        <v>2</v>
      </c>
      <c r="B3" s="153"/>
      <c r="C3" s="153"/>
      <c r="D3" s="153"/>
      <c r="E3" s="153"/>
      <c r="F3" s="153"/>
      <c r="G3" s="153"/>
    </row>
    <row r="4" spans="1:11" ht="23.25" customHeight="1" x14ac:dyDescent="0.5">
      <c r="A4" s="154" t="s">
        <v>3</v>
      </c>
      <c r="B4" s="154"/>
      <c r="C4" s="154"/>
      <c r="D4" s="154"/>
      <c r="E4" s="154"/>
      <c r="F4" s="154"/>
      <c r="G4" s="154"/>
    </row>
    <row r="5" spans="1:11" ht="6" customHeight="1" x14ac:dyDescent="0.5">
      <c r="A5" s="70"/>
      <c r="B5" s="70"/>
      <c r="C5" s="70"/>
      <c r="D5" s="70"/>
      <c r="E5" s="103"/>
      <c r="F5" s="103"/>
      <c r="G5" s="103"/>
    </row>
    <row r="6" spans="1:11" ht="23.25" customHeight="1" x14ac:dyDescent="0.5">
      <c r="A6" s="71"/>
      <c r="C6" s="71"/>
      <c r="D6" s="71"/>
      <c r="E6" s="104" t="s">
        <v>4</v>
      </c>
      <c r="F6" s="105"/>
      <c r="G6" s="105"/>
    </row>
    <row r="7" spans="1:11" ht="23.25" customHeight="1" x14ac:dyDescent="0.5">
      <c r="A7" s="71"/>
      <c r="C7" s="71"/>
      <c r="D7" s="71"/>
      <c r="E7" s="106" t="s">
        <v>5</v>
      </c>
      <c r="F7" s="105"/>
      <c r="G7" s="106" t="s">
        <v>5</v>
      </c>
    </row>
    <row r="8" spans="1:11" ht="23.25" customHeight="1" x14ac:dyDescent="0.5">
      <c r="A8" s="71"/>
      <c r="C8" s="71"/>
      <c r="D8" s="71"/>
      <c r="E8" s="106" t="s">
        <v>6</v>
      </c>
      <c r="F8" s="105"/>
      <c r="G8" s="106" t="s">
        <v>7</v>
      </c>
    </row>
    <row r="9" spans="1:11" ht="23.25" customHeight="1" x14ac:dyDescent="0.5">
      <c r="A9" s="71"/>
      <c r="C9" s="71" t="s">
        <v>8</v>
      </c>
      <c r="D9" s="71"/>
      <c r="E9" s="118">
        <v>2560</v>
      </c>
      <c r="F9" s="118"/>
      <c r="G9" s="118">
        <v>2560</v>
      </c>
    </row>
    <row r="10" spans="1:11" ht="23.25" customHeight="1" x14ac:dyDescent="0.5">
      <c r="A10" s="71" t="s">
        <v>9</v>
      </c>
      <c r="C10" s="69"/>
      <c r="E10" s="107"/>
      <c r="F10" s="108"/>
      <c r="G10" s="107"/>
    </row>
    <row r="11" spans="1:11" ht="23.25" customHeight="1" x14ac:dyDescent="0.5">
      <c r="A11" s="72" t="s">
        <v>10</v>
      </c>
      <c r="B11" s="72"/>
      <c r="C11" s="73"/>
      <c r="D11" s="72"/>
      <c r="E11" s="101"/>
      <c r="F11" s="101"/>
      <c r="G11" s="101"/>
    </row>
    <row r="12" spans="1:11" ht="23.25" customHeight="1" x14ac:dyDescent="0.5">
      <c r="A12" s="74" t="s">
        <v>11</v>
      </c>
      <c r="B12" s="74"/>
      <c r="C12" s="75" t="s">
        <v>12</v>
      </c>
      <c r="D12" s="74"/>
      <c r="E12" s="101">
        <v>48644731</v>
      </c>
      <c r="F12" s="101"/>
      <c r="G12" s="101">
        <v>110826018</v>
      </c>
      <c r="I12" s="99"/>
      <c r="J12" s="99"/>
      <c r="K12" s="99"/>
    </row>
    <row r="13" spans="1:11" ht="23.25" customHeight="1" x14ac:dyDescent="0.5">
      <c r="A13" s="74" t="s">
        <v>13</v>
      </c>
      <c r="B13" s="74"/>
      <c r="C13" s="75" t="s">
        <v>14</v>
      </c>
      <c r="D13" s="74"/>
      <c r="E13" s="101">
        <v>80234282</v>
      </c>
      <c r="F13" s="101"/>
      <c r="G13" s="101">
        <v>123555318</v>
      </c>
      <c r="I13" s="99"/>
      <c r="J13" s="99"/>
      <c r="K13" s="99"/>
    </row>
    <row r="14" spans="1:11" ht="23.25" customHeight="1" x14ac:dyDescent="0.5">
      <c r="A14" s="74" t="s">
        <v>15</v>
      </c>
      <c r="B14" s="74"/>
      <c r="C14" s="75" t="s">
        <v>16</v>
      </c>
      <c r="D14" s="74"/>
      <c r="E14" s="101">
        <f>73291006</f>
        <v>73291006</v>
      </c>
      <c r="F14" s="101"/>
      <c r="G14" s="101">
        <v>40996185</v>
      </c>
      <c r="I14" s="99"/>
      <c r="J14" s="99"/>
      <c r="K14" s="99"/>
    </row>
    <row r="15" spans="1:11" ht="23.25" customHeight="1" x14ac:dyDescent="0.5">
      <c r="A15" s="74" t="s">
        <v>17</v>
      </c>
      <c r="B15" s="74"/>
      <c r="C15" s="76"/>
      <c r="E15" s="101"/>
      <c r="G15" s="101"/>
      <c r="I15" s="99"/>
      <c r="J15" s="99"/>
      <c r="K15" s="99"/>
    </row>
    <row r="16" spans="1:11" ht="23.25" customHeight="1" x14ac:dyDescent="0.5">
      <c r="A16" s="77" t="s">
        <v>18</v>
      </c>
      <c r="B16" s="74"/>
      <c r="C16" s="75" t="s">
        <v>26</v>
      </c>
      <c r="D16" s="72"/>
      <c r="E16" s="101">
        <v>2348325.7799999998</v>
      </c>
      <c r="F16" s="101"/>
      <c r="G16" s="101">
        <v>2425301</v>
      </c>
      <c r="I16" s="99"/>
      <c r="J16" s="99"/>
      <c r="K16" s="99"/>
    </row>
    <row r="17" spans="1:11" ht="23.25" customHeight="1" x14ac:dyDescent="0.5">
      <c r="A17" s="74" t="s">
        <v>20</v>
      </c>
      <c r="B17" s="74"/>
      <c r="C17" s="75" t="s">
        <v>21</v>
      </c>
      <c r="D17" s="72"/>
      <c r="E17" s="101">
        <v>412929745</v>
      </c>
      <c r="F17" s="101"/>
      <c r="G17" s="101">
        <v>321864256</v>
      </c>
      <c r="I17" s="99"/>
      <c r="J17" s="99"/>
      <c r="K17" s="99"/>
    </row>
    <row r="18" spans="1:11" ht="23.25" customHeight="1" x14ac:dyDescent="0.5">
      <c r="A18" s="74" t="s">
        <v>22</v>
      </c>
      <c r="B18" s="74"/>
      <c r="C18" s="75"/>
      <c r="D18" s="72"/>
      <c r="E18" s="101">
        <f>8492653-41388+1</f>
        <v>8451266</v>
      </c>
      <c r="F18" s="101"/>
      <c r="G18" s="101">
        <v>11958142</v>
      </c>
      <c r="I18" s="99"/>
      <c r="J18" s="99"/>
      <c r="K18" s="99"/>
    </row>
    <row r="19" spans="1:11" ht="23.25" customHeight="1" x14ac:dyDescent="0.5">
      <c r="A19" s="78" t="s">
        <v>23</v>
      </c>
      <c r="B19" s="78"/>
      <c r="C19" s="75"/>
      <c r="D19" s="72"/>
      <c r="E19" s="100">
        <f>SUM(E12:E18)</f>
        <v>625899355.77999997</v>
      </c>
      <c r="F19" s="101"/>
      <c r="G19" s="100">
        <f>SUM(G12:G18)</f>
        <v>611625220</v>
      </c>
      <c r="I19" s="99"/>
      <c r="J19" s="99"/>
      <c r="K19" s="99"/>
    </row>
    <row r="20" spans="1:11" ht="23.25" customHeight="1" x14ac:dyDescent="0.5">
      <c r="A20" s="73"/>
      <c r="B20" s="73"/>
      <c r="C20" s="75"/>
      <c r="D20" s="72"/>
      <c r="E20" s="109"/>
      <c r="F20" s="101"/>
      <c r="G20" s="109"/>
      <c r="I20" s="99"/>
      <c r="J20" s="99"/>
      <c r="K20" s="99"/>
    </row>
    <row r="21" spans="1:11" ht="23.25" customHeight="1" x14ac:dyDescent="0.5">
      <c r="A21" s="72" t="s">
        <v>24</v>
      </c>
      <c r="B21" s="72"/>
      <c r="C21" s="75"/>
      <c r="D21" s="72"/>
      <c r="E21" s="101"/>
      <c r="F21" s="101"/>
      <c r="G21" s="101"/>
      <c r="I21" s="99"/>
      <c r="J21" s="99"/>
      <c r="K21" s="99"/>
    </row>
    <row r="22" spans="1:11" ht="23.25" customHeight="1" x14ac:dyDescent="0.5">
      <c r="A22" s="74" t="s">
        <v>25</v>
      </c>
      <c r="B22" s="72"/>
      <c r="C22" s="75" t="s">
        <v>138</v>
      </c>
      <c r="D22" s="72"/>
      <c r="E22" s="101">
        <v>45000000</v>
      </c>
      <c r="F22" s="101"/>
      <c r="G22" s="101">
        <v>45000000</v>
      </c>
      <c r="I22" s="99"/>
      <c r="J22" s="99"/>
      <c r="K22" s="99"/>
    </row>
    <row r="23" spans="1:11" ht="23.25" customHeight="1" x14ac:dyDescent="0.5">
      <c r="A23" s="74" t="s">
        <v>143</v>
      </c>
      <c r="B23" s="74"/>
      <c r="C23" s="28" t="s">
        <v>19</v>
      </c>
      <c r="D23" s="72"/>
      <c r="E23" s="101">
        <f>1200000+41388</f>
        <v>1241388</v>
      </c>
      <c r="F23" s="101"/>
      <c r="G23" s="56">
        <v>0</v>
      </c>
      <c r="I23" s="99"/>
      <c r="J23" s="99"/>
      <c r="K23" s="99"/>
    </row>
    <row r="24" spans="1:11" ht="23.25" customHeight="1" x14ac:dyDescent="0.5">
      <c r="A24" s="74" t="s">
        <v>27</v>
      </c>
      <c r="B24" s="74"/>
      <c r="C24" s="75" t="s">
        <v>26</v>
      </c>
      <c r="D24" s="72"/>
      <c r="E24" s="101">
        <v>3850730.29</v>
      </c>
      <c r="F24" s="101"/>
      <c r="G24" s="101">
        <v>3874786</v>
      </c>
      <c r="I24" s="99"/>
      <c r="J24" s="99"/>
      <c r="K24" s="99"/>
    </row>
    <row r="25" spans="1:11" ht="23.25" customHeight="1" x14ac:dyDescent="0.5">
      <c r="A25" s="74" t="s">
        <v>28</v>
      </c>
      <c r="B25" s="74"/>
      <c r="C25" s="75"/>
      <c r="D25" s="72"/>
      <c r="E25" s="101">
        <v>192643377</v>
      </c>
      <c r="F25" s="101"/>
      <c r="G25" s="101">
        <v>201169547</v>
      </c>
      <c r="I25" s="99"/>
      <c r="J25" s="99"/>
      <c r="K25" s="99"/>
    </row>
    <row r="26" spans="1:11" ht="23.25" customHeight="1" x14ac:dyDescent="0.5">
      <c r="A26" s="74" t="s">
        <v>29</v>
      </c>
      <c r="B26" s="74"/>
      <c r="C26" s="28"/>
      <c r="D26" s="72"/>
      <c r="E26" s="101">
        <v>15653041</v>
      </c>
      <c r="F26" s="101"/>
      <c r="G26" s="101">
        <v>15653041</v>
      </c>
      <c r="I26" s="99"/>
      <c r="J26" s="99"/>
      <c r="K26" s="99"/>
    </row>
    <row r="27" spans="1:11" ht="23.25" customHeight="1" x14ac:dyDescent="0.5">
      <c r="A27" s="74" t="s">
        <v>30</v>
      </c>
      <c r="B27" s="74"/>
      <c r="C27" s="75"/>
      <c r="D27" s="74"/>
      <c r="E27" s="56">
        <v>0</v>
      </c>
      <c r="F27" s="101"/>
      <c r="G27" s="101">
        <v>35001</v>
      </c>
      <c r="I27" s="99"/>
      <c r="J27" s="99"/>
      <c r="K27" s="99"/>
    </row>
    <row r="28" spans="1:11" ht="23.25" customHeight="1" x14ac:dyDescent="0.5">
      <c r="A28" s="78" t="s">
        <v>31</v>
      </c>
      <c r="B28" s="78"/>
      <c r="C28" s="75"/>
      <c r="D28" s="78"/>
      <c r="E28" s="100">
        <f>SUM(E22:E27)</f>
        <v>258388536.28999999</v>
      </c>
      <c r="F28" s="101"/>
      <c r="G28" s="100">
        <f>SUM(G22:G27)</f>
        <v>265732375</v>
      </c>
    </row>
    <row r="29" spans="1:11" ht="23.25" customHeight="1" thickBot="1" x14ac:dyDescent="0.55000000000000004">
      <c r="A29" s="79" t="s">
        <v>32</v>
      </c>
      <c r="B29" s="79"/>
      <c r="C29" s="80"/>
      <c r="D29" s="79"/>
      <c r="E29" s="102">
        <f>E19+E28</f>
        <v>884287892.06999993</v>
      </c>
      <c r="F29" s="101"/>
      <c r="G29" s="102">
        <f>G19+G28</f>
        <v>877357595</v>
      </c>
    </row>
    <row r="30" spans="1:11" ht="23.25" customHeight="1" thickTop="1" x14ac:dyDescent="0.5">
      <c r="A30" s="81"/>
      <c r="B30" s="81"/>
      <c r="D30" s="81"/>
    </row>
    <row r="34" spans="1:6" ht="23.25" customHeight="1" x14ac:dyDescent="0.5">
      <c r="B34" s="12"/>
      <c r="C34" s="12"/>
      <c r="D34" s="12"/>
      <c r="E34" s="111"/>
      <c r="F34" s="111"/>
    </row>
    <row r="36" spans="1:6" ht="23.25" customHeight="1" x14ac:dyDescent="0.5">
      <c r="A36" s="12" t="s">
        <v>33</v>
      </c>
    </row>
  </sheetData>
  <mergeCells count="4">
    <mergeCell ref="A1:G1"/>
    <mergeCell ref="A2:G2"/>
    <mergeCell ref="A3:G3"/>
    <mergeCell ref="A4:G4"/>
  </mergeCells>
  <phoneticPr fontId="20" type="noConversion"/>
  <dataValidations count="1">
    <dataValidation type="custom" allowBlank="1" showInputMessage="1" showErrorMessage="1" sqref="E20 G20">
      <formula1>"="</formula1>
    </dataValidation>
  </dataValidations>
  <pageMargins left="0.9" right="0.4" top="0.9" bottom="0.5" header="0.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8"/>
  <sheetViews>
    <sheetView topLeftCell="A25" zoomScaleNormal="100" zoomScaleSheetLayoutView="100" workbookViewId="0">
      <selection sqref="A1:S1"/>
    </sheetView>
  </sheetViews>
  <sheetFormatPr defaultColWidth="9.140625" defaultRowHeight="23.25" customHeight="1" x14ac:dyDescent="0.5"/>
  <cols>
    <col min="1" max="1" width="56.140625" style="83" customWidth="1"/>
    <col min="2" max="2" width="9.140625" style="92"/>
    <col min="3" max="3" width="1.28515625" style="92" customWidth="1"/>
    <col min="4" max="4" width="16.85546875" style="99" customWidth="1"/>
    <col min="5" max="5" width="2.7109375" style="99" customWidth="1"/>
    <col min="6" max="6" width="14.85546875" style="99" bestFit="1" customWidth="1"/>
    <col min="7" max="7" width="10.85546875" style="83" bestFit="1" customWidth="1"/>
    <col min="8" max="8" width="11.28515625" style="83" customWidth="1"/>
    <col min="9" max="9" width="9.140625" style="83"/>
    <col min="10" max="10" width="12.85546875" style="83" customWidth="1"/>
    <col min="11" max="11" width="8.28515625" style="83" customWidth="1"/>
    <col min="12" max="12" width="8.7109375" style="83" customWidth="1"/>
    <col min="13" max="16384" width="9.140625" style="83"/>
  </cols>
  <sheetData>
    <row r="1" spans="1:6" s="82" customFormat="1" ht="24.95" customHeight="1" x14ac:dyDescent="0.5">
      <c r="A1" s="156" t="s">
        <v>0</v>
      </c>
      <c r="B1" s="156"/>
      <c r="C1" s="156"/>
      <c r="D1" s="156"/>
      <c r="E1" s="156"/>
      <c r="F1" s="156"/>
    </row>
    <row r="2" spans="1:6" s="82" customFormat="1" ht="24.95" customHeight="1" x14ac:dyDescent="0.5">
      <c r="A2" s="156" t="s">
        <v>34</v>
      </c>
      <c r="B2" s="156"/>
      <c r="C2" s="156"/>
      <c r="D2" s="156"/>
      <c r="E2" s="156"/>
      <c r="F2" s="156"/>
    </row>
    <row r="3" spans="1:6" s="82" customFormat="1" ht="24.95" customHeight="1" x14ac:dyDescent="0.5">
      <c r="A3" s="156" t="str">
        <f>งบแสดงฐานะการเงิน!A3:G3</f>
        <v>ณ วันที่ 30 กันยายน 2560</v>
      </c>
      <c r="B3" s="156"/>
      <c r="C3" s="156"/>
      <c r="D3" s="156"/>
      <c r="E3" s="156"/>
      <c r="F3" s="156"/>
    </row>
    <row r="4" spans="1:6" ht="23.25" customHeight="1" x14ac:dyDescent="0.5">
      <c r="A4" s="157" t="s">
        <v>3</v>
      </c>
      <c r="B4" s="157"/>
      <c r="C4" s="157"/>
      <c r="D4" s="157"/>
      <c r="E4" s="157"/>
      <c r="F4" s="157"/>
    </row>
    <row r="5" spans="1:6" ht="6" customHeight="1" x14ac:dyDescent="0.5">
      <c r="A5" s="84"/>
      <c r="B5" s="84"/>
      <c r="C5" s="84"/>
      <c r="D5" s="103"/>
      <c r="E5" s="103"/>
      <c r="F5" s="103"/>
    </row>
    <row r="6" spans="1:6" s="85" customFormat="1" ht="23.25" customHeight="1" x14ac:dyDescent="0.5">
      <c r="D6" s="104" t="s">
        <v>4</v>
      </c>
      <c r="E6" s="105"/>
      <c r="F6" s="105"/>
    </row>
    <row r="7" spans="1:6" s="85" customFormat="1" ht="23.25" customHeight="1" x14ac:dyDescent="0.5">
      <c r="D7" s="106" t="s">
        <v>5</v>
      </c>
      <c r="E7" s="105"/>
      <c r="F7" s="106" t="s">
        <v>5</v>
      </c>
    </row>
    <row r="8" spans="1:6" s="85" customFormat="1" ht="23.25" customHeight="1" x14ac:dyDescent="0.5">
      <c r="D8" s="106" t="s">
        <v>6</v>
      </c>
      <c r="E8" s="105"/>
      <c r="F8" s="106" t="s">
        <v>7</v>
      </c>
    </row>
    <row r="9" spans="1:6" s="85" customFormat="1" ht="23.25" customHeight="1" x14ac:dyDescent="0.5">
      <c r="B9" s="85" t="s">
        <v>8</v>
      </c>
      <c r="D9" s="118">
        <v>2560</v>
      </c>
      <c r="E9" s="118"/>
      <c r="F9" s="118">
        <v>2560</v>
      </c>
    </row>
    <row r="10" spans="1:6" s="87" customFormat="1" ht="23.25" customHeight="1" x14ac:dyDescent="0.5">
      <c r="A10" s="85" t="s">
        <v>35</v>
      </c>
      <c r="B10" s="86"/>
      <c r="C10" s="86"/>
      <c r="D10" s="105"/>
      <c r="E10" s="105"/>
      <c r="F10" s="105"/>
    </row>
    <row r="11" spans="1:6" s="87" customFormat="1" ht="23.25" customHeight="1" x14ac:dyDescent="0.5">
      <c r="A11" s="87" t="s">
        <v>36</v>
      </c>
      <c r="B11" s="86"/>
      <c r="C11" s="86"/>
      <c r="D11" s="108"/>
      <c r="E11" s="101"/>
      <c r="F11" s="108"/>
    </row>
    <row r="12" spans="1:6" s="87" customFormat="1" ht="23.25" customHeight="1" x14ac:dyDescent="0.5">
      <c r="A12" s="88" t="s">
        <v>37</v>
      </c>
      <c r="B12" s="86">
        <v>10</v>
      </c>
      <c r="C12" s="86"/>
      <c r="D12" s="110">
        <v>37338496</v>
      </c>
      <c r="E12" s="101"/>
      <c r="F12" s="101">
        <v>62413295</v>
      </c>
    </row>
    <row r="13" spans="1:6" s="87" customFormat="1" ht="23.25" customHeight="1" x14ac:dyDescent="0.5">
      <c r="A13" s="88" t="s">
        <v>38</v>
      </c>
      <c r="B13" s="86">
        <v>11</v>
      </c>
      <c r="C13" s="86"/>
      <c r="D13" s="110">
        <v>11141326</v>
      </c>
      <c r="E13" s="101"/>
      <c r="F13" s="101">
        <v>21794165</v>
      </c>
    </row>
    <row r="14" spans="1:6" s="87" customFormat="1" ht="23.25" customHeight="1" x14ac:dyDescent="0.5">
      <c r="A14" s="88" t="s">
        <v>39</v>
      </c>
      <c r="B14" s="86"/>
      <c r="C14" s="86"/>
      <c r="D14" s="101">
        <v>799503</v>
      </c>
      <c r="E14" s="101"/>
      <c r="F14" s="101">
        <v>2613918</v>
      </c>
    </row>
    <row r="15" spans="1:6" s="87" customFormat="1" ht="23.25" customHeight="1" x14ac:dyDescent="0.5">
      <c r="A15" s="89" t="s">
        <v>40</v>
      </c>
      <c r="B15" s="86"/>
      <c r="C15" s="86"/>
      <c r="D15" s="112">
        <f>SUM(D12:D14)</f>
        <v>49279325</v>
      </c>
      <c r="E15" s="101"/>
      <c r="F15" s="112">
        <f>SUM(F12:F14)</f>
        <v>86821378</v>
      </c>
    </row>
    <row r="16" spans="1:6" s="87" customFormat="1" ht="9.9499999999999993" customHeight="1" x14ac:dyDescent="0.5">
      <c r="A16" s="89"/>
      <c r="B16" s="86"/>
      <c r="C16" s="86"/>
      <c r="D16" s="109"/>
      <c r="E16" s="101"/>
      <c r="F16" s="109"/>
    </row>
    <row r="17" spans="1:6" s="87" customFormat="1" ht="23.25" customHeight="1" x14ac:dyDescent="0.5">
      <c r="A17" s="125" t="s">
        <v>41</v>
      </c>
      <c r="B17" s="86"/>
      <c r="C17" s="86"/>
      <c r="D17" s="113"/>
      <c r="E17" s="101"/>
      <c r="F17" s="113"/>
    </row>
    <row r="18" spans="1:6" s="87" customFormat="1" ht="23.25" customHeight="1" x14ac:dyDescent="0.5">
      <c r="A18" s="88" t="s">
        <v>42</v>
      </c>
      <c r="B18" s="90">
        <v>12.1</v>
      </c>
      <c r="C18" s="90"/>
      <c r="D18" s="101">
        <v>21692445</v>
      </c>
      <c r="E18" s="101"/>
      <c r="F18" s="101">
        <v>22392358</v>
      </c>
    </row>
    <row r="19" spans="1:6" s="87" customFormat="1" ht="23.25" customHeight="1" x14ac:dyDescent="0.5">
      <c r="A19" s="89" t="s">
        <v>43</v>
      </c>
      <c r="B19" s="86"/>
      <c r="C19" s="86"/>
      <c r="D19" s="112">
        <f>D18</f>
        <v>21692445</v>
      </c>
      <c r="E19" s="101"/>
      <c r="F19" s="112">
        <f>F18</f>
        <v>22392358</v>
      </c>
    </row>
    <row r="20" spans="1:6" s="87" customFormat="1" ht="23.25" customHeight="1" x14ac:dyDescent="0.5">
      <c r="A20" s="88" t="s">
        <v>44</v>
      </c>
      <c r="B20" s="86"/>
      <c r="C20" s="86"/>
      <c r="D20" s="112">
        <f>D15+D19</f>
        <v>70971770</v>
      </c>
      <c r="E20" s="101"/>
      <c r="F20" s="112">
        <f>F15+F19</f>
        <v>109213736</v>
      </c>
    </row>
    <row r="21" spans="1:6" s="87" customFormat="1" ht="9.9499999999999993" customHeight="1" x14ac:dyDescent="0.5">
      <c r="A21" s="89"/>
      <c r="B21" s="86"/>
      <c r="C21" s="86"/>
      <c r="D21" s="109"/>
      <c r="E21" s="101"/>
      <c r="F21" s="109"/>
    </row>
    <row r="22" spans="1:6" s="87" customFormat="1" ht="23.25" customHeight="1" x14ac:dyDescent="0.5">
      <c r="A22" s="87" t="s">
        <v>45</v>
      </c>
      <c r="B22" s="86"/>
      <c r="C22" s="86"/>
      <c r="D22" s="101"/>
      <c r="E22" s="101"/>
      <c r="F22" s="101"/>
    </row>
    <row r="23" spans="1:6" s="87" customFormat="1" ht="23.25" customHeight="1" x14ac:dyDescent="0.5">
      <c r="A23" s="87" t="s">
        <v>46</v>
      </c>
      <c r="B23" s="86"/>
      <c r="C23" s="86"/>
      <c r="D23" s="101"/>
      <c r="E23" s="101"/>
      <c r="F23" s="101"/>
    </row>
    <row r="24" spans="1:6" s="87" customFormat="1" ht="23.25" customHeight="1" x14ac:dyDescent="0.5">
      <c r="A24" s="88" t="s">
        <v>47</v>
      </c>
      <c r="B24" s="86"/>
      <c r="C24" s="86"/>
      <c r="D24" s="101"/>
      <c r="E24" s="101"/>
      <c r="F24" s="101"/>
    </row>
    <row r="25" spans="1:6" s="87" customFormat="1" ht="23.25" customHeight="1" thickBot="1" x14ac:dyDescent="0.55000000000000004">
      <c r="A25" s="89" t="s">
        <v>48</v>
      </c>
      <c r="B25" s="86"/>
      <c r="C25" s="86"/>
      <c r="D25" s="114">
        <v>100000000</v>
      </c>
      <c r="E25" s="101"/>
      <c r="F25" s="114">
        <v>100000000</v>
      </c>
    </row>
    <row r="26" spans="1:6" s="87" customFormat="1" ht="23.25" customHeight="1" thickTop="1" x14ac:dyDescent="0.5">
      <c r="A26" s="88" t="s">
        <v>49</v>
      </c>
      <c r="B26" s="86"/>
      <c r="C26" s="86"/>
      <c r="D26" s="115"/>
      <c r="E26" s="101"/>
      <c r="F26" s="115"/>
    </row>
    <row r="27" spans="1:6" s="87" customFormat="1" ht="23.25" customHeight="1" x14ac:dyDescent="0.5">
      <c r="A27" s="89" t="s">
        <v>50</v>
      </c>
      <c r="B27" s="86"/>
      <c r="C27" s="86"/>
      <c r="D27" s="116">
        <v>60000000</v>
      </c>
      <c r="E27" s="101"/>
      <c r="F27" s="116">
        <v>60000000</v>
      </c>
    </row>
    <row r="28" spans="1:6" s="87" customFormat="1" ht="23.25" customHeight="1" x14ac:dyDescent="0.5">
      <c r="A28" s="87" t="s">
        <v>51</v>
      </c>
      <c r="B28" s="86"/>
      <c r="C28" s="86"/>
      <c r="D28" s="116"/>
      <c r="E28" s="101"/>
      <c r="F28" s="116"/>
    </row>
    <row r="29" spans="1:6" s="87" customFormat="1" ht="23.25" customHeight="1" x14ac:dyDescent="0.5">
      <c r="A29" s="88" t="s">
        <v>52</v>
      </c>
      <c r="B29" s="86"/>
      <c r="C29" s="86"/>
      <c r="D29" s="115">
        <v>140000000</v>
      </c>
      <c r="E29" s="101"/>
      <c r="F29" s="115">
        <v>140000000</v>
      </c>
    </row>
    <row r="30" spans="1:6" s="87" customFormat="1" ht="23.25" customHeight="1" x14ac:dyDescent="0.5">
      <c r="A30" s="87" t="s">
        <v>53</v>
      </c>
      <c r="B30" s="86"/>
      <c r="C30" s="86"/>
      <c r="D30" s="101"/>
      <c r="E30" s="101"/>
      <c r="F30" s="101"/>
    </row>
    <row r="31" spans="1:6" s="87" customFormat="1" ht="23.25" customHeight="1" x14ac:dyDescent="0.5">
      <c r="A31" s="88" t="s">
        <v>54</v>
      </c>
      <c r="B31" s="86"/>
      <c r="C31" s="86"/>
      <c r="D31" s="101"/>
      <c r="E31" s="101"/>
      <c r="F31" s="101"/>
    </row>
    <row r="32" spans="1:6" s="87" customFormat="1" ht="23.25" customHeight="1" x14ac:dyDescent="0.5">
      <c r="A32" s="89" t="s">
        <v>55</v>
      </c>
      <c r="B32" s="86">
        <v>13</v>
      </c>
      <c r="C32" s="86"/>
      <c r="D32" s="115">
        <v>10000000</v>
      </c>
      <c r="E32" s="101"/>
      <c r="F32" s="115">
        <v>10000000</v>
      </c>
    </row>
    <row r="33" spans="1:6" s="87" customFormat="1" ht="23.25" customHeight="1" x14ac:dyDescent="0.5">
      <c r="A33" s="89" t="s">
        <v>56</v>
      </c>
      <c r="B33" s="86">
        <v>14</v>
      </c>
      <c r="C33" s="86"/>
      <c r="D33" s="115">
        <v>106000000</v>
      </c>
      <c r="E33" s="101"/>
      <c r="F33" s="115">
        <v>106000000</v>
      </c>
    </row>
    <row r="34" spans="1:6" s="87" customFormat="1" ht="23.25" customHeight="1" x14ac:dyDescent="0.5">
      <c r="A34" s="88" t="s">
        <v>57</v>
      </c>
      <c r="B34" s="86"/>
      <c r="C34" s="86"/>
      <c r="D34" s="116">
        <v>497316122</v>
      </c>
      <c r="E34" s="101"/>
      <c r="F34" s="116">
        <v>452143859</v>
      </c>
    </row>
    <row r="35" spans="1:6" s="87" customFormat="1" ht="23.25" customHeight="1" x14ac:dyDescent="0.5">
      <c r="A35" s="88" t="s">
        <v>58</v>
      </c>
      <c r="B35" s="86"/>
      <c r="C35" s="86"/>
      <c r="D35" s="112">
        <f>SUM(D27:D34)</f>
        <v>813316122</v>
      </c>
      <c r="E35" s="101"/>
      <c r="F35" s="112">
        <f>SUM(F27:F34)</f>
        <v>768143859</v>
      </c>
    </row>
    <row r="36" spans="1:6" s="87" customFormat="1" ht="23.25" customHeight="1" thickBot="1" x14ac:dyDescent="0.55000000000000004">
      <c r="A36" s="91" t="s">
        <v>59</v>
      </c>
      <c r="B36" s="86"/>
      <c r="C36" s="86"/>
      <c r="D36" s="102">
        <f>D20+D35</f>
        <v>884287892</v>
      </c>
      <c r="E36" s="101"/>
      <c r="F36" s="102">
        <f>F20+F35</f>
        <v>877357595</v>
      </c>
    </row>
    <row r="37" spans="1:6" s="87" customFormat="1" ht="9.9499999999999993" customHeight="1" thickTop="1" x14ac:dyDescent="0.5">
      <c r="A37" s="89"/>
      <c r="B37" s="86"/>
      <c r="C37" s="86"/>
      <c r="D37" s="109"/>
      <c r="E37" s="101"/>
      <c r="F37" s="109"/>
    </row>
    <row r="38" spans="1:6" s="87" customFormat="1" ht="23.25" customHeight="1" x14ac:dyDescent="0.5">
      <c r="A38" s="155" t="s">
        <v>33</v>
      </c>
      <c r="B38" s="155"/>
      <c r="C38" s="155"/>
      <c r="D38" s="155"/>
      <c r="E38" s="155"/>
      <c r="F38" s="117"/>
    </row>
  </sheetData>
  <mergeCells count="5">
    <mergeCell ref="A38:E38"/>
    <mergeCell ref="A1:F1"/>
    <mergeCell ref="A2:F2"/>
    <mergeCell ref="A3:F3"/>
    <mergeCell ref="A4:F4"/>
  </mergeCells>
  <phoneticPr fontId="20" type="noConversion"/>
  <pageMargins left="0.9" right="0.4" top="0.9" bottom="0.5" header="0.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8"/>
  <sheetViews>
    <sheetView zoomScaleNormal="100" zoomScaleSheetLayoutView="100" workbookViewId="0">
      <selection sqref="A1:S1"/>
    </sheetView>
  </sheetViews>
  <sheetFormatPr defaultColWidth="9.140625" defaultRowHeight="23.25" customHeight="1" x14ac:dyDescent="0.5"/>
  <cols>
    <col min="1" max="1" width="52.85546875" style="30" customWidth="1"/>
    <col min="2" max="2" width="9.28515625" style="30" bestFit="1" customWidth="1"/>
    <col min="3" max="3" width="5.85546875" style="33" customWidth="1"/>
    <col min="4" max="4" width="15.7109375" style="110" customWidth="1"/>
    <col min="5" max="5" width="2.5703125" style="110" customWidth="1"/>
    <col min="6" max="6" width="15.7109375" style="110" customWidth="1"/>
    <col min="7" max="7" width="9.140625" style="30"/>
    <col min="8" max="8" width="11.5703125" style="30" customWidth="1"/>
    <col min="9" max="9" width="9.140625" style="30"/>
    <col min="10" max="10" width="12.28515625" style="30" customWidth="1"/>
    <col min="11" max="16384" width="9.140625" style="30"/>
  </cols>
  <sheetData>
    <row r="1" spans="1:6" s="29" customFormat="1" ht="24.95" customHeight="1" x14ac:dyDescent="0.5">
      <c r="A1" s="159" t="s">
        <v>0</v>
      </c>
      <c r="B1" s="159"/>
      <c r="C1" s="159"/>
      <c r="D1" s="159"/>
      <c r="E1" s="159"/>
      <c r="F1" s="159"/>
    </row>
    <row r="2" spans="1:6" ht="24.95" customHeight="1" x14ac:dyDescent="0.5">
      <c r="A2" s="159" t="s">
        <v>60</v>
      </c>
      <c r="B2" s="159"/>
      <c r="C2" s="159"/>
      <c r="D2" s="159"/>
      <c r="E2" s="159"/>
      <c r="F2" s="159"/>
    </row>
    <row r="3" spans="1:6" ht="24.95" customHeight="1" x14ac:dyDescent="0.5">
      <c r="A3" s="159" t="s">
        <v>61</v>
      </c>
      <c r="B3" s="159"/>
      <c r="C3" s="159"/>
      <c r="D3" s="159"/>
      <c r="E3" s="159"/>
      <c r="F3" s="159"/>
    </row>
    <row r="4" spans="1:6" ht="24.95" customHeight="1" x14ac:dyDescent="0.5">
      <c r="A4" s="159" t="s">
        <v>4</v>
      </c>
      <c r="B4" s="159"/>
      <c r="C4" s="159"/>
      <c r="D4" s="159"/>
      <c r="E4" s="159"/>
      <c r="F4" s="159"/>
    </row>
    <row r="5" spans="1:6" ht="23.25" customHeight="1" x14ac:dyDescent="0.5">
      <c r="A5" s="158" t="s">
        <v>3</v>
      </c>
      <c r="B5" s="158"/>
      <c r="C5" s="158"/>
      <c r="D5" s="158"/>
      <c r="E5" s="158"/>
      <c r="F5" s="158"/>
    </row>
    <row r="6" spans="1:6" ht="6" customHeight="1" x14ac:dyDescent="0.5">
      <c r="A6" s="130"/>
      <c r="B6" s="130"/>
      <c r="C6" s="31"/>
      <c r="D6" s="119"/>
      <c r="E6" s="120"/>
      <c r="F6" s="120"/>
    </row>
    <row r="7" spans="1:6" ht="23.25" customHeight="1" x14ac:dyDescent="0.5">
      <c r="A7" s="131"/>
      <c r="B7" s="34" t="s">
        <v>8</v>
      </c>
      <c r="C7" s="131"/>
      <c r="D7" s="121">
        <v>2560</v>
      </c>
      <c r="E7" s="121"/>
      <c r="F7" s="121">
        <v>2559</v>
      </c>
    </row>
    <row r="8" spans="1:6" ht="23.25" customHeight="1" x14ac:dyDescent="0.5">
      <c r="A8" s="134" t="s">
        <v>62</v>
      </c>
      <c r="B8" s="131"/>
      <c r="C8" s="131"/>
      <c r="D8" s="120"/>
      <c r="E8" s="120"/>
      <c r="F8" s="120"/>
    </row>
    <row r="9" spans="1:6" ht="23.25" customHeight="1" x14ac:dyDescent="0.5">
      <c r="A9" s="129" t="s">
        <v>63</v>
      </c>
      <c r="B9" s="131">
        <v>19</v>
      </c>
      <c r="C9" s="131"/>
      <c r="D9" s="138">
        <v>115713958</v>
      </c>
      <c r="E9" s="139"/>
      <c r="F9" s="138">
        <v>50223724</v>
      </c>
    </row>
    <row r="10" spans="1:6" ht="23.25" customHeight="1" x14ac:dyDescent="0.5">
      <c r="A10" s="129" t="s">
        <v>64</v>
      </c>
      <c r="B10" s="131" t="s">
        <v>140</v>
      </c>
      <c r="C10" s="131"/>
      <c r="D10" s="138">
        <v>5767680</v>
      </c>
      <c r="E10" s="139"/>
      <c r="F10" s="138">
        <v>1698517</v>
      </c>
    </row>
    <row r="11" spans="1:6" ht="23.25" customHeight="1" x14ac:dyDescent="0.5">
      <c r="A11" s="133" t="s">
        <v>65</v>
      </c>
      <c r="B11" s="131"/>
      <c r="C11" s="131"/>
      <c r="D11" s="140">
        <f>SUM(D9:D10)</f>
        <v>121481638</v>
      </c>
      <c r="E11" s="139"/>
      <c r="F11" s="140">
        <f>SUM(F9:F10)</f>
        <v>51922241</v>
      </c>
    </row>
    <row r="12" spans="1:6" ht="9.9499999999999993" customHeight="1" x14ac:dyDescent="0.5">
      <c r="A12" s="133"/>
      <c r="B12" s="131"/>
      <c r="C12" s="131"/>
      <c r="D12" s="141"/>
      <c r="E12" s="139"/>
      <c r="F12" s="141"/>
    </row>
    <row r="13" spans="1:6" ht="23.25" customHeight="1" x14ac:dyDescent="0.5">
      <c r="A13" s="128" t="s">
        <v>66</v>
      </c>
      <c r="B13" s="131"/>
      <c r="C13" s="131"/>
      <c r="D13" s="138"/>
      <c r="E13" s="138"/>
      <c r="F13" s="138"/>
    </row>
    <row r="14" spans="1:6" ht="23.25" customHeight="1" x14ac:dyDescent="0.5">
      <c r="A14" s="129" t="s">
        <v>67</v>
      </c>
      <c r="B14" s="131" t="s">
        <v>139</v>
      </c>
      <c r="C14" s="131"/>
      <c r="D14" s="138">
        <v>93669965</v>
      </c>
      <c r="E14" s="139"/>
      <c r="F14" s="138">
        <v>53978415</v>
      </c>
    </row>
    <row r="15" spans="1:6" ht="23.25" customHeight="1" x14ac:dyDescent="0.5">
      <c r="A15" s="129" t="s">
        <v>68</v>
      </c>
      <c r="B15" s="131" t="s">
        <v>140</v>
      </c>
      <c r="C15" s="131"/>
      <c r="D15" s="138">
        <v>2802196</v>
      </c>
      <c r="E15" s="139"/>
      <c r="F15" s="138">
        <v>1306693</v>
      </c>
    </row>
    <row r="16" spans="1:6" ht="23.25" customHeight="1" x14ac:dyDescent="0.5">
      <c r="A16" s="133" t="s">
        <v>69</v>
      </c>
      <c r="B16" s="131"/>
      <c r="C16" s="131"/>
      <c r="D16" s="140">
        <f>SUM(D14:D15)</f>
        <v>96472161</v>
      </c>
      <c r="E16" s="139"/>
      <c r="F16" s="140">
        <f>SUM(F14:F15)</f>
        <v>55285108</v>
      </c>
    </row>
    <row r="17" spans="1:6" ht="9.9499999999999993" customHeight="1" x14ac:dyDescent="0.5">
      <c r="A17" s="133"/>
      <c r="B17" s="131"/>
      <c r="C17" s="131"/>
      <c r="D17" s="141"/>
      <c r="E17" s="139"/>
      <c r="F17" s="141"/>
    </row>
    <row r="18" spans="1:6" ht="23.25" customHeight="1" x14ac:dyDescent="0.5">
      <c r="A18" s="136" t="s">
        <v>70</v>
      </c>
      <c r="B18" s="128"/>
      <c r="C18" s="131"/>
      <c r="D18" s="138">
        <f>D11-D16</f>
        <v>25009477</v>
      </c>
      <c r="E18" s="139"/>
      <c r="F18" s="137">
        <f>F11-F16</f>
        <v>-3362867</v>
      </c>
    </row>
    <row r="19" spans="1:6" ht="23.25" customHeight="1" x14ac:dyDescent="0.5">
      <c r="A19" s="128" t="s">
        <v>71</v>
      </c>
      <c r="B19" s="37"/>
      <c r="C19" s="131"/>
      <c r="D19" s="138">
        <v>1054502</v>
      </c>
      <c r="E19" s="142"/>
      <c r="F19" s="138">
        <v>1934278</v>
      </c>
    </row>
    <row r="20" spans="1:6" ht="23.25" customHeight="1" x14ac:dyDescent="0.5">
      <c r="A20" s="128" t="s">
        <v>72</v>
      </c>
      <c r="B20" s="128"/>
      <c r="C20" s="131"/>
      <c r="D20" s="138">
        <v>2047146</v>
      </c>
      <c r="E20" s="142"/>
      <c r="F20" s="138">
        <v>2665125</v>
      </c>
    </row>
    <row r="21" spans="1:6" ht="23.25" customHeight="1" x14ac:dyDescent="0.5">
      <c r="A21" s="128" t="s">
        <v>73</v>
      </c>
      <c r="B21" s="37"/>
      <c r="C21" s="131"/>
      <c r="D21" s="138">
        <v>5258298</v>
      </c>
      <c r="E21" s="142"/>
      <c r="F21" s="138">
        <v>5876458</v>
      </c>
    </row>
    <row r="22" spans="1:6" ht="23.25" customHeight="1" x14ac:dyDescent="0.5">
      <c r="A22" s="128" t="s">
        <v>74</v>
      </c>
      <c r="B22" s="98" t="s">
        <v>141</v>
      </c>
      <c r="C22" s="131"/>
      <c r="D22" s="141">
        <v>2885347</v>
      </c>
      <c r="E22" s="142"/>
      <c r="F22" s="141">
        <v>3175291</v>
      </c>
    </row>
    <row r="23" spans="1:6" ht="23.25" customHeight="1" x14ac:dyDescent="0.5">
      <c r="A23" s="128" t="s">
        <v>75</v>
      </c>
      <c r="B23" s="37"/>
      <c r="C23" s="131"/>
      <c r="D23" s="143">
        <v>402848</v>
      </c>
      <c r="E23" s="142"/>
      <c r="F23" s="93">
        <v>0</v>
      </c>
    </row>
    <row r="24" spans="1:6" ht="23.25" customHeight="1" x14ac:dyDescent="0.5">
      <c r="A24" s="136" t="s">
        <v>76</v>
      </c>
      <c r="B24" s="136"/>
      <c r="C24" s="131"/>
      <c r="D24" s="138">
        <f>D18+D19-D20-D21-D22-D23</f>
        <v>15470340</v>
      </c>
      <c r="E24" s="139"/>
      <c r="F24" s="138">
        <f>+F18+F19-F20-F21-F22</f>
        <v>-13145463</v>
      </c>
    </row>
    <row r="25" spans="1:6" ht="23.25" customHeight="1" x14ac:dyDescent="0.5">
      <c r="A25" s="128" t="s">
        <v>77</v>
      </c>
      <c r="B25" s="25"/>
      <c r="C25" s="131"/>
      <c r="D25" s="138">
        <v>97738</v>
      </c>
      <c r="E25" s="139"/>
      <c r="F25" s="93">
        <v>0</v>
      </c>
    </row>
    <row r="26" spans="1:6" ht="23.25" customHeight="1" x14ac:dyDescent="0.5">
      <c r="A26" s="136" t="s">
        <v>78</v>
      </c>
      <c r="B26" s="131"/>
      <c r="C26" s="131"/>
      <c r="D26" s="144">
        <f>D24-D25</f>
        <v>15372602</v>
      </c>
      <c r="E26" s="139"/>
      <c r="F26" s="144">
        <f>F24-F25</f>
        <v>-13145463</v>
      </c>
    </row>
    <row r="27" spans="1:6" ht="23.25" customHeight="1" x14ac:dyDescent="0.5">
      <c r="A27" s="128" t="s">
        <v>79</v>
      </c>
      <c r="B27" s="25">
        <v>17</v>
      </c>
      <c r="C27" s="131"/>
      <c r="D27" s="93">
        <v>0</v>
      </c>
      <c r="E27" s="139"/>
      <c r="F27" s="93">
        <v>0</v>
      </c>
    </row>
    <row r="28" spans="1:6" ht="23.25" customHeight="1" x14ac:dyDescent="0.5">
      <c r="A28" s="136" t="s">
        <v>80</v>
      </c>
      <c r="B28" s="131"/>
      <c r="C28" s="131"/>
      <c r="D28" s="144">
        <f>D26-D27</f>
        <v>15372602</v>
      </c>
      <c r="E28" s="139"/>
      <c r="F28" s="144">
        <f>F26-F27</f>
        <v>-13145463</v>
      </c>
    </row>
    <row r="29" spans="1:6" ht="23.25" customHeight="1" x14ac:dyDescent="0.5">
      <c r="A29" s="136" t="s">
        <v>81</v>
      </c>
      <c r="B29" s="136"/>
      <c r="C29" s="131"/>
      <c r="D29" s="93">
        <v>0</v>
      </c>
      <c r="E29" s="141"/>
      <c r="F29" s="93">
        <v>0</v>
      </c>
    </row>
    <row r="30" spans="1:6" ht="23.25" customHeight="1" thickBot="1" x14ac:dyDescent="0.55000000000000004">
      <c r="A30" s="136" t="s">
        <v>82</v>
      </c>
      <c r="B30" s="131"/>
      <c r="C30" s="131"/>
      <c r="D30" s="145">
        <f>SUM(D28:D29)</f>
        <v>15372602</v>
      </c>
      <c r="E30" s="138"/>
      <c r="F30" s="145">
        <f>SUM(F28:F29)</f>
        <v>-13145463</v>
      </c>
    </row>
    <row r="31" spans="1:6" ht="9.9499999999999993" customHeight="1" thickTop="1" x14ac:dyDescent="0.5">
      <c r="A31" s="131"/>
      <c r="B31" s="131"/>
      <c r="C31" s="131"/>
      <c r="D31" s="138"/>
      <c r="E31" s="138"/>
      <c r="F31" s="138"/>
    </row>
    <row r="32" spans="1:6" ht="23.25" customHeight="1" x14ac:dyDescent="0.5">
      <c r="A32" s="136" t="s">
        <v>83</v>
      </c>
      <c r="B32" s="136"/>
      <c r="C32" s="38" t="s">
        <v>84</v>
      </c>
      <c r="D32" s="146">
        <f>D28/D34</f>
        <v>2.5621003333333334</v>
      </c>
      <c r="E32" s="147"/>
      <c r="F32" s="146">
        <f>F28/F34</f>
        <v>-2.1909105000000002</v>
      </c>
    </row>
    <row r="33" spans="1:6" ht="9.9499999999999993" customHeight="1" x14ac:dyDescent="0.5">
      <c r="A33" s="131"/>
      <c r="B33" s="131"/>
      <c r="C33" s="131"/>
      <c r="D33" s="138"/>
      <c r="E33" s="138"/>
      <c r="F33" s="138"/>
    </row>
    <row r="34" spans="1:6" ht="23.25" customHeight="1" x14ac:dyDescent="0.5">
      <c r="A34" s="136" t="s">
        <v>85</v>
      </c>
      <c r="B34" s="136"/>
      <c r="C34" s="132" t="s">
        <v>86</v>
      </c>
      <c r="D34" s="138">
        <v>6000000</v>
      </c>
      <c r="E34" s="139"/>
      <c r="F34" s="138">
        <v>6000000</v>
      </c>
    </row>
    <row r="35" spans="1:6" ht="23.25" customHeight="1" x14ac:dyDescent="0.5">
      <c r="A35" s="131"/>
      <c r="B35" s="131"/>
      <c r="C35" s="131"/>
    </row>
    <row r="37" spans="1:6" ht="23.25" customHeight="1" x14ac:dyDescent="0.5">
      <c r="B37" s="128"/>
      <c r="C37" s="131"/>
    </row>
    <row r="38" spans="1:6" ht="23.25" customHeight="1" x14ac:dyDescent="0.5">
      <c r="A38" s="128" t="s">
        <v>33</v>
      </c>
    </row>
  </sheetData>
  <mergeCells count="5">
    <mergeCell ref="A5:F5"/>
    <mergeCell ref="A1:F1"/>
    <mergeCell ref="A2:F2"/>
    <mergeCell ref="A3:F3"/>
    <mergeCell ref="A4:F4"/>
  </mergeCells>
  <phoneticPr fontId="20" type="noConversion"/>
  <pageMargins left="0.9" right="0.4" top="0.9" bottom="0.5" header="0.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8"/>
  <sheetViews>
    <sheetView topLeftCell="A25" zoomScaleNormal="100" zoomScaleSheetLayoutView="100" workbookViewId="0">
      <selection sqref="A1:S1"/>
    </sheetView>
  </sheetViews>
  <sheetFormatPr defaultColWidth="9.140625" defaultRowHeight="23.25" customHeight="1" x14ac:dyDescent="0.5"/>
  <cols>
    <col min="1" max="1" width="50.7109375" style="30" customWidth="1"/>
    <col min="2" max="2" width="9.28515625" style="30" bestFit="1" customWidth="1"/>
    <col min="3" max="3" width="6.7109375" style="33" customWidth="1"/>
    <col min="4" max="4" width="1.28515625" style="33" customWidth="1"/>
    <col min="5" max="5" width="15.7109375" style="110" customWidth="1"/>
    <col min="6" max="6" width="2.5703125" style="110" customWidth="1"/>
    <col min="7" max="7" width="15.7109375" style="110" customWidth="1"/>
    <col min="8" max="8" width="9.140625" style="30"/>
    <col min="9" max="9" width="11.85546875" style="30" customWidth="1"/>
    <col min="10" max="10" width="9.140625" style="30"/>
    <col min="11" max="11" width="12.5703125" style="30" customWidth="1"/>
    <col min="12" max="16384" width="9.140625" style="30"/>
  </cols>
  <sheetData>
    <row r="1" spans="1:7" s="29" customFormat="1" ht="24.95" customHeight="1" x14ac:dyDescent="0.5">
      <c r="A1" s="159" t="s">
        <v>0</v>
      </c>
      <c r="B1" s="159"/>
      <c r="C1" s="159"/>
      <c r="D1" s="159"/>
      <c r="E1" s="159"/>
      <c r="F1" s="159"/>
      <c r="G1" s="159"/>
    </row>
    <row r="2" spans="1:7" ht="24.95" customHeight="1" x14ac:dyDescent="0.5">
      <c r="A2" s="159" t="s">
        <v>60</v>
      </c>
      <c r="B2" s="159"/>
      <c r="C2" s="159"/>
      <c r="D2" s="159"/>
      <c r="E2" s="159"/>
      <c r="F2" s="159"/>
      <c r="G2" s="159"/>
    </row>
    <row r="3" spans="1:7" ht="24.95" customHeight="1" x14ac:dyDescent="0.5">
      <c r="A3" s="159" t="s">
        <v>87</v>
      </c>
      <c r="B3" s="159"/>
      <c r="C3" s="159"/>
      <c r="D3" s="159"/>
      <c r="E3" s="159"/>
      <c r="F3" s="159"/>
      <c r="G3" s="159"/>
    </row>
    <row r="4" spans="1:7" ht="24.95" customHeight="1" x14ac:dyDescent="0.5">
      <c r="A4" s="159" t="s">
        <v>4</v>
      </c>
      <c r="B4" s="159"/>
      <c r="C4" s="159"/>
      <c r="D4" s="159"/>
      <c r="E4" s="159"/>
      <c r="F4" s="159"/>
      <c r="G4" s="159"/>
    </row>
    <row r="5" spans="1:7" ht="23.25" customHeight="1" x14ac:dyDescent="0.5">
      <c r="A5" s="158" t="s">
        <v>3</v>
      </c>
      <c r="B5" s="158"/>
      <c r="C5" s="158"/>
      <c r="D5" s="158"/>
      <c r="E5" s="158"/>
      <c r="F5" s="158"/>
      <c r="G5" s="158"/>
    </row>
    <row r="6" spans="1:7" ht="6" customHeight="1" x14ac:dyDescent="0.5">
      <c r="A6" s="130"/>
      <c r="B6" s="130"/>
      <c r="C6" s="31"/>
      <c r="D6" s="31"/>
      <c r="E6" s="119"/>
      <c r="F6" s="120"/>
      <c r="G6" s="120"/>
    </row>
    <row r="7" spans="1:7" ht="23.25" customHeight="1" x14ac:dyDescent="0.5">
      <c r="A7" s="131"/>
      <c r="B7" s="34" t="s">
        <v>8</v>
      </c>
      <c r="C7" s="131"/>
      <c r="D7" s="35"/>
      <c r="E7" s="121">
        <v>2560</v>
      </c>
      <c r="F7" s="121"/>
      <c r="G7" s="121">
        <v>2559</v>
      </c>
    </row>
    <row r="8" spans="1:7" ht="23.25" customHeight="1" x14ac:dyDescent="0.5">
      <c r="A8" s="134" t="s">
        <v>62</v>
      </c>
      <c r="B8" s="131"/>
      <c r="C8" s="131"/>
      <c r="D8" s="35"/>
      <c r="E8" s="120"/>
      <c r="F8" s="120"/>
      <c r="G8" s="120"/>
    </row>
    <row r="9" spans="1:7" ht="23.25" customHeight="1" x14ac:dyDescent="0.5">
      <c r="A9" s="129" t="s">
        <v>63</v>
      </c>
      <c r="B9" s="151">
        <v>19</v>
      </c>
      <c r="C9" s="131"/>
      <c r="D9" s="19"/>
      <c r="E9" s="138">
        <v>244920035</v>
      </c>
      <c r="F9" s="139"/>
      <c r="G9" s="138">
        <v>155002109</v>
      </c>
    </row>
    <row r="10" spans="1:7" ht="23.25" customHeight="1" x14ac:dyDescent="0.5">
      <c r="A10" s="129" t="s">
        <v>64</v>
      </c>
      <c r="B10" s="151" t="s">
        <v>140</v>
      </c>
      <c r="C10" s="131"/>
      <c r="D10" s="19"/>
      <c r="E10" s="138">
        <v>10520680</v>
      </c>
      <c r="F10" s="139"/>
      <c r="G10" s="138">
        <v>8359826</v>
      </c>
    </row>
    <row r="11" spans="1:7" ht="23.25" customHeight="1" x14ac:dyDescent="0.5">
      <c r="A11" s="133" t="s">
        <v>65</v>
      </c>
      <c r="B11" s="151"/>
      <c r="C11" s="131"/>
      <c r="D11" s="131"/>
      <c r="E11" s="140">
        <f>SUM(E9:E10)</f>
        <v>255440715</v>
      </c>
      <c r="F11" s="139"/>
      <c r="G11" s="140">
        <f>SUM(G9:G10)</f>
        <v>163361935</v>
      </c>
    </row>
    <row r="12" spans="1:7" ht="9.9499999999999993" customHeight="1" x14ac:dyDescent="0.5">
      <c r="A12" s="133"/>
      <c r="B12" s="151"/>
      <c r="C12" s="131"/>
      <c r="D12" s="131"/>
      <c r="E12" s="141"/>
      <c r="F12" s="139"/>
      <c r="G12" s="141"/>
    </row>
    <row r="13" spans="1:7" ht="23.25" customHeight="1" x14ac:dyDescent="0.5">
      <c r="A13" s="128" t="s">
        <v>66</v>
      </c>
      <c r="B13" s="151"/>
      <c r="C13" s="131"/>
      <c r="D13" s="131"/>
      <c r="E13" s="138"/>
      <c r="F13" s="138"/>
      <c r="G13" s="138"/>
    </row>
    <row r="14" spans="1:7" ht="23.25" customHeight="1" x14ac:dyDescent="0.5">
      <c r="A14" s="129" t="s">
        <v>67</v>
      </c>
      <c r="B14" s="151" t="s">
        <v>139</v>
      </c>
      <c r="C14" s="131"/>
      <c r="D14" s="19"/>
      <c r="E14" s="138">
        <v>176515611</v>
      </c>
      <c r="F14" s="139"/>
      <c r="G14" s="138">
        <v>163029898</v>
      </c>
    </row>
    <row r="15" spans="1:7" ht="23.25" customHeight="1" x14ac:dyDescent="0.5">
      <c r="A15" s="129" t="s">
        <v>68</v>
      </c>
      <c r="B15" s="151" t="s">
        <v>140</v>
      </c>
      <c r="C15" s="131"/>
      <c r="D15" s="19"/>
      <c r="E15" s="138">
        <v>5416293</v>
      </c>
      <c r="F15" s="139"/>
      <c r="G15" s="138">
        <v>5970941</v>
      </c>
    </row>
    <row r="16" spans="1:7" ht="23.25" customHeight="1" x14ac:dyDescent="0.5">
      <c r="A16" s="133" t="s">
        <v>69</v>
      </c>
      <c r="B16" s="151"/>
      <c r="C16" s="131"/>
      <c r="D16" s="131"/>
      <c r="E16" s="140">
        <f>SUM(E14:E15)</f>
        <v>181931904</v>
      </c>
      <c r="F16" s="139"/>
      <c r="G16" s="140">
        <f>SUM(G14:G15)</f>
        <v>169000839</v>
      </c>
    </row>
    <row r="17" spans="1:7" ht="9.9499999999999993" customHeight="1" x14ac:dyDescent="0.5">
      <c r="A17" s="133"/>
      <c r="B17" s="151"/>
      <c r="C17" s="131"/>
      <c r="D17" s="131"/>
      <c r="E17" s="141"/>
      <c r="F17" s="139"/>
      <c r="G17" s="141"/>
    </row>
    <row r="18" spans="1:7" ht="23.25" customHeight="1" x14ac:dyDescent="0.5">
      <c r="A18" s="136" t="s">
        <v>70</v>
      </c>
      <c r="B18" s="150"/>
      <c r="C18" s="131"/>
      <c r="D18" s="131"/>
      <c r="E18" s="138">
        <f>E11-E16</f>
        <v>73508811</v>
      </c>
      <c r="F18" s="139"/>
      <c r="G18" s="137">
        <f>G11-G16</f>
        <v>-5638904</v>
      </c>
    </row>
    <row r="19" spans="1:7" ht="23.25" customHeight="1" x14ac:dyDescent="0.5">
      <c r="A19" s="128" t="s">
        <v>71</v>
      </c>
      <c r="B19" s="37"/>
      <c r="C19" s="131"/>
      <c r="D19" s="131"/>
      <c r="E19" s="138">
        <v>2352743</v>
      </c>
      <c r="F19" s="142"/>
      <c r="G19" s="138">
        <v>4251698</v>
      </c>
    </row>
    <row r="20" spans="1:7" ht="23.25" customHeight="1" x14ac:dyDescent="0.5">
      <c r="A20" s="128" t="s">
        <v>72</v>
      </c>
      <c r="B20" s="150"/>
      <c r="C20" s="131"/>
      <c r="D20" s="131"/>
      <c r="E20" s="138">
        <v>4273311</v>
      </c>
      <c r="F20" s="142"/>
      <c r="G20" s="138">
        <v>6744565</v>
      </c>
    </row>
    <row r="21" spans="1:7" ht="23.25" customHeight="1" x14ac:dyDescent="0.5">
      <c r="A21" s="128" t="s">
        <v>73</v>
      </c>
      <c r="B21" s="37"/>
      <c r="C21" s="131"/>
      <c r="D21" s="131"/>
      <c r="E21" s="138">
        <v>14021835</v>
      </c>
      <c r="F21" s="142"/>
      <c r="G21" s="138">
        <v>12686901</v>
      </c>
    </row>
    <row r="22" spans="1:7" ht="23.25" customHeight="1" x14ac:dyDescent="0.5">
      <c r="A22" s="128" t="s">
        <v>74</v>
      </c>
      <c r="B22" s="98" t="s">
        <v>142</v>
      </c>
      <c r="C22" s="131"/>
      <c r="D22" s="131"/>
      <c r="E22" s="141">
        <v>5614566</v>
      </c>
      <c r="F22" s="142"/>
      <c r="G22" s="141">
        <v>5764874</v>
      </c>
    </row>
    <row r="23" spans="1:7" ht="23.25" customHeight="1" x14ac:dyDescent="0.5">
      <c r="A23" s="128" t="s">
        <v>75</v>
      </c>
      <c r="B23" s="37"/>
      <c r="C23" s="131"/>
      <c r="D23" s="131"/>
      <c r="E23" s="143">
        <v>653020</v>
      </c>
      <c r="F23" s="142"/>
      <c r="G23" s="93">
        <v>0</v>
      </c>
    </row>
    <row r="24" spans="1:7" ht="23.25" customHeight="1" x14ac:dyDescent="0.5">
      <c r="A24" s="136" t="s">
        <v>76</v>
      </c>
      <c r="B24" s="152"/>
      <c r="C24" s="131"/>
      <c r="D24" s="131"/>
      <c r="E24" s="138">
        <f>E18+E19-E20-E21-E22-E23</f>
        <v>51298822</v>
      </c>
      <c r="F24" s="139"/>
      <c r="G24" s="138">
        <f>+G18+G19-G20-G21-G22</f>
        <v>-26583546</v>
      </c>
    </row>
    <row r="25" spans="1:7" s="122" customFormat="1" ht="23.25" customHeight="1" x14ac:dyDescent="0.5">
      <c r="A25" s="128" t="s">
        <v>77</v>
      </c>
      <c r="B25" s="25"/>
      <c r="C25" s="131"/>
      <c r="D25" s="19"/>
      <c r="E25" s="143">
        <v>126558.99</v>
      </c>
      <c r="F25" s="139"/>
      <c r="G25" s="93">
        <v>0</v>
      </c>
    </row>
    <row r="26" spans="1:7" s="122" customFormat="1" ht="23.25" customHeight="1" x14ac:dyDescent="0.5">
      <c r="A26" s="136" t="s">
        <v>78</v>
      </c>
      <c r="B26" s="151"/>
      <c r="C26" s="131"/>
      <c r="D26" s="19"/>
      <c r="E26" s="138">
        <f>E24-E25</f>
        <v>51172263.009999998</v>
      </c>
      <c r="F26" s="139"/>
      <c r="G26" s="138">
        <f>G24-G25</f>
        <v>-26583546</v>
      </c>
    </row>
    <row r="27" spans="1:7" ht="23.25" customHeight="1" x14ac:dyDescent="0.5">
      <c r="A27" s="128" t="s">
        <v>79</v>
      </c>
      <c r="B27" s="25">
        <v>17</v>
      </c>
      <c r="C27" s="131"/>
      <c r="D27" s="19"/>
      <c r="E27" s="93">
        <v>0</v>
      </c>
      <c r="F27" s="139"/>
      <c r="G27" s="93">
        <v>0</v>
      </c>
    </row>
    <row r="28" spans="1:7" ht="23.25" customHeight="1" x14ac:dyDescent="0.5">
      <c r="A28" s="136" t="s">
        <v>80</v>
      </c>
      <c r="B28" s="131"/>
      <c r="C28" s="131"/>
      <c r="D28" s="131"/>
      <c r="E28" s="144">
        <f>E26-E27</f>
        <v>51172263.009999998</v>
      </c>
      <c r="F28" s="139"/>
      <c r="G28" s="144">
        <f>G26-G27</f>
        <v>-26583546</v>
      </c>
    </row>
    <row r="29" spans="1:7" ht="23.25" customHeight="1" x14ac:dyDescent="0.5">
      <c r="A29" s="136" t="s">
        <v>81</v>
      </c>
      <c r="B29" s="136"/>
      <c r="C29" s="131"/>
      <c r="D29" s="131"/>
      <c r="E29" s="93">
        <v>0</v>
      </c>
      <c r="F29" s="141"/>
      <c r="G29" s="93">
        <v>0</v>
      </c>
    </row>
    <row r="30" spans="1:7" ht="23.25" customHeight="1" thickBot="1" x14ac:dyDescent="0.55000000000000004">
      <c r="A30" s="136" t="s">
        <v>82</v>
      </c>
      <c r="B30" s="131"/>
      <c r="C30" s="131"/>
      <c r="D30" s="131"/>
      <c r="E30" s="145">
        <f>SUM(E28:E29)</f>
        <v>51172263.009999998</v>
      </c>
      <c r="F30" s="138"/>
      <c r="G30" s="145">
        <f>SUM(G28:G29)</f>
        <v>-26583546</v>
      </c>
    </row>
    <row r="31" spans="1:7" ht="9.9499999999999993" customHeight="1" thickTop="1" x14ac:dyDescent="0.5">
      <c r="A31" s="131"/>
      <c r="B31" s="131"/>
      <c r="C31" s="131"/>
      <c r="D31" s="131"/>
      <c r="E31" s="138"/>
      <c r="F31" s="138"/>
      <c r="G31" s="138"/>
    </row>
    <row r="32" spans="1:7" ht="23.25" customHeight="1" x14ac:dyDescent="0.5">
      <c r="A32" s="136" t="s">
        <v>83</v>
      </c>
      <c r="B32" s="136"/>
      <c r="C32" s="38" t="s">
        <v>84</v>
      </c>
      <c r="D32" s="39"/>
      <c r="E32" s="146">
        <f>E28/E34</f>
        <v>8.5287105016666658</v>
      </c>
      <c r="F32" s="147"/>
      <c r="G32" s="146">
        <f>G28/G34</f>
        <v>-4.4305909999999997</v>
      </c>
    </row>
    <row r="33" spans="1:7" ht="9.9499999999999993" customHeight="1" x14ac:dyDescent="0.5">
      <c r="A33" s="131"/>
      <c r="B33" s="131"/>
      <c r="C33" s="131"/>
      <c r="D33" s="131"/>
      <c r="E33" s="138"/>
      <c r="F33" s="138"/>
      <c r="G33" s="138"/>
    </row>
    <row r="34" spans="1:7" ht="23.25" customHeight="1" x14ac:dyDescent="0.5">
      <c r="A34" s="136" t="s">
        <v>85</v>
      </c>
      <c r="B34" s="136"/>
      <c r="C34" s="132" t="s">
        <v>86</v>
      </c>
      <c r="D34" s="39"/>
      <c r="E34" s="138">
        <v>6000000</v>
      </c>
      <c r="F34" s="139"/>
      <c r="G34" s="138">
        <v>6000000</v>
      </c>
    </row>
    <row r="35" spans="1:7" ht="23.25" customHeight="1" x14ac:dyDescent="0.5">
      <c r="A35" s="131"/>
      <c r="B35" s="131"/>
      <c r="C35" s="131"/>
      <c r="D35" s="131"/>
    </row>
    <row r="37" spans="1:7" ht="23.25" customHeight="1" x14ac:dyDescent="0.5">
      <c r="B37" s="128"/>
      <c r="C37" s="131"/>
      <c r="D37" s="131"/>
    </row>
    <row r="38" spans="1:7" ht="23.25" customHeight="1" x14ac:dyDescent="0.5">
      <c r="A38" s="128" t="s">
        <v>33</v>
      </c>
    </row>
  </sheetData>
  <mergeCells count="5">
    <mergeCell ref="A5:G5"/>
    <mergeCell ref="A1:G1"/>
    <mergeCell ref="A2:G2"/>
    <mergeCell ref="A3:G3"/>
    <mergeCell ref="A4:G4"/>
  </mergeCells>
  <phoneticPr fontId="20" type="noConversion"/>
  <pageMargins left="0.9" right="0.4" top="0.9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4"/>
  <sheetViews>
    <sheetView tabSelected="1" zoomScaleNormal="100" zoomScaleSheetLayoutView="100" workbookViewId="0">
      <selection activeCell="A5" sqref="A5:S5"/>
    </sheetView>
  </sheetViews>
  <sheetFormatPr defaultColWidth="9.140625" defaultRowHeight="23.25" customHeight="1" x14ac:dyDescent="0.5"/>
  <cols>
    <col min="1" max="1" width="45.85546875" style="5" customWidth="1"/>
    <col min="2" max="2" width="8.7109375" style="16" customWidth="1"/>
    <col min="3" max="3" width="1.7109375" style="5" customWidth="1"/>
    <col min="4" max="4" width="16.42578125" style="2" customWidth="1"/>
    <col min="5" max="6" width="1.7109375" style="2" customWidth="1"/>
    <col min="7" max="7" width="11.7109375" style="2" customWidth="1"/>
    <col min="8" max="8" width="1.7109375" style="2" customWidth="1"/>
    <col min="9" max="9" width="2.85546875" style="2" customWidth="1"/>
    <col min="10" max="10" width="11.7109375" style="2" customWidth="1"/>
    <col min="11" max="11" width="2.85546875" style="2" customWidth="1"/>
    <col min="12" max="12" width="1.7109375" style="2" customWidth="1"/>
    <col min="13" max="13" width="11.7109375" style="2" customWidth="1"/>
    <col min="14" max="15" width="1.7109375" style="2" customWidth="1"/>
    <col min="16" max="16" width="12.7109375" style="2" bestFit="1" customWidth="1"/>
    <col min="17" max="18" width="1.7109375" style="2" customWidth="1"/>
    <col min="19" max="19" width="12.28515625" style="2" customWidth="1"/>
    <col min="20" max="20" width="9.28515625" style="2" bestFit="1" customWidth="1"/>
    <col min="21" max="16384" width="9.140625" style="2"/>
  </cols>
  <sheetData>
    <row r="1" spans="1:25" s="3" customFormat="1" ht="24.95" customHeight="1" x14ac:dyDescent="0.5">
      <c r="A1" s="159" t="s">
        <v>0</v>
      </c>
      <c r="B1" s="159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35"/>
      <c r="U1" s="135"/>
      <c r="V1" s="135"/>
      <c r="W1" s="135"/>
      <c r="X1" s="135"/>
      <c r="Y1" s="135"/>
    </row>
    <row r="2" spans="1:25" s="3" customFormat="1" ht="24.95" customHeight="1" x14ac:dyDescent="0.5">
      <c r="A2" s="164" t="s">
        <v>88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35"/>
      <c r="U2" s="135"/>
      <c r="V2" s="135"/>
      <c r="W2" s="135"/>
      <c r="X2" s="135"/>
      <c r="Y2" s="135"/>
    </row>
    <row r="3" spans="1:25" s="3" customFormat="1" ht="24.95" customHeight="1" x14ac:dyDescent="0.5">
      <c r="A3" s="165" t="s">
        <v>87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35"/>
      <c r="U3" s="135"/>
      <c r="V3" s="135"/>
      <c r="W3" s="135"/>
      <c r="X3" s="135"/>
      <c r="Y3" s="135"/>
    </row>
    <row r="4" spans="1:25" s="3" customFormat="1" ht="24.95" customHeight="1" x14ac:dyDescent="0.5">
      <c r="A4" s="166" t="s">
        <v>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35"/>
      <c r="U4" s="135"/>
      <c r="V4" s="135"/>
      <c r="W4" s="135"/>
      <c r="X4" s="135"/>
      <c r="Y4" s="135"/>
    </row>
    <row r="5" spans="1:25" s="3" customFormat="1" ht="23.25" customHeight="1" x14ac:dyDescent="0.5">
      <c r="A5" s="161" t="s">
        <v>89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35"/>
      <c r="U5" s="135"/>
      <c r="V5" s="135"/>
      <c r="W5" s="135"/>
      <c r="X5" s="135"/>
      <c r="Y5" s="135"/>
    </row>
    <row r="6" spans="1:25" s="3" customFormat="1" ht="6" customHeight="1" x14ac:dyDescent="0.5">
      <c r="A6" s="4"/>
      <c r="B6" s="1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35"/>
      <c r="U6" s="135"/>
      <c r="V6" s="135"/>
      <c r="W6" s="135"/>
      <c r="X6" s="135"/>
      <c r="Y6" s="135"/>
    </row>
    <row r="7" spans="1:25" ht="23.25" customHeight="1" x14ac:dyDescent="0.5">
      <c r="B7" s="126" t="s">
        <v>8</v>
      </c>
      <c r="D7" s="126" t="s">
        <v>90</v>
      </c>
      <c r="G7" s="126" t="s">
        <v>91</v>
      </c>
      <c r="H7" s="126"/>
      <c r="I7" s="162" t="s">
        <v>53</v>
      </c>
      <c r="J7" s="162"/>
      <c r="K7" s="162"/>
      <c r="L7" s="162"/>
      <c r="M7" s="162"/>
      <c r="N7" s="162"/>
      <c r="O7" s="162"/>
      <c r="P7" s="162"/>
      <c r="Q7" s="162"/>
      <c r="R7" s="127"/>
      <c r="S7" s="127" t="s">
        <v>92</v>
      </c>
    </row>
    <row r="8" spans="1:25" ht="23.25" customHeight="1" x14ac:dyDescent="0.5">
      <c r="C8" s="10"/>
      <c r="D8" s="127" t="s">
        <v>93</v>
      </c>
      <c r="E8" s="126"/>
      <c r="F8" s="126"/>
      <c r="G8" s="126" t="s">
        <v>94</v>
      </c>
      <c r="H8" s="126"/>
      <c r="I8" s="160" t="s">
        <v>54</v>
      </c>
      <c r="J8" s="160"/>
      <c r="K8" s="160"/>
      <c r="L8" s="160"/>
      <c r="M8" s="160"/>
      <c r="N8" s="160"/>
      <c r="O8" s="160" t="s">
        <v>57</v>
      </c>
      <c r="P8" s="160"/>
      <c r="Q8" s="160"/>
      <c r="R8" s="126"/>
      <c r="S8" s="127" t="s">
        <v>95</v>
      </c>
    </row>
    <row r="9" spans="1:25" s="1" customFormat="1" ht="23.25" customHeight="1" x14ac:dyDescent="0.5">
      <c r="A9" s="10"/>
      <c r="B9" s="13"/>
      <c r="I9" s="160" t="s">
        <v>96</v>
      </c>
      <c r="J9" s="160"/>
      <c r="K9" s="160"/>
      <c r="L9" s="160" t="s">
        <v>97</v>
      </c>
      <c r="M9" s="160"/>
      <c r="N9" s="160"/>
      <c r="O9" s="126"/>
      <c r="P9" s="126"/>
      <c r="Q9" s="126"/>
      <c r="R9" s="126"/>
      <c r="S9" s="127" t="s">
        <v>98</v>
      </c>
    </row>
    <row r="10" spans="1:25" ht="23.25" customHeight="1" x14ac:dyDescent="0.5">
      <c r="A10" s="26" t="s">
        <v>99</v>
      </c>
      <c r="B10" s="13"/>
      <c r="C10" s="7"/>
      <c r="D10" s="8"/>
      <c r="E10" s="8"/>
      <c r="F10" s="8"/>
      <c r="G10" s="8"/>
      <c r="H10" s="9"/>
      <c r="I10" s="8"/>
      <c r="J10" s="8"/>
      <c r="K10" s="8"/>
      <c r="L10" s="8"/>
      <c r="M10" s="8"/>
      <c r="N10" s="8"/>
      <c r="O10" s="8"/>
      <c r="P10" s="9"/>
      <c r="Q10" s="8"/>
      <c r="R10" s="8"/>
      <c r="S10" s="8"/>
      <c r="T10" s="18"/>
      <c r="U10" s="6"/>
      <c r="V10" s="6"/>
      <c r="W10" s="6"/>
      <c r="X10" s="6"/>
      <c r="Y10" s="6"/>
    </row>
    <row r="11" spans="1:25" ht="23.25" customHeight="1" x14ac:dyDescent="0.5">
      <c r="A11" s="27" t="s">
        <v>100</v>
      </c>
      <c r="B11" s="14"/>
      <c r="C11" s="7"/>
      <c r="D11" s="8">
        <v>60000000</v>
      </c>
      <c r="E11" s="8"/>
      <c r="F11" s="8"/>
      <c r="G11" s="8">
        <v>140000000</v>
      </c>
      <c r="H11" s="8"/>
      <c r="I11" s="8"/>
      <c r="J11" s="8">
        <v>10000000</v>
      </c>
      <c r="K11" s="8"/>
      <c r="L11" s="8"/>
      <c r="M11" s="8">
        <v>106000000</v>
      </c>
      <c r="N11" s="8"/>
      <c r="O11" s="8"/>
      <c r="P11" s="8">
        <v>609458433</v>
      </c>
      <c r="Q11" s="8"/>
      <c r="R11" s="8"/>
      <c r="S11" s="8">
        <f>SUM(C11:P11)</f>
        <v>925458433</v>
      </c>
      <c r="T11" s="6"/>
      <c r="U11" s="6"/>
      <c r="V11" s="6"/>
      <c r="W11" s="6"/>
      <c r="X11" s="6"/>
      <c r="Y11" s="6"/>
    </row>
    <row r="12" spans="1:25" ht="23.25" customHeight="1" x14ac:dyDescent="0.5">
      <c r="A12" s="27" t="s">
        <v>101</v>
      </c>
      <c r="B12" s="14">
        <v>15</v>
      </c>
      <c r="C12" s="7"/>
      <c r="D12" s="97">
        <v>0</v>
      </c>
      <c r="E12" s="23"/>
      <c r="F12" s="23"/>
      <c r="G12" s="97">
        <v>0</v>
      </c>
      <c r="H12" s="24"/>
      <c r="I12" s="23"/>
      <c r="J12" s="97">
        <v>0</v>
      </c>
      <c r="K12" s="23"/>
      <c r="L12" s="24"/>
      <c r="M12" s="97">
        <v>0</v>
      </c>
      <c r="N12" s="8"/>
      <c r="O12" s="8"/>
      <c r="P12" s="8">
        <v>-120000000</v>
      </c>
      <c r="Q12" s="8"/>
      <c r="R12" s="8"/>
      <c r="S12" s="8">
        <f>SUM(C12:P12)</f>
        <v>-120000000</v>
      </c>
      <c r="T12" s="6"/>
      <c r="U12" s="6"/>
      <c r="V12" s="6"/>
      <c r="W12" s="6"/>
      <c r="X12" s="6"/>
      <c r="Y12" s="6"/>
    </row>
    <row r="13" spans="1:25" ht="23.25" customHeight="1" x14ac:dyDescent="0.5">
      <c r="A13" s="27" t="s">
        <v>102</v>
      </c>
      <c r="B13" s="14"/>
      <c r="C13" s="7"/>
      <c r="D13" s="96">
        <v>0</v>
      </c>
      <c r="E13" s="8"/>
      <c r="F13" s="8"/>
      <c r="G13" s="96">
        <v>0</v>
      </c>
      <c r="H13" s="9"/>
      <c r="I13" s="8"/>
      <c r="J13" s="96">
        <v>0</v>
      </c>
      <c r="K13" s="8"/>
      <c r="L13" s="8"/>
      <c r="M13" s="96">
        <v>0</v>
      </c>
      <c r="N13" s="9"/>
      <c r="O13" s="8"/>
      <c r="P13" s="64">
        <v>-26583546</v>
      </c>
      <c r="Q13" s="65"/>
      <c r="R13" s="65"/>
      <c r="S13" s="65">
        <f>SUM(C13:P13)</f>
        <v>-26583546</v>
      </c>
    </row>
    <row r="14" spans="1:25" ht="23.25" customHeight="1" thickBot="1" x14ac:dyDescent="0.55000000000000004">
      <c r="A14" s="26" t="s">
        <v>103</v>
      </c>
      <c r="B14" s="21"/>
      <c r="C14" s="7"/>
      <c r="D14" s="94">
        <f>SUM(D11:D13)</f>
        <v>60000000</v>
      </c>
      <c r="E14" s="8"/>
      <c r="F14" s="8"/>
      <c r="G14" s="94">
        <f>SUM(G11:G13)</f>
        <v>140000000</v>
      </c>
      <c r="H14" s="9"/>
      <c r="I14" s="8"/>
      <c r="J14" s="94">
        <f>SUM(J11:J13)</f>
        <v>10000000</v>
      </c>
      <c r="K14" s="8"/>
      <c r="L14" s="8"/>
      <c r="M14" s="94">
        <f>SUM(M11:M13)</f>
        <v>106000000</v>
      </c>
      <c r="N14" s="9"/>
      <c r="O14" s="8"/>
      <c r="P14" s="66">
        <f>SUM(P11:P13)</f>
        <v>462874887</v>
      </c>
      <c r="Q14" s="20"/>
      <c r="R14" s="65"/>
      <c r="S14" s="66">
        <f>SUM(S11:S13)</f>
        <v>778874887</v>
      </c>
    </row>
    <row r="15" spans="1:25" ht="23.25" customHeight="1" thickTop="1" x14ac:dyDescent="0.5">
      <c r="A15" s="2"/>
    </row>
    <row r="16" spans="1:25" ht="23.25" customHeight="1" x14ac:dyDescent="0.5">
      <c r="A16" s="26" t="s">
        <v>87</v>
      </c>
      <c r="B16" s="13"/>
      <c r="C16" s="7"/>
      <c r="D16" s="8"/>
      <c r="E16" s="8"/>
      <c r="F16" s="8"/>
      <c r="G16" s="8"/>
      <c r="H16" s="9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8"/>
      <c r="U16" s="6"/>
      <c r="V16" s="6"/>
      <c r="W16" s="6"/>
      <c r="X16" s="6"/>
      <c r="Y16" s="6"/>
    </row>
    <row r="17" spans="1:25" ht="23.25" customHeight="1" x14ac:dyDescent="0.5">
      <c r="A17" s="27" t="s">
        <v>104</v>
      </c>
      <c r="B17" s="14"/>
      <c r="C17" s="7"/>
      <c r="D17" s="8">
        <v>60000000</v>
      </c>
      <c r="E17" s="8"/>
      <c r="F17" s="8"/>
      <c r="G17" s="8">
        <v>140000000</v>
      </c>
      <c r="H17" s="9"/>
      <c r="I17" s="8"/>
      <c r="J17" s="8">
        <v>10000000</v>
      </c>
      <c r="K17" s="8"/>
      <c r="L17" s="8"/>
      <c r="M17" s="8">
        <v>106000000</v>
      </c>
      <c r="N17" s="8"/>
      <c r="O17" s="8"/>
      <c r="P17" s="9">
        <v>452143859</v>
      </c>
      <c r="Q17" s="8"/>
      <c r="R17" s="8"/>
      <c r="S17" s="8">
        <f>SUM(D17:P17)</f>
        <v>768143859</v>
      </c>
      <c r="T17" s="6"/>
      <c r="U17" s="6"/>
      <c r="V17" s="6"/>
      <c r="W17" s="6"/>
      <c r="X17" s="6"/>
      <c r="Y17" s="6"/>
    </row>
    <row r="18" spans="1:25" ht="23.25" customHeight="1" x14ac:dyDescent="0.5">
      <c r="A18" s="27" t="s">
        <v>101</v>
      </c>
      <c r="B18" s="14">
        <v>15</v>
      </c>
      <c r="C18" s="7"/>
      <c r="D18" s="97">
        <v>0</v>
      </c>
      <c r="E18" s="23"/>
      <c r="F18" s="23"/>
      <c r="G18" s="97">
        <v>0</v>
      </c>
      <c r="H18" s="24"/>
      <c r="I18" s="23"/>
      <c r="J18" s="97">
        <v>0</v>
      </c>
      <c r="K18" s="23"/>
      <c r="L18" s="24"/>
      <c r="M18" s="97">
        <v>0</v>
      </c>
      <c r="N18" s="8"/>
      <c r="O18" s="8"/>
      <c r="P18" s="8">
        <v>-6000000</v>
      </c>
      <c r="Q18" s="8"/>
      <c r="R18" s="8"/>
      <c r="S18" s="8">
        <f>SUM(D18:P18)</f>
        <v>-6000000</v>
      </c>
      <c r="T18" s="6"/>
      <c r="U18" s="6"/>
      <c r="V18" s="6"/>
      <c r="W18" s="6"/>
      <c r="X18" s="6"/>
      <c r="Y18" s="6"/>
    </row>
    <row r="19" spans="1:25" ht="23.25" customHeight="1" x14ac:dyDescent="0.5">
      <c r="A19" s="27" t="s">
        <v>105</v>
      </c>
      <c r="B19" s="14"/>
      <c r="C19" s="7"/>
      <c r="D19" s="17">
        <v>0</v>
      </c>
      <c r="E19" s="23"/>
      <c r="F19" s="23"/>
      <c r="G19" s="17">
        <v>0</v>
      </c>
      <c r="H19" s="24"/>
      <c r="I19" s="23"/>
      <c r="J19" s="17">
        <v>0</v>
      </c>
      <c r="K19" s="23"/>
      <c r="L19" s="24"/>
      <c r="M19" s="17">
        <v>0</v>
      </c>
      <c r="N19" s="23"/>
      <c r="O19" s="22"/>
      <c r="P19" s="64">
        <f>'งบกำไรขาดทุนเบ็ดเสร็จ 6 เดือน'!E30</f>
        <v>51172263.009999998</v>
      </c>
      <c r="Q19" s="65"/>
      <c r="R19" s="65"/>
      <c r="S19" s="8">
        <f>SUM(D19:P19)</f>
        <v>51172263.009999998</v>
      </c>
    </row>
    <row r="20" spans="1:25" ht="23.25" customHeight="1" thickBot="1" x14ac:dyDescent="0.55000000000000004">
      <c r="A20" s="26" t="s">
        <v>106</v>
      </c>
      <c r="B20" s="21"/>
      <c r="C20" s="7"/>
      <c r="D20" s="11">
        <f>SUM(D17:D19)</f>
        <v>60000000</v>
      </c>
      <c r="E20" s="8"/>
      <c r="F20" s="8"/>
      <c r="G20" s="11">
        <f>SUM(G17:G19)</f>
        <v>140000000</v>
      </c>
      <c r="H20" s="9"/>
      <c r="I20" s="8"/>
      <c r="J20" s="11">
        <f>SUM(J17:J19)</f>
        <v>10000000</v>
      </c>
      <c r="K20" s="8"/>
      <c r="L20" s="8"/>
      <c r="M20" s="11">
        <f>SUM(M17:M19)</f>
        <v>106000000</v>
      </c>
      <c r="N20" s="9"/>
      <c r="O20" s="8"/>
      <c r="P20" s="66">
        <f>SUM(P17:P19)</f>
        <v>497316122.00999999</v>
      </c>
      <c r="Q20" s="20"/>
      <c r="R20" s="65"/>
      <c r="S20" s="66">
        <f>SUM(S17:S19)</f>
        <v>813316122.00999999</v>
      </c>
    </row>
    <row r="21" spans="1:25" ht="23.25" customHeight="1" thickTop="1" x14ac:dyDescent="0.5">
      <c r="A21" s="26"/>
      <c r="B21" s="21"/>
      <c r="C21" s="7"/>
      <c r="D21" s="9"/>
      <c r="E21" s="8"/>
      <c r="F21" s="8"/>
      <c r="G21" s="9"/>
      <c r="H21" s="9"/>
      <c r="I21" s="8"/>
      <c r="J21" s="9"/>
      <c r="K21" s="8"/>
      <c r="L21" s="8"/>
      <c r="M21" s="9"/>
      <c r="N21" s="9"/>
      <c r="O21" s="8"/>
      <c r="P21" s="67"/>
      <c r="Q21" s="20"/>
      <c r="R21" s="65"/>
      <c r="S21" s="67"/>
    </row>
    <row r="22" spans="1:25" ht="23.25" customHeight="1" x14ac:dyDescent="0.5">
      <c r="S22" s="20"/>
    </row>
    <row r="24" spans="1:25" ht="23.25" customHeight="1" x14ac:dyDescent="0.5">
      <c r="A24" s="12" t="s">
        <v>33</v>
      </c>
    </row>
  </sheetData>
  <mergeCells count="10">
    <mergeCell ref="I9:K9"/>
    <mergeCell ref="L9:N9"/>
    <mergeCell ref="A5:S5"/>
    <mergeCell ref="I7:Q7"/>
    <mergeCell ref="A1:S1"/>
    <mergeCell ref="A2:S2"/>
    <mergeCell ref="A3:S3"/>
    <mergeCell ref="A4:S4"/>
    <mergeCell ref="I8:N8"/>
    <mergeCell ref="O8:Q8"/>
  </mergeCells>
  <phoneticPr fontId="20" type="noConversion"/>
  <pageMargins left="0.9" right="0.4" top="0.9" bottom="0.5" header="0.5" footer="0.3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2"/>
  <sheetViews>
    <sheetView zoomScaleNormal="100" zoomScaleSheetLayoutView="100" workbookViewId="0">
      <selection sqref="A1:S1"/>
    </sheetView>
  </sheetViews>
  <sheetFormatPr defaultColWidth="9.140625" defaultRowHeight="23.25" customHeight="1" x14ac:dyDescent="0.5"/>
  <cols>
    <col min="1" max="1" width="1.7109375" style="30" customWidth="1"/>
    <col min="2" max="2" width="55.7109375" style="30" customWidth="1"/>
    <col min="3" max="3" width="10.7109375" style="30" customWidth="1"/>
    <col min="4" max="4" width="14.7109375" style="30" customWidth="1"/>
    <col min="5" max="5" width="2" style="30" customWidth="1"/>
    <col min="6" max="6" width="14.7109375" style="30" customWidth="1"/>
    <col min="7" max="7" width="7.28515625" style="30" customWidth="1"/>
    <col min="8" max="16384" width="9.140625" style="30"/>
  </cols>
  <sheetData>
    <row r="1" spans="1:9" ht="24.95" customHeight="1" x14ac:dyDescent="0.5">
      <c r="A1" s="159" t="s">
        <v>0</v>
      </c>
      <c r="B1" s="159"/>
      <c r="C1" s="159"/>
      <c r="D1" s="159"/>
      <c r="E1" s="159"/>
      <c r="F1" s="159"/>
      <c r="G1" s="128"/>
      <c r="H1" s="128"/>
      <c r="I1" s="128"/>
    </row>
    <row r="2" spans="1:9" ht="24.95" customHeight="1" x14ac:dyDescent="0.5">
      <c r="A2" s="159" t="s">
        <v>107</v>
      </c>
      <c r="B2" s="159"/>
      <c r="C2" s="159"/>
      <c r="D2" s="159"/>
      <c r="E2" s="159"/>
      <c r="F2" s="159"/>
      <c r="G2" s="128"/>
      <c r="H2" s="128"/>
      <c r="I2" s="128"/>
    </row>
    <row r="3" spans="1:9" ht="24.95" customHeight="1" x14ac:dyDescent="0.5">
      <c r="A3" s="159" t="s">
        <v>87</v>
      </c>
      <c r="B3" s="159"/>
      <c r="C3" s="159"/>
      <c r="D3" s="159"/>
      <c r="E3" s="159"/>
      <c r="F3" s="159"/>
      <c r="G3" s="128"/>
      <c r="H3" s="128"/>
      <c r="I3" s="128"/>
    </row>
    <row r="4" spans="1:9" ht="24.95" customHeight="1" x14ac:dyDescent="0.5">
      <c r="A4" s="159" t="s">
        <v>4</v>
      </c>
      <c r="B4" s="159"/>
      <c r="C4" s="159"/>
      <c r="D4" s="159"/>
      <c r="E4" s="159"/>
      <c r="F4" s="159"/>
      <c r="G4" s="128"/>
      <c r="H4" s="128"/>
      <c r="I4" s="128"/>
    </row>
    <row r="5" spans="1:9" ht="23.25" customHeight="1" x14ac:dyDescent="0.5">
      <c r="A5" s="158" t="s">
        <v>3</v>
      </c>
      <c r="B5" s="158"/>
      <c r="C5" s="158"/>
      <c r="D5" s="158"/>
      <c r="E5" s="158"/>
      <c r="F5" s="158"/>
      <c r="G5" s="32"/>
      <c r="H5" s="32"/>
      <c r="I5" s="32"/>
    </row>
    <row r="6" spans="1:9" ht="6" customHeight="1" x14ac:dyDescent="0.5">
      <c r="A6" s="169"/>
      <c r="B6" s="169"/>
      <c r="C6" s="130"/>
      <c r="D6" s="31"/>
      <c r="E6" s="31"/>
      <c r="F6" s="31"/>
      <c r="G6" s="128"/>
      <c r="H6" s="128"/>
      <c r="I6" s="128"/>
    </row>
    <row r="7" spans="1:9" ht="23.25" customHeight="1" x14ac:dyDescent="0.5">
      <c r="A7" s="170"/>
      <c r="B7" s="170"/>
      <c r="C7" s="34" t="s">
        <v>8</v>
      </c>
      <c r="D7" s="36">
        <v>2560</v>
      </c>
      <c r="E7" s="36"/>
      <c r="F7" s="36">
        <v>2559</v>
      </c>
      <c r="G7" s="128"/>
      <c r="H7" s="128"/>
      <c r="I7" s="128"/>
    </row>
    <row r="8" spans="1:9" ht="23.25" customHeight="1" x14ac:dyDescent="0.5">
      <c r="A8" s="171" t="s">
        <v>108</v>
      </c>
      <c r="B8" s="171"/>
      <c r="C8" s="132"/>
      <c r="D8" s="43"/>
      <c r="E8" s="43"/>
      <c r="F8" s="43"/>
      <c r="G8" s="128"/>
      <c r="H8" s="128"/>
      <c r="I8" s="128"/>
    </row>
    <row r="9" spans="1:9" ht="23.25" customHeight="1" x14ac:dyDescent="0.5">
      <c r="A9" s="167" t="s">
        <v>78</v>
      </c>
      <c r="B9" s="167"/>
      <c r="C9" s="128"/>
      <c r="D9" s="42">
        <v>51172263</v>
      </c>
      <c r="E9" s="44"/>
      <c r="F9" s="42">
        <v>-26583546</v>
      </c>
      <c r="G9" s="128"/>
      <c r="H9" s="128"/>
      <c r="I9" s="128"/>
    </row>
    <row r="10" spans="1:9" ht="23.25" customHeight="1" x14ac:dyDescent="0.5">
      <c r="A10" s="167" t="s">
        <v>109</v>
      </c>
      <c r="B10" s="167"/>
      <c r="C10" s="128"/>
      <c r="D10" s="42"/>
      <c r="E10" s="45"/>
      <c r="F10" s="42"/>
      <c r="G10" s="128"/>
      <c r="H10" s="128"/>
      <c r="I10" s="128"/>
    </row>
    <row r="11" spans="1:9" ht="23.25" customHeight="1" x14ac:dyDescent="0.5">
      <c r="A11" s="129" t="s">
        <v>110</v>
      </c>
      <c r="B11" s="129"/>
      <c r="C11" s="128"/>
      <c r="D11" s="40">
        <v>6115</v>
      </c>
      <c r="E11" s="45"/>
      <c r="F11" s="40">
        <v>3161</v>
      </c>
      <c r="G11" s="128"/>
      <c r="H11" s="128"/>
      <c r="I11" s="128"/>
    </row>
    <row r="12" spans="1:9" ht="23.25" customHeight="1" x14ac:dyDescent="0.5">
      <c r="A12" s="129" t="s">
        <v>111</v>
      </c>
      <c r="B12" s="128"/>
      <c r="C12" s="129"/>
      <c r="D12" s="40">
        <v>-16072003</v>
      </c>
      <c r="E12" s="46"/>
      <c r="F12" s="40">
        <v>-3474926</v>
      </c>
      <c r="G12" s="128"/>
      <c r="H12" s="128"/>
      <c r="I12" s="128"/>
    </row>
    <row r="13" spans="1:9" ht="23.25" customHeight="1" x14ac:dyDescent="0.5">
      <c r="A13" s="129" t="s">
        <v>112</v>
      </c>
      <c r="B13" s="129"/>
      <c r="C13" s="129"/>
      <c r="D13" s="40">
        <v>8821822</v>
      </c>
      <c r="E13" s="46"/>
      <c r="F13" s="47">
        <v>8695752</v>
      </c>
      <c r="G13" s="128"/>
      <c r="H13" s="128"/>
      <c r="I13" s="128"/>
    </row>
    <row r="14" spans="1:9" ht="23.25" customHeight="1" x14ac:dyDescent="0.5">
      <c r="A14" s="129" t="s">
        <v>113</v>
      </c>
      <c r="B14" s="129"/>
      <c r="C14" s="129"/>
      <c r="D14" s="42">
        <v>245489</v>
      </c>
      <c r="E14" s="46"/>
      <c r="F14" s="42">
        <v>299273</v>
      </c>
      <c r="G14" s="128"/>
      <c r="H14" s="128"/>
      <c r="I14" s="128"/>
    </row>
    <row r="15" spans="1:9" ht="23.25" customHeight="1" x14ac:dyDescent="0.5">
      <c r="A15" s="129" t="s">
        <v>114</v>
      </c>
      <c r="B15" s="129"/>
      <c r="C15" s="129"/>
      <c r="D15" s="40">
        <v>58950</v>
      </c>
      <c r="E15" s="46"/>
      <c r="F15" s="47">
        <v>17197</v>
      </c>
      <c r="G15" s="128"/>
      <c r="H15" s="128"/>
      <c r="I15" s="128"/>
    </row>
    <row r="16" spans="1:9" ht="23.25" customHeight="1" x14ac:dyDescent="0.5">
      <c r="A16" s="129" t="s">
        <v>115</v>
      </c>
      <c r="B16" s="129"/>
      <c r="C16" s="129"/>
      <c r="D16" s="48">
        <v>-981917</v>
      </c>
      <c r="E16" s="49"/>
      <c r="F16" s="48">
        <v>-3646825</v>
      </c>
      <c r="G16" s="128"/>
      <c r="H16" s="128"/>
      <c r="I16" s="128"/>
    </row>
    <row r="17" spans="1:6" ht="23.25" customHeight="1" x14ac:dyDescent="0.5">
      <c r="A17" s="167" t="s">
        <v>116</v>
      </c>
      <c r="B17" s="167"/>
      <c r="C17" s="128"/>
      <c r="D17" s="41"/>
      <c r="E17" s="46"/>
      <c r="F17" s="41"/>
    </row>
    <row r="18" spans="1:6" ht="23.25" customHeight="1" x14ac:dyDescent="0.5">
      <c r="A18" s="128"/>
      <c r="B18" s="128" t="s">
        <v>117</v>
      </c>
      <c r="C18" s="128"/>
      <c r="D18" s="41">
        <f>+SUM(D9:D16)</f>
        <v>43250719</v>
      </c>
      <c r="E18" s="46"/>
      <c r="F18" s="41">
        <f>+SUM(F9:F16)</f>
        <v>-24689914</v>
      </c>
    </row>
    <row r="19" spans="1:6" ht="23.25" customHeight="1" x14ac:dyDescent="0.5">
      <c r="A19" s="167" t="s">
        <v>118</v>
      </c>
      <c r="B19" s="167"/>
      <c r="C19" s="128"/>
      <c r="D19" s="42"/>
      <c r="E19" s="42"/>
      <c r="F19" s="42"/>
    </row>
    <row r="20" spans="1:6" ht="23.25" customHeight="1" x14ac:dyDescent="0.5">
      <c r="A20" s="168" t="s">
        <v>15</v>
      </c>
      <c r="B20" s="168"/>
      <c r="C20" s="129"/>
      <c r="D20" s="40">
        <f>-33567982+1</f>
        <v>-33567981</v>
      </c>
      <c r="E20" s="46"/>
      <c r="F20" s="40">
        <v>-38846716</v>
      </c>
    </row>
    <row r="21" spans="1:6" ht="23.25" customHeight="1" x14ac:dyDescent="0.5">
      <c r="A21" s="168" t="s">
        <v>20</v>
      </c>
      <c r="B21" s="168"/>
      <c r="C21" s="129"/>
      <c r="D21" s="40">
        <v>-74993486</v>
      </c>
      <c r="E21" s="46"/>
      <c r="F21" s="40">
        <v>40318301</v>
      </c>
    </row>
    <row r="22" spans="1:6" ht="23.25" customHeight="1" x14ac:dyDescent="0.5">
      <c r="A22" s="168" t="s">
        <v>22</v>
      </c>
      <c r="B22" s="168"/>
      <c r="C22" s="129"/>
      <c r="D22" s="40">
        <f>3465489+41388-1</f>
        <v>3506876</v>
      </c>
      <c r="E22" s="46"/>
      <c r="F22" s="40">
        <v>1502170</v>
      </c>
    </row>
    <row r="23" spans="1:6" ht="23.25" customHeight="1" x14ac:dyDescent="0.5">
      <c r="A23" s="168" t="s">
        <v>119</v>
      </c>
      <c r="B23" s="168"/>
      <c r="C23" s="129"/>
      <c r="D23" s="40">
        <v>101031</v>
      </c>
      <c r="E23" s="46"/>
      <c r="F23" s="40">
        <v>-392462</v>
      </c>
    </row>
    <row r="24" spans="1:6" ht="23.25" customHeight="1" x14ac:dyDescent="0.5">
      <c r="A24" s="168" t="s">
        <v>30</v>
      </c>
      <c r="B24" s="168"/>
      <c r="C24" s="129"/>
      <c r="D24" s="40">
        <v>35001</v>
      </c>
      <c r="E24" s="46"/>
      <c r="F24" s="40">
        <v>110556</v>
      </c>
    </row>
    <row r="25" spans="1:6" ht="23.25" customHeight="1" x14ac:dyDescent="0.5">
      <c r="A25" s="167" t="s">
        <v>120</v>
      </c>
      <c r="B25" s="167"/>
      <c r="C25" s="128"/>
      <c r="D25" s="41"/>
      <c r="E25" s="130"/>
      <c r="F25" s="41"/>
    </row>
    <row r="26" spans="1:6" ht="23.25" customHeight="1" x14ac:dyDescent="0.5">
      <c r="A26" s="168" t="s">
        <v>38</v>
      </c>
      <c r="B26" s="168"/>
      <c r="C26" s="129"/>
      <c r="D26" s="51">
        <v>-10658038</v>
      </c>
      <c r="E26" s="46"/>
      <c r="F26" s="51">
        <v>9843678</v>
      </c>
    </row>
    <row r="27" spans="1:6" ht="23.25" customHeight="1" x14ac:dyDescent="0.5">
      <c r="A27" s="129" t="s">
        <v>121</v>
      </c>
      <c r="B27" s="129"/>
      <c r="C27" s="129"/>
      <c r="D27" s="40">
        <v>-1814415</v>
      </c>
      <c r="E27" s="52"/>
      <c r="F27" s="47">
        <v>-467210</v>
      </c>
    </row>
    <row r="28" spans="1:6" ht="23.25" customHeight="1" x14ac:dyDescent="0.5">
      <c r="A28" s="129" t="s">
        <v>122</v>
      </c>
      <c r="B28" s="129"/>
      <c r="C28" s="129"/>
      <c r="D28" s="123">
        <v>-945402</v>
      </c>
      <c r="E28" s="52"/>
      <c r="F28" s="53">
        <v>-1951336</v>
      </c>
    </row>
    <row r="29" spans="1:6" ht="23.25" customHeight="1" x14ac:dyDescent="0.5">
      <c r="A29" s="172" t="s">
        <v>147</v>
      </c>
      <c r="B29" s="172"/>
      <c r="C29" s="133"/>
      <c r="D29" s="41">
        <f>SUM(D26:D28,D18:D24)</f>
        <v>-75085695</v>
      </c>
      <c r="E29" s="41"/>
      <c r="F29" s="41">
        <f>SUM(F26:F28,F18:F24)</f>
        <v>-14572933</v>
      </c>
    </row>
    <row r="30" spans="1:6" ht="23.25" customHeight="1" x14ac:dyDescent="0.5">
      <c r="A30" s="168" t="s">
        <v>123</v>
      </c>
      <c r="B30" s="168"/>
      <c r="C30" s="133"/>
      <c r="D30" s="54">
        <v>2255078</v>
      </c>
      <c r="E30" s="41"/>
      <c r="F30" s="54">
        <v>3605685</v>
      </c>
    </row>
    <row r="31" spans="1:6" ht="23.25" customHeight="1" x14ac:dyDescent="0.5">
      <c r="A31" s="168" t="s">
        <v>124</v>
      </c>
      <c r="B31" s="168"/>
      <c r="C31" s="133"/>
      <c r="D31" s="56">
        <v>0</v>
      </c>
      <c r="E31" s="41"/>
      <c r="F31" s="54">
        <v>-390287</v>
      </c>
    </row>
    <row r="32" spans="1:6" ht="23.25" customHeight="1" x14ac:dyDescent="0.5">
      <c r="A32" s="172" t="s">
        <v>145</v>
      </c>
      <c r="B32" s="172"/>
      <c r="C32" s="133"/>
      <c r="D32" s="124">
        <f>SUM(D29:D31)</f>
        <v>-72830617</v>
      </c>
      <c r="E32" s="46"/>
      <c r="F32" s="55">
        <f>SUM(F29:F31)</f>
        <v>-11357535</v>
      </c>
    </row>
    <row r="33" spans="1:6" ht="23.25" customHeight="1" x14ac:dyDescent="0.5">
      <c r="A33" s="133"/>
      <c r="B33" s="133"/>
      <c r="C33" s="133"/>
      <c r="D33" s="49"/>
      <c r="E33" s="46"/>
      <c r="F33" s="49"/>
    </row>
    <row r="34" spans="1:6" s="149" customFormat="1" ht="23.25" customHeight="1" x14ac:dyDescent="0.5">
      <c r="A34" s="148"/>
      <c r="B34" s="148"/>
      <c r="C34" s="148"/>
      <c r="D34" s="49"/>
      <c r="E34" s="46"/>
      <c r="F34" s="49"/>
    </row>
    <row r="35" spans="1:6" ht="23.25" customHeight="1" x14ac:dyDescent="0.5">
      <c r="A35" s="133"/>
      <c r="B35" s="133"/>
      <c r="C35" s="133"/>
      <c r="D35" s="49"/>
      <c r="E35" s="46"/>
      <c r="F35" s="49"/>
    </row>
    <row r="36" spans="1:6" s="149" customFormat="1" ht="23.25" customHeight="1" x14ac:dyDescent="0.5">
      <c r="A36" s="148"/>
      <c r="B36" s="148"/>
      <c r="C36" s="148"/>
      <c r="D36" s="49"/>
      <c r="E36" s="46"/>
      <c r="F36" s="49"/>
    </row>
    <row r="37" spans="1:6" ht="23.25" customHeight="1" x14ac:dyDescent="0.5">
      <c r="A37" s="159" t="s">
        <v>0</v>
      </c>
      <c r="B37" s="159"/>
      <c r="C37" s="159"/>
      <c r="D37" s="159"/>
      <c r="E37" s="159"/>
      <c r="F37" s="159"/>
    </row>
    <row r="38" spans="1:6" ht="23.25" customHeight="1" x14ac:dyDescent="0.5">
      <c r="A38" s="159" t="s">
        <v>125</v>
      </c>
      <c r="B38" s="159"/>
      <c r="C38" s="159"/>
      <c r="D38" s="159"/>
      <c r="E38" s="159"/>
      <c r="F38" s="159"/>
    </row>
    <row r="39" spans="1:6" ht="23.25" customHeight="1" x14ac:dyDescent="0.5">
      <c r="A39" s="159" t="s">
        <v>87</v>
      </c>
      <c r="B39" s="159"/>
      <c r="C39" s="159"/>
      <c r="D39" s="159"/>
      <c r="E39" s="159"/>
      <c r="F39" s="159"/>
    </row>
    <row r="40" spans="1:6" ht="23.25" customHeight="1" x14ac:dyDescent="0.5">
      <c r="A40" s="159" t="s">
        <v>4</v>
      </c>
      <c r="B40" s="159"/>
      <c r="C40" s="159"/>
      <c r="D40" s="159"/>
      <c r="E40" s="159"/>
      <c r="F40" s="159"/>
    </row>
    <row r="41" spans="1:6" ht="23.25" customHeight="1" x14ac:dyDescent="0.5">
      <c r="A41" s="158" t="s">
        <v>3</v>
      </c>
      <c r="B41" s="158"/>
      <c r="C41" s="158"/>
      <c r="D41" s="158"/>
      <c r="E41" s="158"/>
      <c r="F41" s="158"/>
    </row>
    <row r="42" spans="1:6" ht="6" customHeight="1" x14ac:dyDescent="0.5">
      <c r="A42" s="169"/>
      <c r="B42" s="169"/>
      <c r="C42" s="130"/>
      <c r="D42" s="31"/>
      <c r="E42" s="31"/>
      <c r="F42" s="40"/>
    </row>
    <row r="43" spans="1:6" ht="23.25" customHeight="1" x14ac:dyDescent="0.5">
      <c r="A43" s="170"/>
      <c r="B43" s="170"/>
      <c r="C43" s="34" t="s">
        <v>8</v>
      </c>
      <c r="D43" s="36">
        <v>2560</v>
      </c>
      <c r="E43" s="36"/>
      <c r="F43" s="36">
        <v>2559</v>
      </c>
    </row>
    <row r="44" spans="1:6" ht="23.25" customHeight="1" x14ac:dyDescent="0.5">
      <c r="A44" s="176" t="s">
        <v>126</v>
      </c>
      <c r="B44" s="176"/>
      <c r="C44" s="136"/>
      <c r="D44" s="56"/>
      <c r="E44" s="56"/>
      <c r="F44" s="56"/>
    </row>
    <row r="45" spans="1:6" ht="23.25" customHeight="1" x14ac:dyDescent="0.5">
      <c r="A45" s="168" t="s">
        <v>137</v>
      </c>
      <c r="B45" s="168"/>
      <c r="C45" s="136"/>
      <c r="D45" s="56">
        <v>43321036</v>
      </c>
      <c r="E45" s="56"/>
      <c r="F45" s="56">
        <v>182272114</v>
      </c>
    </row>
    <row r="46" spans="1:6" ht="23.25" customHeight="1" x14ac:dyDescent="0.5">
      <c r="A46" s="168" t="s">
        <v>144</v>
      </c>
      <c r="B46" s="168"/>
      <c r="C46" s="128"/>
      <c r="D46" s="56">
        <f>-1200000-41388</f>
        <v>-1241388</v>
      </c>
      <c r="E46" s="56"/>
      <c r="F46" s="56">
        <v>0</v>
      </c>
    </row>
    <row r="47" spans="1:6" ht="23.25" customHeight="1" x14ac:dyDescent="0.5">
      <c r="A47" s="168" t="s">
        <v>127</v>
      </c>
      <c r="B47" s="168"/>
      <c r="C47" s="129"/>
      <c r="D47" s="56">
        <v>0</v>
      </c>
      <c r="E47" s="46"/>
      <c r="F47" s="128">
        <v>58224</v>
      </c>
    </row>
    <row r="48" spans="1:6" ht="23.25" customHeight="1" x14ac:dyDescent="0.5">
      <c r="A48" s="168" t="s">
        <v>128</v>
      </c>
      <c r="B48" s="168"/>
      <c r="C48" s="37">
        <v>4.2</v>
      </c>
      <c r="D48" s="56">
        <v>-354603</v>
      </c>
      <c r="E48" s="46"/>
      <c r="F48" s="56">
        <v>-3869228</v>
      </c>
    </row>
    <row r="49" spans="1:6" ht="23.25" customHeight="1" x14ac:dyDescent="0.5">
      <c r="A49" s="172" t="s">
        <v>146</v>
      </c>
      <c r="B49" s="172"/>
      <c r="C49" s="133"/>
      <c r="D49" s="57">
        <f>SUM(D45:D48)</f>
        <v>41725045</v>
      </c>
      <c r="E49" s="46"/>
      <c r="F49" s="57">
        <f>SUM(F45:F48)</f>
        <v>178461110</v>
      </c>
    </row>
    <row r="50" spans="1:6" ht="23.25" customHeight="1" x14ac:dyDescent="0.5">
      <c r="A50" s="176" t="s">
        <v>129</v>
      </c>
      <c r="B50" s="176"/>
      <c r="C50" s="133"/>
      <c r="D50" s="95"/>
      <c r="E50" s="46"/>
      <c r="F50" s="95"/>
    </row>
    <row r="51" spans="1:6" ht="23.25" customHeight="1" x14ac:dyDescent="0.5">
      <c r="A51" s="168" t="s">
        <v>101</v>
      </c>
      <c r="B51" s="168"/>
      <c r="C51" s="133"/>
      <c r="D51" s="95">
        <v>-5994801</v>
      </c>
      <c r="E51" s="46"/>
      <c r="F51" s="95">
        <v>-119754965</v>
      </c>
    </row>
    <row r="52" spans="1:6" ht="23.25" customHeight="1" x14ac:dyDescent="0.5">
      <c r="A52" s="168" t="s">
        <v>130</v>
      </c>
      <c r="B52" s="168"/>
      <c r="C52" s="133"/>
      <c r="D52" s="95">
        <v>-25074799.440000001</v>
      </c>
      <c r="E52" s="46"/>
      <c r="F52" s="56">
        <v>0</v>
      </c>
    </row>
    <row r="53" spans="1:6" ht="23.25" customHeight="1" x14ac:dyDescent="0.5">
      <c r="A53" s="172" t="s">
        <v>131</v>
      </c>
      <c r="B53" s="172"/>
      <c r="C53" s="133"/>
      <c r="D53" s="57">
        <f>SUM(D51:D52)</f>
        <v>-31069600.440000001</v>
      </c>
      <c r="E53" s="46"/>
      <c r="F53" s="57">
        <f>SUM(F51:F52)</f>
        <v>-119754965</v>
      </c>
    </row>
    <row r="54" spans="1:6" ht="23.25" customHeight="1" x14ac:dyDescent="0.5">
      <c r="A54" s="133"/>
      <c r="B54" s="133"/>
      <c r="C54" s="133"/>
      <c r="D54" s="95"/>
      <c r="E54" s="46"/>
      <c r="F54" s="95"/>
    </row>
    <row r="55" spans="1:6" ht="23.25" customHeight="1" x14ac:dyDescent="0.5">
      <c r="A55" s="174" t="s">
        <v>132</v>
      </c>
      <c r="B55" s="174"/>
      <c r="C55" s="131"/>
      <c r="D55" s="56"/>
      <c r="E55" s="58"/>
      <c r="F55" s="56"/>
    </row>
    <row r="56" spans="1:6" ht="23.25" customHeight="1" x14ac:dyDescent="0.5">
      <c r="A56" s="135"/>
      <c r="B56" s="135" t="s">
        <v>133</v>
      </c>
      <c r="C56" s="131"/>
      <c r="D56" s="93">
        <v>-6115</v>
      </c>
      <c r="E56" s="58"/>
      <c r="F56" s="93">
        <v>-3161</v>
      </c>
    </row>
    <row r="57" spans="1:6" ht="23.25" customHeight="1" x14ac:dyDescent="0.5">
      <c r="A57" s="174" t="s">
        <v>134</v>
      </c>
      <c r="B57" s="174"/>
      <c r="C57" s="135"/>
      <c r="D57" s="50">
        <f>D49+D32+D56+D53</f>
        <v>-62181287.439999998</v>
      </c>
      <c r="E57" s="46"/>
      <c r="F57" s="50">
        <f>F49+F32+F56+F53</f>
        <v>47345449</v>
      </c>
    </row>
    <row r="58" spans="1:6" ht="23.25" customHeight="1" x14ac:dyDescent="0.5">
      <c r="A58" s="174" t="s">
        <v>135</v>
      </c>
      <c r="B58" s="174"/>
      <c r="C58" s="135"/>
      <c r="D58" s="50">
        <v>110826018</v>
      </c>
      <c r="E58" s="46"/>
      <c r="F58" s="50">
        <v>55412321</v>
      </c>
    </row>
    <row r="59" spans="1:6" ht="23.25" customHeight="1" thickBot="1" x14ac:dyDescent="0.55000000000000004">
      <c r="A59" s="175" t="s">
        <v>136</v>
      </c>
      <c r="B59" s="175"/>
      <c r="C59" s="59">
        <v>4.0999999999999996</v>
      </c>
      <c r="D59" s="60">
        <f>SUM(D57:D58)</f>
        <v>48644730.560000002</v>
      </c>
      <c r="E59" s="46"/>
      <c r="F59" s="60">
        <f>SUM(F57:F58)</f>
        <v>102757770</v>
      </c>
    </row>
    <row r="60" spans="1:6" ht="23.25" customHeight="1" thickTop="1" x14ac:dyDescent="0.5">
      <c r="A60" s="128"/>
      <c r="B60" s="128"/>
      <c r="C60" s="128"/>
      <c r="D60" s="61"/>
      <c r="E60" s="62"/>
      <c r="F60" s="63"/>
    </row>
    <row r="72" spans="2:6" ht="23.25" customHeight="1" x14ac:dyDescent="0.5">
      <c r="B72" s="173" t="s">
        <v>33</v>
      </c>
      <c r="C72" s="173"/>
      <c r="D72" s="173"/>
      <c r="E72" s="173"/>
      <c r="F72" s="173"/>
    </row>
  </sheetData>
  <mergeCells count="45">
    <mergeCell ref="A51:B51"/>
    <mergeCell ref="A46:B46"/>
    <mergeCell ref="A50:B50"/>
    <mergeCell ref="A44:B44"/>
    <mergeCell ref="A48:B48"/>
    <mergeCell ref="A49:B49"/>
    <mergeCell ref="A47:B47"/>
    <mergeCell ref="A45:B45"/>
    <mergeCell ref="A52:B52"/>
    <mergeCell ref="B72:F72"/>
    <mergeCell ref="A55:B55"/>
    <mergeCell ref="A57:B57"/>
    <mergeCell ref="A58:B58"/>
    <mergeCell ref="A59:B59"/>
    <mergeCell ref="A53:B53"/>
    <mergeCell ref="A22:B22"/>
    <mergeCell ref="A23:B23"/>
    <mergeCell ref="A42:B42"/>
    <mergeCell ref="A43:B43"/>
    <mergeCell ref="A26:B26"/>
    <mergeCell ref="A29:B29"/>
    <mergeCell ref="A30:B30"/>
    <mergeCell ref="A31:B31"/>
    <mergeCell ref="A32:B32"/>
    <mergeCell ref="A37:F37"/>
    <mergeCell ref="A24:B24"/>
    <mergeCell ref="A25:B25"/>
    <mergeCell ref="A38:F38"/>
    <mergeCell ref="A39:F39"/>
    <mergeCell ref="A40:F40"/>
    <mergeCell ref="A41:F41"/>
    <mergeCell ref="A20:B20"/>
    <mergeCell ref="A21:B21"/>
    <mergeCell ref="A5:F5"/>
    <mergeCell ref="A6:B6"/>
    <mergeCell ref="A7:B7"/>
    <mergeCell ref="A8:B8"/>
    <mergeCell ref="A9:B9"/>
    <mergeCell ref="A10:B10"/>
    <mergeCell ref="A17:B17"/>
    <mergeCell ref="A1:F1"/>
    <mergeCell ref="A2:F2"/>
    <mergeCell ref="A3:F3"/>
    <mergeCell ref="A4:F4"/>
    <mergeCell ref="A19:B19"/>
  </mergeCells>
  <phoneticPr fontId="20" type="noConversion"/>
  <dataValidations count="1">
    <dataValidation type="custom" allowBlank="1" showInputMessage="1" showErrorMessage="1" sqref="F59 D59">
      <formula1>"="</formula1>
    </dataValidation>
  </dataValidations>
  <pageMargins left="0.9" right="0.4" top="0.9" bottom="0.5" header="0.5" footer="0.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5000021433</EngagementID>
  <LogicalEMSServerID>587502520312770826</LogicalEMSServerID>
  <WorkingPaperID>2588463781300002274</WorkingPaperID>
</DAEMSEngagementItemInfo>
</file>

<file path=customXml/itemProps1.xml><?xml version="1.0" encoding="utf-8"?>
<ds:datastoreItem xmlns:ds="http://schemas.openxmlformats.org/officeDocument/2006/customXml" ds:itemID="{43CD7615-7BB8-408E-A3A7-6FDCAE5C5992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งบแสดงฐานะการเงิน (2)</vt:lpstr>
      <vt:lpstr>งบกำไรขาดทุนเบ็ดเสร็จ 3 เดือน</vt:lpstr>
      <vt:lpstr>งบกำไรขาดทุนเบ็ดเสร็จ 6 เดือน</vt:lpstr>
      <vt:lpstr>ส่วนผู้ถือหุ้น</vt:lpstr>
      <vt:lpstr>กระแสเงินสด</vt:lpstr>
    </vt:vector>
  </TitlesOfParts>
  <Manager/>
  <Company>BUNCO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Amp</dc:creator>
  <cp:keywords/>
  <dc:description/>
  <cp:lastModifiedBy>jhorpiklang@deloitte.com</cp:lastModifiedBy>
  <cp:revision/>
  <cp:lastPrinted>2017-11-13T10:57:49Z</cp:lastPrinted>
  <dcterms:created xsi:type="dcterms:W3CDTF">2003-04-30T10:20:12Z</dcterms:created>
  <dcterms:modified xsi:type="dcterms:W3CDTF">2017-11-13T10:57:52Z</dcterms:modified>
  <cp:category/>
  <cp:contentStatus/>
</cp:coreProperties>
</file>