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17-60)\TIW (3001413)\"/>
    </mc:Choice>
  </mc:AlternateContent>
  <bookViews>
    <workbookView xWindow="-15" yWindow="-15" windowWidth="12600" windowHeight="11760" tabRatio="804" activeTab="4"/>
  </bookViews>
  <sheets>
    <sheet name="Financial position" sheetId="20" r:id="rId1"/>
    <sheet name="Financial position(2)" sheetId="21" r:id="rId2"/>
    <sheet name="Comprehensive income (3M)" sheetId="16" r:id="rId3"/>
    <sheet name="Comprehensive income (6M)" sheetId="25" r:id="rId4"/>
    <sheet name="SHAREHOLDER" sheetId="23" r:id="rId5"/>
    <sheet name="CASH FLOWS " sheetId="24" r:id="rId6"/>
  </sheets>
  <externalReferences>
    <externalReference r:id="rId7"/>
  </externalReferences>
  <definedNames>
    <definedName name="ARA_Threshold">[1]Lead!$O$2</definedName>
    <definedName name="ARP_Threshold">[1]Lead!$N$2</definedName>
    <definedName name="AS2DocOpenMode" localSheetId="2" hidden="1">"AS2DocumentBrowse"</definedName>
    <definedName name="AS2DocOpenMode" localSheetId="3" hidden="1">"AS2DocumentBrowse"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L_Adjust">[1]Links!$H$1:$H$65536</definedName>
    <definedName name="L_AJE_Tot">[1]Links!$G$1:$G$65536</definedName>
    <definedName name="L_CY_Beg">[1]Links!$F$1:$F$65536</definedName>
    <definedName name="L_CY_End">[1]Links!$J$1:$J$65536</definedName>
    <definedName name="L_PY_End">[1]Links!$K$1:$K$65536</definedName>
    <definedName name="L_RJE_Tot">[1]Links!$I$1:$I$65536</definedName>
    <definedName name="S_Adjust_Data">[1]Lead!$I$1:$I$602</definedName>
    <definedName name="S_AJE_Tot_Data">[1]Lead!$H$1:$H$602</definedName>
    <definedName name="S_CY_Beg_Data">[1]Lead!$F$1:$F$602</definedName>
    <definedName name="S_CY_End_Data">[1]Lead!$K$1:$K$602</definedName>
    <definedName name="S_PY_End_Data">[1]Lead!$M$1:$M$602</definedName>
    <definedName name="S_RJE_Tot_Data">[1]Lead!$J$1:$J$602</definedName>
    <definedName name="TextRefCopyRangeCount" hidden="1">1</definedName>
  </definedNames>
  <calcPr calcId="152511" calcOnSave="0"/>
</workbook>
</file>

<file path=xl/calcChain.xml><?xml version="1.0" encoding="utf-8"?>
<calcChain xmlns="http://schemas.openxmlformats.org/spreadsheetml/2006/main">
  <c r="C20" i="24" l="1"/>
  <c r="C22" i="24"/>
  <c r="C18" i="20"/>
  <c r="C14" i="20" l="1"/>
  <c r="C50" i="24" l="1"/>
  <c r="C23" i="20"/>
  <c r="G27" i="25" l="1"/>
  <c r="E32" i="24" l="1"/>
  <c r="E32" i="25"/>
  <c r="E29" i="25"/>
  <c r="E27" i="25"/>
  <c r="E28" i="20"/>
  <c r="C28" i="20"/>
  <c r="C36" i="21" l="1"/>
  <c r="C59" i="24"/>
  <c r="C53" i="24"/>
  <c r="E11" i="25"/>
  <c r="E16" i="25"/>
  <c r="E18" i="25"/>
  <c r="E24" i="25" s="1"/>
  <c r="E11" i="16"/>
  <c r="E16" i="16"/>
  <c r="E18" i="16" s="1"/>
  <c r="E24" i="16" s="1"/>
  <c r="E59" i="24"/>
  <c r="E53" i="24"/>
  <c r="U12" i="23"/>
  <c r="U18" i="23"/>
  <c r="G16" i="25"/>
  <c r="G11" i="25"/>
  <c r="G18" i="25" s="1"/>
  <c r="G24" i="25" s="1"/>
  <c r="G29" i="25" s="1"/>
  <c r="G34" i="25" s="1"/>
  <c r="E15" i="21"/>
  <c r="E20" i="21" s="1"/>
  <c r="C15" i="21"/>
  <c r="C20" i="21" s="1"/>
  <c r="C37" i="21" s="1"/>
  <c r="E18" i="24"/>
  <c r="E29" i="24" s="1"/>
  <c r="A45" i="24"/>
  <c r="R14" i="23"/>
  <c r="O14" i="23"/>
  <c r="O17" i="23"/>
  <c r="O20" i="23"/>
  <c r="L14" i="23"/>
  <c r="L17" i="23" s="1"/>
  <c r="L20" i="23" s="1"/>
  <c r="I14" i="23"/>
  <c r="I17" i="23"/>
  <c r="I20" i="23" s="1"/>
  <c r="E14" i="23"/>
  <c r="E17" i="23"/>
  <c r="U17" i="23" s="1"/>
  <c r="U13" i="23"/>
  <c r="U11" i="23"/>
  <c r="C19" i="20"/>
  <c r="E19" i="20"/>
  <c r="E19" i="21"/>
  <c r="E36" i="21"/>
  <c r="E37" i="21" s="1"/>
  <c r="G11" i="16"/>
  <c r="G16" i="16"/>
  <c r="U14" i="23"/>
  <c r="E20" i="23"/>
  <c r="E27" i="16" l="1"/>
  <c r="E29" i="16" s="1"/>
  <c r="E62" i="24"/>
  <c r="E64" i="24" s="1"/>
  <c r="E29" i="20"/>
  <c r="G18" i="16"/>
  <c r="G32" i="25"/>
  <c r="C9" i="24"/>
  <c r="R19" i="23"/>
  <c r="R20" i="23" s="1"/>
  <c r="E34" i="25"/>
  <c r="C29" i="20"/>
  <c r="E32" i="16" l="1"/>
  <c r="E34" i="16"/>
  <c r="G24" i="16"/>
  <c r="G27" i="16" s="1"/>
  <c r="G29" i="16" s="1"/>
  <c r="G32" i="16" s="1"/>
  <c r="C18" i="24"/>
  <c r="C29" i="24" s="1"/>
  <c r="U19" i="23"/>
  <c r="U20" i="23" s="1"/>
  <c r="G34" i="16" l="1"/>
  <c r="C32" i="24"/>
  <c r="C62" i="24" s="1"/>
  <c r="C64" i="24" s="1"/>
</calcChain>
</file>

<file path=xl/sharedStrings.xml><?xml version="1.0" encoding="utf-8"?>
<sst xmlns="http://schemas.openxmlformats.org/spreadsheetml/2006/main" count="226" uniqueCount="151">
  <si>
    <t>THAILAND  IRON  WORKS  PUBLIC  COMPANY  LIMITED</t>
  </si>
  <si>
    <t>STATEMENT  OF  FINANCIAL  POSITION</t>
  </si>
  <si>
    <t xml:space="preserve">UNIT : BAHT </t>
  </si>
  <si>
    <t>“Unaudited”</t>
  </si>
  <si>
    <t>As at</t>
  </si>
  <si>
    <t>September  30,</t>
  </si>
  <si>
    <t>March 31,</t>
  </si>
  <si>
    <t>Notes</t>
  </si>
  <si>
    <t>ASSETS</t>
  </si>
  <si>
    <t>CURRENT  ASSETS</t>
  </si>
  <si>
    <t>Cash and cash equivalents</t>
  </si>
  <si>
    <t>Temporary investments</t>
  </si>
  <si>
    <t>Trade and other receivables</t>
  </si>
  <si>
    <t xml:space="preserve">Current portion of long-term loans </t>
  </si>
  <si>
    <t xml:space="preserve">to employees </t>
  </si>
  <si>
    <t>Inventories</t>
  </si>
  <si>
    <t>Other current assets</t>
  </si>
  <si>
    <t>Total Current Assets</t>
  </si>
  <si>
    <t>NON-CURRENT  ASSETS</t>
  </si>
  <si>
    <t>Restricted deposit at financial institutions</t>
  </si>
  <si>
    <t xml:space="preserve">Long-term loans to employees </t>
  </si>
  <si>
    <t>Property, plant and equipment</t>
  </si>
  <si>
    <t>Deferred tax assets</t>
  </si>
  <si>
    <t>Other non-current assets</t>
  </si>
  <si>
    <t>Total Non-current Assets</t>
  </si>
  <si>
    <t>TOTAL  ASSETS</t>
  </si>
  <si>
    <t>See the condensed notes to the financial statements</t>
  </si>
  <si>
    <r>
      <t>STATEMENT  OF  FINANCIAL  POSITION</t>
    </r>
    <r>
      <rPr>
        <sz val="10"/>
        <rFont val="Times New Roman"/>
        <family val="1"/>
      </rPr>
      <t xml:space="preserve">  (CONTINUED)</t>
    </r>
  </si>
  <si>
    <t>September 30,</t>
  </si>
  <si>
    <t>LIABILITIES  AND  SHAREHOLDERS’  EQUITY</t>
  </si>
  <si>
    <t>CURRENT  LIABILITIES</t>
  </si>
  <si>
    <t xml:space="preserve">     Short-term borrowings from a financial institution</t>
  </si>
  <si>
    <t>Trade and other payables</t>
  </si>
  <si>
    <t>Other current liabilities</t>
  </si>
  <si>
    <t>Total Current Liabilities</t>
  </si>
  <si>
    <t>NON-CURRENT  LIABILITIES</t>
  </si>
  <si>
    <t>Employee benefit obligations</t>
  </si>
  <si>
    <t>Total Non-current Liabilities</t>
  </si>
  <si>
    <t>TOTAL  LIABILITIES</t>
  </si>
  <si>
    <t>SHAREHOLDERS’  EQUITY</t>
  </si>
  <si>
    <t>SHARE  CAPITAL</t>
  </si>
  <si>
    <t>Authorized share capital</t>
  </si>
  <si>
    <t>10,000,000 ordinary shares of Baht 10 each</t>
  </si>
  <si>
    <t>Issued and paid-up share capital</t>
  </si>
  <si>
    <t xml:space="preserve">6,000,000 ordinary shares of Baht 10 each, </t>
  </si>
  <si>
    <t>fully paid</t>
  </si>
  <si>
    <t>SHARE  PREMIUM  ACCOUNT</t>
  </si>
  <si>
    <t>Share premium account - Ordinary shares</t>
  </si>
  <si>
    <t>RETAINED  EARNINGS</t>
  </si>
  <si>
    <t>Appropriated</t>
  </si>
  <si>
    <t>Legal reserve</t>
  </si>
  <si>
    <t>General reserve</t>
  </si>
  <si>
    <t>Unappropriated</t>
  </si>
  <si>
    <t>TOTAL  SHAREHOLDERS’  EQUITY</t>
  </si>
  <si>
    <t xml:space="preserve">TOTAL  LIABILITIES  AND  SHAREHOLDERS’  EQUITY </t>
  </si>
  <si>
    <t>STATEMENTS  OF  PROFIT  OR  LOSS  AND  OTHER  COMPREHENSIVE  INCOME</t>
  </si>
  <si>
    <t>“UNAUDITED”</t>
  </si>
  <si>
    <t>UNIT : BAHT</t>
  </si>
  <si>
    <t>Revenues from sales and services</t>
  </si>
  <si>
    <t xml:space="preserve">Revenues from sales, net </t>
  </si>
  <si>
    <t>Revenues from services</t>
  </si>
  <si>
    <t>Total revenues from sales and services</t>
  </si>
  <si>
    <t>Costs of sales and services</t>
  </si>
  <si>
    <t>Costs of sales</t>
  </si>
  <si>
    <t>Costs of services</t>
  </si>
  <si>
    <t>Total costs of sales and services</t>
  </si>
  <si>
    <t>Gross profit (loss)</t>
  </si>
  <si>
    <t>Other income</t>
  </si>
  <si>
    <t>Selling expenses</t>
  </si>
  <si>
    <t>Administrative expenses</t>
  </si>
  <si>
    <t>Management benefit expenses</t>
  </si>
  <si>
    <t>Net loss on exchange rate</t>
  </si>
  <si>
    <t>Profit (Loss) before income tax expense</t>
  </si>
  <si>
    <t>Interest expenses</t>
  </si>
  <si>
    <t>Profit (Loss) for the period</t>
  </si>
  <si>
    <t>Income tax expense</t>
  </si>
  <si>
    <t xml:space="preserve">Other comprehensive income </t>
  </si>
  <si>
    <t>TOTAL  COMPREHENSIVE  INCOME  (LOSS)</t>
  </si>
  <si>
    <t xml:space="preserve">  FOR  THE  PERIOD</t>
  </si>
  <si>
    <t>BAHT</t>
  </si>
  <si>
    <t>WEIGHTED  AVERAGE  NUMBER  OF</t>
  </si>
  <si>
    <t xml:space="preserve">  ORDINARY  SHARES</t>
  </si>
  <si>
    <t>SHARES</t>
  </si>
  <si>
    <t>STATEMENT  OF  CHANGES  IN  SHAREHOLDERS'  EQUITY</t>
  </si>
  <si>
    <t>Issued and paid-up</t>
  </si>
  <si>
    <t>Share premium account</t>
  </si>
  <si>
    <t>Retained earnings</t>
  </si>
  <si>
    <t>Total</t>
  </si>
  <si>
    <t>share capital</t>
  </si>
  <si>
    <t>- ordinary shares</t>
  </si>
  <si>
    <t>shareholders’</t>
  </si>
  <si>
    <t>equity</t>
  </si>
  <si>
    <t>For the six-month period ended September 30, 2016</t>
  </si>
  <si>
    <t>Beginning balance as at April 1, 2016</t>
  </si>
  <si>
    <t>Dividends paid</t>
  </si>
  <si>
    <t>Total comprehensive loss for the period</t>
  </si>
  <si>
    <t>Ending balance as at September 30, 2016</t>
  </si>
  <si>
    <t>For the six-month period ended September 30, 2017</t>
  </si>
  <si>
    <t>Beginning balance as at April 1, 2017</t>
  </si>
  <si>
    <t>Total comprehensive income for the period</t>
  </si>
  <si>
    <t>Ending balance as at September 30, 2017</t>
  </si>
  <si>
    <t>STATEMENT  OF  CASH  FLOWS</t>
  </si>
  <si>
    <r>
      <t>CASH  FLOWS  FROM  OPERATING</t>
    </r>
    <r>
      <rPr>
        <b/>
        <sz val="10"/>
        <rFont val="Times New Roman"/>
        <family val="1"/>
      </rPr>
      <t xml:space="preserve">  ACTIVITIES</t>
    </r>
  </si>
  <si>
    <t>Adjustments:</t>
  </si>
  <si>
    <t>Unrealized loss on exchange rates</t>
  </si>
  <si>
    <t>Reversal of loss on diminution in value of inventories</t>
  </si>
  <si>
    <t>Depreciation</t>
  </si>
  <si>
    <t>Employee benefit expenses</t>
  </si>
  <si>
    <t>Loss on sales of equipment</t>
  </si>
  <si>
    <t>Interest income</t>
  </si>
  <si>
    <t xml:space="preserve">Profit (Loss) from operations before changes in </t>
  </si>
  <si>
    <t>operating assets and liabilities</t>
  </si>
  <si>
    <t>(Increase) decrease in operating assets</t>
  </si>
  <si>
    <t xml:space="preserve">Inventories </t>
  </si>
  <si>
    <t xml:space="preserve">Other current assets </t>
  </si>
  <si>
    <t>Loans to employees</t>
  </si>
  <si>
    <t xml:space="preserve">Other non-current assets </t>
  </si>
  <si>
    <t xml:space="preserve"> Increase (decrease) in operating liabilities</t>
  </si>
  <si>
    <t xml:space="preserve">Other current liabilities </t>
  </si>
  <si>
    <t>Cash paid for employee benefit expenses</t>
  </si>
  <si>
    <t>Cash received from interest income</t>
  </si>
  <si>
    <t>Cash paid for income tax expense</t>
  </si>
  <si>
    <r>
      <t xml:space="preserve">STATEMENT  OF  CASH  FLOWS  </t>
    </r>
    <r>
      <rPr>
        <sz val="10"/>
        <rFont val="Times New Roman"/>
        <family val="1"/>
      </rPr>
      <t>(CONTINUED)</t>
    </r>
  </si>
  <si>
    <t>CASH  FLOWS  FROM  INVESTING  ACTIVITIES</t>
  </si>
  <si>
    <t>Cash paid for purchases of equipment</t>
  </si>
  <si>
    <t>CASH  FLOWS  FROM  FINANCING  ACTIVITIES</t>
  </si>
  <si>
    <t xml:space="preserve">Cash paid for short-term borrowings from </t>
  </si>
  <si>
    <t>a financial institution</t>
  </si>
  <si>
    <t>Net cash used in financing activities</t>
  </si>
  <si>
    <t>Effect of exchange rate changes on cash and cash equivalents</t>
  </si>
  <si>
    <t>Net increase (decrease) in cash and cash equivalents</t>
  </si>
  <si>
    <t>Cash and cash equivalents at the beginning of the period</t>
  </si>
  <si>
    <t>Cash and cash equivalents at the ending of the period</t>
  </si>
  <si>
    <t>Net cash provided by investing activities</t>
  </si>
  <si>
    <t>Net cash used in operating activities</t>
  </si>
  <si>
    <r>
      <t xml:space="preserve">AS  AT   SEPTEMBER  </t>
    </r>
    <r>
      <rPr>
        <b/>
        <sz val="12"/>
        <rFont val="Times New Roman"/>
        <family val="1"/>
      </rPr>
      <t>30,  2017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</si>
  <si>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30,  2017</t>
    </r>
  </si>
  <si>
    <r>
      <t xml:space="preserve">FOR  THE  SIX-MONTH  PERIOD  ENDED  SEPTEMBER </t>
    </r>
    <r>
      <rPr>
        <b/>
        <sz val="12"/>
        <rFont val="Times New Roman"/>
        <family val="1"/>
      </rPr>
      <t xml:space="preserve"> 30,  2017</t>
    </r>
  </si>
  <si>
    <r>
      <t xml:space="preserve">FOR  THE  SIX-MONTH  PERIOD  ENDED  SEPTEMBER  </t>
    </r>
    <r>
      <rPr>
        <b/>
        <sz val="12"/>
        <rFont val="Times New Roman"/>
        <family val="1"/>
      </rPr>
      <t>30,  2017</t>
    </r>
  </si>
  <si>
    <r>
      <t>FOR  THE  SIX-MONTH  PERIOD  ENDED  SEPTEMBER</t>
    </r>
    <r>
      <rPr>
        <b/>
        <sz val="12"/>
        <rFont val="Times New Roman"/>
        <family val="1"/>
      </rPr>
      <t xml:space="preserve">  30,  2017</t>
    </r>
  </si>
  <si>
    <t>Net decrease in temporary investments</t>
  </si>
  <si>
    <t>16 and 19</t>
  </si>
  <si>
    <t>19 and 20</t>
  </si>
  <si>
    <t>18.3</t>
  </si>
  <si>
    <t>18.2</t>
  </si>
  <si>
    <t>Other long-term investment</t>
  </si>
  <si>
    <t>Cash paid for other long-term investment</t>
  </si>
  <si>
    <t>Cash paid from operations</t>
  </si>
  <si>
    <t>BASIC  EARNINGS  (LOSS)  PER  SHARE</t>
  </si>
  <si>
    <t>Proceed from sales of equipment</t>
  </si>
  <si>
    <t xml:space="preserve">  and interest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</si>
</sst>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164" formatCode="_-* #,##0.00_-;\-* #,##0.00_-;_-* &quot;-&quot;??_-;_-@_-"/>
    <numFmt numFmtId="165" formatCode="#,##0.0_);\(#,##0.0\)"/>
    <numFmt numFmtId="166" formatCode="_(* #,##0_);_(* \(#,##0\);_(* &quot;-&quot;??_);_(@_)"/>
    <numFmt numFmtId="167" formatCode="_(* #,##0.0000_);_(* \(#,##0.0000\);_(* &quot;-&quot;????_);_(@_)"/>
    <numFmt numFmtId="168" formatCode="0.0"/>
    <numFmt numFmtId="169" formatCode="_-* #,##0_-;\-* #,##0_-;_-* &quot;-&quot;??_-;_-@_-"/>
    <numFmt numFmtId="170" formatCode="_(* #,##0.00000_);_(* \(#,##0.00000\);_(* &quot;-&quot;?????_);_(@_)"/>
    <numFmt numFmtId="171" formatCode="_(* #,##0_);_(* \(#,##0\);_(* &quot;-&quot;?????_);_(@_)"/>
    <numFmt numFmtId="172" formatCode="_(* #,##0_);_(* \(#,##0\);_(* &quot;-&quot;????_);_(@_)"/>
    <numFmt numFmtId="173" formatCode="* \(#,##0\);* #,##0_);&quot;-&quot;??_);@"/>
    <numFmt numFmtId="174" formatCode="* #,##0_);* \(#,##0\);&quot;-&quot;??_);@"/>
    <numFmt numFmtId="175" formatCode="* _(#,##0_);* \(#,##0\);* _(&quot;0&quot;_);* _(@_)"/>
    <numFmt numFmtId="176" formatCode="_(* #,##0.00_);_(* \(#,##0.00\);_(* &quot;-&quot;_);_(@_)"/>
    <numFmt numFmtId="177" formatCode="\-"/>
  </numFmts>
  <fonts count="23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2"/>
      <color indexed="12"/>
      <name val="Times New Roman"/>
      <family val="1"/>
    </font>
    <font>
      <sz val="14"/>
      <name val="Cordia New"/>
      <family val="2"/>
    </font>
    <font>
      <sz val="10"/>
      <color indexed="8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Cordia New"/>
      <family val="2"/>
    </font>
    <font>
      <sz val="14"/>
      <color indexed="63"/>
      <name val="Arial Unicode MS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">
    <xf numFmtId="0" fontId="0" fillId="0" borderId="0"/>
    <xf numFmtId="0" fontId="17" fillId="0" borderId="1">
      <alignment horizont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73" fontId="5" fillId="0" borderId="0" applyFill="0" applyBorder="0" applyProtection="0"/>
    <xf numFmtId="174" fontId="5" fillId="0" borderId="0" applyFill="0" applyBorder="0" applyProtection="0"/>
    <xf numFmtId="174" fontId="5" fillId="0" borderId="2" applyFill="0" applyProtection="0"/>
    <xf numFmtId="174" fontId="5" fillId="0" borderId="3" applyFill="0" applyProtection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3">
    <xf numFmtId="0" fontId="0" fillId="0" borderId="0" xfId="0"/>
    <xf numFmtId="37" fontId="3" fillId="0" borderId="0" xfId="11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11" applyNumberFormat="1" applyFont="1" applyAlignment="1">
      <alignment vertical="center"/>
    </xf>
    <xf numFmtId="37" fontId="6" fillId="0" borderId="0" xfId="11" applyNumberFormat="1" applyFont="1" applyAlignment="1">
      <alignment horizontal="right" vertical="center"/>
    </xf>
    <xf numFmtId="37" fontId="3" fillId="0" borderId="0" xfId="11" applyNumberFormat="1" applyFont="1" applyBorder="1" applyAlignment="1">
      <alignment vertical="center"/>
    </xf>
    <xf numFmtId="37" fontId="3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horizontal="center" vertical="center"/>
    </xf>
    <xf numFmtId="0" fontId="8" fillId="0" borderId="0" xfId="11" applyFont="1" applyAlignment="1">
      <alignment vertical="center"/>
    </xf>
    <xf numFmtId="37" fontId="3" fillId="0" borderId="0" xfId="11" applyNumberFormat="1" applyFont="1" applyAlignment="1">
      <alignment horizontal="left" vertical="center" indent="2"/>
    </xf>
    <xf numFmtId="37" fontId="3" fillId="0" borderId="0" xfId="11" applyNumberFormat="1" applyFont="1" applyAlignment="1">
      <alignment horizontal="left" vertical="center" indent="4"/>
    </xf>
    <xf numFmtId="37" fontId="6" fillId="0" borderId="0" xfId="11" applyNumberFormat="1" applyFont="1" applyFill="1" applyAlignment="1">
      <alignment horizontal="right" vertical="center"/>
    </xf>
    <xf numFmtId="37" fontId="6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3" fillId="0" borderId="0" xfId="11" applyNumberFormat="1" applyFont="1" applyFill="1" applyAlignment="1">
      <alignment horizontal="center" vertical="center"/>
    </xf>
    <xf numFmtId="165" fontId="3" fillId="0" borderId="0" xfId="1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vertical="center"/>
    </xf>
    <xf numFmtId="37" fontId="5" fillId="0" borderId="0" xfId="11" applyNumberFormat="1" applyFont="1" applyFill="1" applyAlignment="1">
      <alignment vertical="center"/>
    </xf>
    <xf numFmtId="0" fontId="3" fillId="0" borderId="0" xfId="11" applyFont="1" applyFill="1" applyAlignment="1">
      <alignment vertical="center"/>
    </xf>
    <xf numFmtId="0" fontId="5" fillId="0" borderId="0" xfId="11" applyFont="1" applyFill="1" applyAlignment="1">
      <alignment horizontal="left" vertical="center" indent="2"/>
    </xf>
    <xf numFmtId="0" fontId="3" fillId="0" borderId="0" xfId="11" applyFont="1" applyFill="1" applyAlignment="1">
      <alignment horizontal="left" vertical="center" indent="2"/>
    </xf>
    <xf numFmtId="37" fontId="3" fillId="0" borderId="0" xfId="11" applyNumberFormat="1" applyFont="1" applyFill="1" applyAlignment="1">
      <alignment horizontal="left" vertical="center" indent="2"/>
    </xf>
    <xf numFmtId="39" fontId="3" fillId="0" borderId="0" xfId="11" applyNumberFormat="1" applyFont="1" applyAlignment="1">
      <alignment vertical="center"/>
    </xf>
    <xf numFmtId="37" fontId="3" fillId="0" borderId="0" xfId="11" applyNumberFormat="1" applyFont="1" applyFill="1" applyAlignment="1">
      <alignment horizontal="right" vertical="center"/>
    </xf>
    <xf numFmtId="37" fontId="3" fillId="0" borderId="0" xfId="11" applyNumberFormat="1" applyFont="1" applyFill="1" applyBorder="1" applyAlignment="1">
      <alignment horizontal="right" vertical="center"/>
    </xf>
    <xf numFmtId="168" fontId="3" fillId="0" borderId="0" xfId="11" applyNumberFormat="1" applyFont="1" applyFill="1" applyAlignment="1">
      <alignment horizontal="center" vertical="center"/>
    </xf>
    <xf numFmtId="41" fontId="3" fillId="0" borderId="0" xfId="11" applyNumberFormat="1" applyFont="1" applyFill="1" applyAlignment="1">
      <alignment vertical="center"/>
    </xf>
    <xf numFmtId="41" fontId="5" fillId="0" borderId="0" xfId="11" applyNumberFormat="1" applyFont="1" applyFill="1" applyAlignment="1">
      <alignment vertical="center"/>
    </xf>
    <xf numFmtId="37" fontId="3" fillId="0" borderId="0" xfId="11" applyNumberFormat="1" applyFont="1" applyFill="1" applyAlignment="1">
      <alignment horizontal="left" vertical="center" indent="5"/>
    </xf>
    <xf numFmtId="37" fontId="5" fillId="0" borderId="0" xfId="11" applyNumberFormat="1" applyFont="1" applyFill="1" applyAlignment="1">
      <alignment horizontal="left" vertical="center" indent="2"/>
    </xf>
    <xf numFmtId="37" fontId="4" fillId="0" borderId="0" xfId="11" applyNumberFormat="1" applyFont="1" applyFill="1" applyAlignment="1">
      <alignment vertical="center"/>
    </xf>
    <xf numFmtId="9" fontId="3" fillId="0" borderId="0" xfId="16" applyFont="1" applyAlignment="1">
      <alignment vertical="center"/>
    </xf>
    <xf numFmtId="37" fontId="3" fillId="0" borderId="0" xfId="1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8" fontId="3" fillId="0" borderId="0" xfId="11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3" fillId="0" borderId="0" xfId="11" applyNumberFormat="1" applyFont="1" applyAlignment="1">
      <alignment horizontal="center" vertical="center"/>
    </xf>
    <xf numFmtId="37" fontId="6" fillId="0" borderId="0" xfId="11" applyNumberFormat="1" applyFont="1" applyFill="1" applyAlignment="1">
      <alignment vertical="center"/>
    </xf>
    <xf numFmtId="1" fontId="6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horizontal="left" vertical="center" indent="3"/>
    </xf>
    <xf numFmtId="37" fontId="4" fillId="0" borderId="0" xfId="11" applyNumberFormat="1" applyFont="1" applyFill="1" applyAlignment="1">
      <alignment horizontal="center" vertical="center" wrapText="1"/>
    </xf>
    <xf numFmtId="37" fontId="4" fillId="0" borderId="0" xfId="11" applyNumberFormat="1" applyFont="1" applyFill="1" applyAlignment="1">
      <alignment vertical="center" wrapText="1"/>
    </xf>
    <xf numFmtId="168" fontId="3" fillId="0" borderId="0" xfId="11" applyNumberFormat="1" applyFont="1" applyFill="1" applyAlignment="1">
      <alignment vertical="center"/>
    </xf>
    <xf numFmtId="0" fontId="5" fillId="0" borderId="0" xfId="11" applyFont="1" applyFill="1" applyAlignment="1">
      <alignment vertical="center"/>
    </xf>
    <xf numFmtId="0" fontId="4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0" fontId="19" fillId="0" borderId="0" xfId="11" applyFont="1" applyFill="1" applyAlignment="1">
      <alignment horizontal="left" vertical="center"/>
    </xf>
    <xf numFmtId="0" fontId="19" fillId="0" borderId="0" xfId="11" applyFont="1" applyFill="1" applyAlignment="1">
      <alignment vertical="center"/>
    </xf>
    <xf numFmtId="0" fontId="20" fillId="0" borderId="0" xfId="14" applyFont="1" applyAlignment="1">
      <alignment horizontal="center" vertical="center"/>
    </xf>
    <xf numFmtId="0" fontId="19" fillId="0" borderId="0" xfId="11" applyFont="1" applyFill="1" applyAlignment="1">
      <alignment horizontal="center" vertical="center"/>
    </xf>
    <xf numFmtId="0" fontId="20" fillId="0" borderId="0" xfId="11" applyFont="1" applyFill="1" applyAlignment="1">
      <alignment horizontal="left" vertical="center"/>
    </xf>
    <xf numFmtId="0" fontId="20" fillId="0" borderId="0" xfId="14" applyFont="1" applyBorder="1" applyAlignment="1">
      <alignment horizontal="center" vertical="center"/>
    </xf>
    <xf numFmtId="0" fontId="4" fillId="0" borderId="0" xfId="11" applyFont="1" applyFill="1" applyAlignment="1">
      <alignment horizontal="center" vertical="center"/>
    </xf>
    <xf numFmtId="37" fontId="19" fillId="0" borderId="0" xfId="2" applyNumberFormat="1" applyFont="1" applyFill="1" applyBorder="1" applyAlignment="1">
      <alignment vertical="center"/>
    </xf>
    <xf numFmtId="37" fontId="19" fillId="0" borderId="0" xfId="11" applyNumberFormat="1" applyFont="1" applyAlignment="1">
      <alignment vertical="center"/>
    </xf>
    <xf numFmtId="37" fontId="19" fillId="0" borderId="0" xfId="11" applyNumberFormat="1" applyFont="1" applyAlignment="1">
      <alignment horizontal="center" vertical="center"/>
    </xf>
    <xf numFmtId="37" fontId="19" fillId="0" borderId="0" xfId="11" applyNumberFormat="1" applyFont="1" applyFill="1" applyAlignment="1">
      <alignment vertical="center"/>
    </xf>
    <xf numFmtId="167" fontId="19" fillId="0" borderId="4" xfId="11" applyNumberFormat="1" applyFont="1" applyBorder="1" applyAlignment="1">
      <alignment horizontal="center" vertical="center"/>
    </xf>
    <xf numFmtId="37" fontId="20" fillId="0" borderId="0" xfId="11" applyNumberFormat="1" applyFont="1" applyAlignment="1">
      <alignment vertical="center"/>
    </xf>
    <xf numFmtId="37" fontId="20" fillId="0" borderId="0" xfId="11" applyNumberFormat="1" applyFont="1" applyAlignment="1">
      <alignment horizontal="center" vertical="center"/>
    </xf>
    <xf numFmtId="37" fontId="19" fillId="0" borderId="0" xfId="11" applyNumberFormat="1" applyFont="1" applyFill="1" applyBorder="1" applyAlignment="1">
      <alignment vertical="center"/>
    </xf>
    <xf numFmtId="37" fontId="19" fillId="0" borderId="3" xfId="11" applyNumberFormat="1" applyFont="1" applyFill="1" applyBorder="1" applyAlignment="1">
      <alignment vertical="center"/>
    </xf>
    <xf numFmtId="0" fontId="5" fillId="0" borderId="0" xfId="11" applyFont="1" applyFill="1" applyAlignment="1">
      <alignment horizontal="left" vertical="center"/>
    </xf>
    <xf numFmtId="0" fontId="5" fillId="0" borderId="0" xfId="11" applyFont="1" applyFill="1" applyAlignment="1">
      <alignment horizontal="center" vertical="center"/>
    </xf>
    <xf numFmtId="0" fontId="10" fillId="0" borderId="0" xfId="11" applyFont="1" applyFill="1" applyAlignment="1">
      <alignment vertical="center"/>
    </xf>
    <xf numFmtId="0" fontId="7" fillId="0" borderId="0" xfId="11" applyFont="1" applyFill="1" applyAlignment="1">
      <alignment vertical="center"/>
    </xf>
    <xf numFmtId="41" fontId="6" fillId="0" borderId="0" xfId="11" applyNumberFormat="1" applyFont="1" applyFill="1" applyBorder="1" applyAlignment="1">
      <alignment vertical="center"/>
    </xf>
    <xf numFmtId="37" fontId="12" fillId="0" borderId="0" xfId="11" applyNumberFormat="1" applyFont="1" applyFill="1" applyBorder="1" applyAlignment="1">
      <alignment horizontal="right" vertical="center"/>
    </xf>
    <xf numFmtId="37" fontId="6" fillId="0" borderId="0" xfId="11" applyNumberFormat="1" applyFont="1" applyFill="1" applyBorder="1" applyAlignment="1">
      <alignment horizontal="right" vertical="center"/>
    </xf>
    <xf numFmtId="37" fontId="11" fillId="0" borderId="0" xfId="11" applyNumberFormat="1" applyFont="1" applyFill="1" applyBorder="1" applyAlignment="1">
      <alignment horizontal="right" vertical="center"/>
    </xf>
    <xf numFmtId="37" fontId="3" fillId="0" borderId="4" xfId="11" applyNumberFormat="1" applyFont="1" applyFill="1" applyBorder="1" applyAlignment="1">
      <alignment horizontal="right" vertical="center"/>
    </xf>
    <xf numFmtId="0" fontId="3" fillId="0" borderId="0" xfId="11" applyFont="1" applyFill="1" applyAlignment="1">
      <alignment horizontal="left" vertical="center" indent="1"/>
    </xf>
    <xf numFmtId="172" fontId="3" fillId="0" borderId="0" xfId="2" applyNumberFormat="1" applyFont="1" applyFill="1" applyBorder="1" applyAlignment="1">
      <alignment horizontal="right" vertical="center"/>
    </xf>
    <xf numFmtId="37" fontId="3" fillId="0" borderId="5" xfId="11" applyNumberFormat="1" applyFont="1" applyFill="1" applyBorder="1" applyAlignment="1">
      <alignment horizontal="right" vertical="center"/>
    </xf>
    <xf numFmtId="41" fontId="3" fillId="0" borderId="0" xfId="11" applyNumberFormat="1" applyFont="1" applyFill="1" applyBorder="1" applyAlignment="1">
      <alignment horizontal="right" vertical="center"/>
    </xf>
    <xf numFmtId="172" fontId="3" fillId="0" borderId="0" xfId="11" applyNumberFormat="1" applyFont="1" applyFill="1" applyAlignment="1">
      <alignment vertical="center"/>
    </xf>
    <xf numFmtId="172" fontId="3" fillId="0" borderId="4" xfId="2" applyNumberFormat="1" applyFont="1" applyFill="1" applyBorder="1" applyAlignment="1">
      <alignment horizontal="right" vertical="center"/>
    </xf>
    <xf numFmtId="41" fontId="11" fillId="0" borderId="0" xfId="11" applyNumberFormat="1" applyFont="1" applyFill="1" applyBorder="1" applyAlignment="1">
      <alignment horizontal="center" vertical="center"/>
    </xf>
    <xf numFmtId="172" fontId="3" fillId="0" borderId="5" xfId="11" applyNumberFormat="1" applyFont="1" applyFill="1" applyBorder="1" applyAlignment="1">
      <alignment horizontal="right" vertical="center"/>
    </xf>
    <xf numFmtId="172" fontId="3" fillId="0" borderId="0" xfId="11" applyNumberFormat="1" applyFont="1" applyFill="1" applyAlignment="1">
      <alignment horizontal="right" vertical="center"/>
    </xf>
    <xf numFmtId="0" fontId="8" fillId="0" borderId="0" xfId="11" applyFont="1" applyFill="1" applyAlignment="1">
      <alignment vertical="center"/>
    </xf>
    <xf numFmtId="172" fontId="3" fillId="0" borderId="0" xfId="11" applyNumberFormat="1" applyFont="1" applyFill="1" applyBorder="1" applyAlignment="1">
      <alignment horizontal="right" vertical="center"/>
    </xf>
    <xf numFmtId="171" fontId="3" fillId="0" borderId="0" xfId="11" applyNumberFormat="1" applyFont="1" applyFill="1" applyBorder="1" applyAlignment="1">
      <alignment horizontal="right" vertical="center"/>
    </xf>
    <xf numFmtId="0" fontId="8" fillId="0" borderId="0" xfId="11" applyFont="1" applyFill="1" applyAlignment="1">
      <alignment horizontal="center" vertical="center"/>
    </xf>
    <xf numFmtId="172" fontId="3" fillId="0" borderId="3" xfId="2" applyNumberFormat="1" applyFont="1" applyFill="1" applyBorder="1" applyAlignment="1">
      <alignment horizontal="right" vertical="center"/>
    </xf>
    <xf numFmtId="166" fontId="3" fillId="0" borderId="0" xfId="1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quotePrefix="1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left" vertical="center" indent="2"/>
    </xf>
    <xf numFmtId="175" fontId="19" fillId="0" borderId="0" xfId="0" applyNumberFormat="1" applyFont="1" applyFill="1" applyAlignment="1">
      <alignment vertical="center"/>
    </xf>
    <xf numFmtId="170" fontId="3" fillId="0" borderId="0" xfId="3" applyNumberFormat="1" applyFont="1" applyFill="1" applyBorder="1" applyAlignment="1">
      <alignment horizontal="center" vertical="center"/>
    </xf>
    <xf numFmtId="167" fontId="19" fillId="0" borderId="0" xfId="11" applyNumberFormat="1" applyFont="1" applyBorder="1" applyAlignment="1">
      <alignment horizontal="center" vertical="center"/>
    </xf>
    <xf numFmtId="37" fontId="19" fillId="0" borderId="0" xfId="11" applyNumberFormat="1" applyFont="1" applyFill="1" applyAlignment="1">
      <alignment horizontal="center" vertical="center"/>
    </xf>
    <xf numFmtId="37" fontId="3" fillId="0" borderId="0" xfId="11" quotePrefix="1" applyNumberFormat="1" applyFont="1" applyAlignment="1">
      <alignment horizontal="center" vertical="center"/>
    </xf>
    <xf numFmtId="169" fontId="6" fillId="0" borderId="0" xfId="18" applyNumberFormat="1" applyFont="1" applyFill="1" applyAlignment="1">
      <alignment horizontal="right" vertical="center"/>
    </xf>
    <xf numFmtId="169" fontId="6" fillId="0" borderId="0" xfId="18" applyNumberFormat="1" applyFont="1" applyFill="1" applyAlignment="1">
      <alignment horizontal="center" vertical="center"/>
    </xf>
    <xf numFmtId="169" fontId="3" fillId="0" borderId="0" xfId="18" applyNumberFormat="1" applyFont="1" applyFill="1" applyAlignment="1">
      <alignment vertical="center"/>
    </xf>
    <xf numFmtId="169" fontId="3" fillId="0" borderId="0" xfId="18" applyNumberFormat="1" applyFont="1" applyAlignment="1">
      <alignment vertical="center"/>
    </xf>
    <xf numFmtId="169" fontId="3" fillId="0" borderId="0" xfId="18" applyNumberFormat="1" applyFont="1" applyFill="1" applyAlignment="1">
      <alignment horizontal="right" vertical="center"/>
    </xf>
    <xf numFmtId="169" fontId="3" fillId="0" borderId="0" xfId="18" applyNumberFormat="1" applyFont="1" applyFill="1" applyAlignment="1">
      <alignment horizontal="right" vertical="center" indent="3"/>
    </xf>
    <xf numFmtId="169" fontId="3" fillId="0" borderId="5" xfId="18" applyNumberFormat="1" applyFont="1" applyFill="1" applyBorder="1" applyAlignment="1">
      <alignment horizontal="right" vertical="center"/>
    </xf>
    <xf numFmtId="169" fontId="3" fillId="0" borderId="0" xfId="18" applyNumberFormat="1" applyFont="1" applyFill="1" applyBorder="1" applyAlignment="1">
      <alignment horizontal="right" vertical="center"/>
    </xf>
    <xf numFmtId="169" fontId="3" fillId="0" borderId="3" xfId="18" applyNumberFormat="1" applyFont="1" applyFill="1" applyBorder="1" applyAlignment="1">
      <alignment horizontal="right" vertical="center"/>
    </xf>
    <xf numFmtId="49" fontId="6" fillId="0" borderId="0" xfId="18" applyNumberFormat="1" applyFont="1" applyFill="1" applyAlignment="1">
      <alignment horizontal="center" vertical="center"/>
    </xf>
    <xf numFmtId="169" fontId="4" fillId="0" borderId="0" xfId="18" applyNumberFormat="1" applyFont="1" applyFill="1" applyAlignment="1">
      <alignment horizontal="center" vertical="center"/>
    </xf>
    <xf numFmtId="169" fontId="5" fillId="0" borderId="0" xfId="18" applyNumberFormat="1" applyFont="1" applyFill="1" applyBorder="1" applyAlignment="1">
      <alignment horizontal="center" vertical="center"/>
    </xf>
    <xf numFmtId="169" fontId="5" fillId="0" borderId="0" xfId="18" applyNumberFormat="1" applyFont="1" applyFill="1" applyAlignment="1">
      <alignment vertical="center"/>
    </xf>
    <xf numFmtId="169" fontId="3" fillId="0" borderId="0" xfId="18" applyNumberFormat="1" applyFont="1" applyFill="1" applyAlignment="1">
      <alignment horizontal="left" vertical="center" indent="3"/>
    </xf>
    <xf numFmtId="169" fontId="3" fillId="0" borderId="5" xfId="18" applyNumberFormat="1" applyFont="1" applyFill="1" applyBorder="1" applyAlignment="1">
      <alignment vertical="center"/>
    </xf>
    <xf numFmtId="169" fontId="5" fillId="0" borderId="0" xfId="18" applyNumberFormat="1" applyFont="1" applyFill="1" applyBorder="1" applyAlignment="1">
      <alignment vertical="center"/>
    </xf>
    <xf numFmtId="169" fontId="3" fillId="0" borderId="6" xfId="18" applyNumberFormat="1" applyFont="1" applyFill="1" applyBorder="1" applyAlignment="1">
      <alignment vertical="center"/>
    </xf>
    <xf numFmtId="169" fontId="3" fillId="0" borderId="0" xfId="18" applyNumberFormat="1" applyFont="1" applyFill="1" applyBorder="1" applyAlignment="1">
      <alignment vertical="center"/>
    </xf>
    <xf numFmtId="169" fontId="8" fillId="0" borderId="0" xfId="18" applyNumberFormat="1" applyFont="1" applyAlignment="1">
      <alignment vertical="center"/>
    </xf>
    <xf numFmtId="169" fontId="14" fillId="0" borderId="0" xfId="18" applyNumberFormat="1" applyFont="1" applyFill="1" applyBorder="1" applyAlignment="1">
      <alignment vertical="center"/>
    </xf>
    <xf numFmtId="169" fontId="3" fillId="0" borderId="0" xfId="18" applyNumberFormat="1" applyFont="1" applyBorder="1" applyAlignment="1">
      <alignment vertical="center"/>
    </xf>
    <xf numFmtId="169" fontId="9" fillId="0" borderId="0" xfId="18" applyNumberFormat="1" applyFont="1" applyFill="1" applyAlignment="1">
      <alignment vertical="center"/>
    </xf>
    <xf numFmtId="169" fontId="15" fillId="0" borderId="0" xfId="18" applyNumberFormat="1" applyFont="1" applyFill="1" applyBorder="1" applyAlignment="1">
      <alignment vertical="center"/>
    </xf>
    <xf numFmtId="169" fontId="6" fillId="0" borderId="0" xfId="18" applyNumberFormat="1" applyFont="1" applyAlignment="1">
      <alignment horizontal="right" vertical="center"/>
    </xf>
    <xf numFmtId="169" fontId="11" fillId="0" borderId="0" xfId="18" applyNumberFormat="1" applyFont="1" applyAlignment="1">
      <alignment horizontal="center" vertical="center"/>
    </xf>
    <xf numFmtId="169" fontId="3" fillId="0" borderId="0" xfId="18" applyNumberFormat="1" applyFont="1" applyAlignment="1">
      <alignment horizontal="right" vertical="center"/>
    </xf>
    <xf numFmtId="49" fontId="6" fillId="0" borderId="0" xfId="18" applyNumberFormat="1" applyFont="1" applyAlignment="1">
      <alignment horizontal="center" vertical="center"/>
    </xf>
    <xf numFmtId="0" fontId="22" fillId="0" borderId="0" xfId="0" applyFont="1" applyAlignment="1">
      <alignment horizontal="left" indent="11"/>
    </xf>
    <xf numFmtId="41" fontId="3" fillId="0" borderId="4" xfId="0" quotePrefix="1" applyNumberFormat="1" applyFont="1" applyFill="1" applyBorder="1" applyAlignment="1">
      <alignment vertical="center"/>
    </xf>
    <xf numFmtId="41" fontId="3" fillId="0" borderId="5" xfId="11" applyNumberFormat="1" applyFont="1" applyFill="1" applyBorder="1" applyAlignment="1">
      <alignment horizontal="right" vertical="center"/>
    </xf>
    <xf numFmtId="41" fontId="3" fillId="0" borderId="0" xfId="11" applyNumberFormat="1" applyFont="1" applyFill="1" applyAlignment="1">
      <alignment horizontal="right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19" fillId="0" borderId="0" xfId="11" applyNumberFormat="1" applyFont="1" applyAlignment="1">
      <alignment vertical="center"/>
    </xf>
    <xf numFmtId="37" fontId="3" fillId="0" borderId="0" xfId="11" applyNumberFormat="1" applyFont="1" applyFill="1" applyAlignment="1">
      <alignment vertical="center"/>
    </xf>
    <xf numFmtId="37" fontId="4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horizontal="left" vertical="center" indent="4"/>
    </xf>
    <xf numFmtId="0" fontId="20" fillId="0" borderId="0" xfId="11" applyFont="1" applyFill="1" applyAlignment="1">
      <alignment horizontal="center" vertical="center"/>
    </xf>
    <xf numFmtId="0" fontId="20" fillId="0" borderId="0" xfId="11" applyFont="1" applyFill="1" applyAlignment="1">
      <alignment vertical="center"/>
    </xf>
    <xf numFmtId="0" fontId="20" fillId="0" borderId="0" xfId="11" applyFont="1" applyFill="1" applyBorder="1" applyAlignment="1">
      <alignment horizontal="center" vertical="center"/>
    </xf>
    <xf numFmtId="41" fontId="3" fillId="0" borderId="0" xfId="18" applyNumberFormat="1" applyFont="1" applyFill="1" applyAlignment="1">
      <alignment vertical="center"/>
    </xf>
    <xf numFmtId="41" fontId="3" fillId="0" borderId="5" xfId="18" applyNumberFormat="1" applyFont="1" applyBorder="1" applyAlignment="1">
      <alignment horizontal="right" vertical="center"/>
    </xf>
    <xf numFmtId="41" fontId="3" fillId="0" borderId="0" xfId="18" applyNumberFormat="1" applyFont="1" applyBorder="1" applyAlignment="1">
      <alignment horizontal="right" vertical="center"/>
    </xf>
    <xf numFmtId="41" fontId="3" fillId="0" borderId="0" xfId="18" applyNumberFormat="1" applyFont="1" applyAlignment="1">
      <alignment horizontal="right" vertical="center"/>
    </xf>
    <xf numFmtId="41" fontId="3" fillId="0" borderId="0" xfId="18" applyNumberFormat="1" applyFont="1" applyFill="1" applyBorder="1" applyAlignment="1">
      <alignment vertical="center"/>
    </xf>
    <xf numFmtId="41" fontId="3" fillId="0" borderId="2" xfId="18" applyNumberFormat="1" applyFont="1" applyBorder="1" applyAlignment="1">
      <alignment horizontal="right" vertical="center"/>
    </xf>
    <xf numFmtId="41" fontId="3" fillId="0" borderId="6" xfId="18" applyNumberFormat="1" applyFont="1" applyBorder="1" applyAlignment="1">
      <alignment vertical="center"/>
    </xf>
    <xf numFmtId="41" fontId="3" fillId="0" borderId="0" xfId="18" applyNumberFormat="1" applyFont="1" applyBorder="1" applyAlignment="1">
      <alignment vertical="center"/>
    </xf>
    <xf numFmtId="41" fontId="3" fillId="0" borderId="0" xfId="18" applyNumberFormat="1" applyFont="1" applyAlignment="1">
      <alignment vertical="center"/>
    </xf>
    <xf numFmtId="41" fontId="3" fillId="0" borderId="4" xfId="18" applyNumberFormat="1" applyFont="1" applyFill="1" applyBorder="1" applyAlignment="1">
      <alignment vertical="center"/>
    </xf>
    <xf numFmtId="41" fontId="3" fillId="0" borderId="2" xfId="18" quotePrefix="1" applyNumberFormat="1" applyFont="1" applyBorder="1" applyAlignment="1">
      <alignment horizontal="center" vertical="center"/>
    </xf>
    <xf numFmtId="176" fontId="3" fillId="0" borderId="0" xfId="18" applyNumberFormat="1" applyFont="1" applyBorder="1" applyAlignment="1">
      <alignment vertical="center"/>
    </xf>
    <xf numFmtId="41" fontId="11" fillId="0" borderId="0" xfId="18" applyNumberFormat="1" applyFont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4" fillId="0" borderId="0" xfId="11" applyNumberFormat="1" applyFont="1" applyAlignment="1">
      <alignment vertical="center"/>
    </xf>
    <xf numFmtId="37" fontId="5" fillId="0" borderId="0" xfId="11" applyNumberFormat="1" applyFont="1" applyAlignment="1">
      <alignment vertical="center"/>
    </xf>
    <xf numFmtId="37" fontId="5" fillId="0" borderId="0" xfId="11" applyNumberFormat="1" applyFont="1" applyAlignment="1">
      <alignment horizontal="center" vertical="center"/>
    </xf>
    <xf numFmtId="39" fontId="4" fillId="0" borderId="0" xfId="11" applyNumberFormat="1" applyFont="1" applyAlignment="1">
      <alignment horizontal="left" vertical="center"/>
    </xf>
    <xf numFmtId="37" fontId="3" fillId="0" borderId="0" xfId="11" applyNumberFormat="1" applyFont="1" applyFill="1" applyAlignment="1">
      <alignment vertical="center"/>
    </xf>
    <xf numFmtId="37" fontId="3" fillId="0" borderId="0" xfId="11" applyNumberFormat="1" applyFont="1" applyFill="1" applyAlignment="1">
      <alignment horizontal="left" vertical="center" indent="4"/>
    </xf>
    <xf numFmtId="177" fontId="3" fillId="0" borderId="4" xfId="11" applyNumberFormat="1" applyFont="1" applyBorder="1" applyAlignment="1">
      <alignment horizontal="center" vertical="center"/>
    </xf>
    <xf numFmtId="177" fontId="3" fillId="0" borderId="0" xfId="11" applyNumberFormat="1" applyFont="1" applyBorder="1" applyAlignment="1">
      <alignment horizontal="center" vertical="center"/>
    </xf>
    <xf numFmtId="0" fontId="20" fillId="0" borderId="0" xfId="11" applyFont="1" applyFill="1" applyAlignment="1">
      <alignment horizontal="center" vertical="center"/>
    </xf>
    <xf numFmtId="0" fontId="20" fillId="0" borderId="0" xfId="11" applyFont="1" applyFill="1" applyAlignment="1">
      <alignment vertical="center"/>
    </xf>
    <xf numFmtId="37" fontId="3" fillId="0" borderId="0" xfId="11" applyNumberFormat="1" applyFont="1" applyFill="1" applyAlignment="1">
      <alignment vertical="center"/>
    </xf>
    <xf numFmtId="37" fontId="4" fillId="0" borderId="0" xfId="11" applyNumberFormat="1" applyFont="1" applyFill="1" applyAlignment="1">
      <alignment horizontal="center" vertical="center"/>
    </xf>
    <xf numFmtId="37" fontId="4" fillId="0" borderId="4" xfId="11" applyNumberFormat="1" applyFont="1" applyFill="1" applyBorder="1" applyAlignment="1">
      <alignment horizontal="right" vertical="center"/>
    </xf>
    <xf numFmtId="37" fontId="3" fillId="0" borderId="0" xfId="11" applyNumberFormat="1" applyFont="1" applyFill="1" applyAlignment="1">
      <alignment horizontal="left" vertical="center" indent="4"/>
    </xf>
    <xf numFmtId="39" fontId="4" fillId="0" borderId="0" xfId="11" applyNumberFormat="1" applyFont="1" applyFill="1" applyAlignment="1">
      <alignment horizontal="center" vertical="center"/>
    </xf>
    <xf numFmtId="37" fontId="4" fillId="0" borderId="0" xfId="11" applyNumberFormat="1" applyFont="1" applyAlignment="1">
      <alignment vertical="center"/>
    </xf>
    <xf numFmtId="37" fontId="4" fillId="0" borderId="0" xfId="11" applyNumberFormat="1" applyFont="1" applyAlignment="1">
      <alignment horizontal="center" vertical="center"/>
    </xf>
    <xf numFmtId="37" fontId="4" fillId="0" borderId="4" xfId="11" applyNumberFormat="1" applyFont="1" applyBorder="1" applyAlignment="1">
      <alignment horizontal="right" vertical="center"/>
    </xf>
    <xf numFmtId="0" fontId="20" fillId="0" borderId="0" xfId="11" applyFont="1" applyFill="1" applyAlignment="1">
      <alignment horizontal="center" vertical="center"/>
    </xf>
    <xf numFmtId="37" fontId="19" fillId="0" borderId="0" xfId="11" applyNumberFormat="1" applyFont="1" applyFill="1" applyAlignment="1">
      <alignment horizontal="left" vertical="center"/>
    </xf>
    <xf numFmtId="0" fontId="20" fillId="0" borderId="0" xfId="11" applyFont="1" applyFill="1" applyAlignment="1">
      <alignment vertical="center"/>
    </xf>
    <xf numFmtId="0" fontId="20" fillId="0" borderId="0" xfId="11" applyFont="1" applyFill="1" applyBorder="1" applyAlignment="1">
      <alignment horizontal="center" vertical="center"/>
    </xf>
    <xf numFmtId="49" fontId="20" fillId="0" borderId="0" xfId="11" applyNumberFormat="1" applyFont="1" applyFill="1" applyBorder="1" applyAlignment="1">
      <alignment horizontal="center" vertical="center"/>
    </xf>
    <xf numFmtId="0" fontId="4" fillId="0" borderId="4" xfId="11" applyFont="1" applyFill="1" applyBorder="1" applyAlignment="1">
      <alignment horizontal="right" vertical="center"/>
    </xf>
    <xf numFmtId="0" fontId="4" fillId="0" borderId="0" xfId="15" applyFont="1" applyFill="1" applyAlignment="1">
      <alignment horizontal="center" vertical="center"/>
    </xf>
    <xf numFmtId="0" fontId="4" fillId="0" borderId="0" xfId="15" applyFont="1" applyFill="1" applyBorder="1" applyAlignment="1">
      <alignment horizontal="center" vertical="center"/>
    </xf>
  </cellXfs>
  <cellStyles count="19">
    <cellStyle name="Column_Title" xfId="1"/>
    <cellStyle name="Comma" xfId="18" builtinId="3"/>
    <cellStyle name="Comma 2" xfId="2"/>
    <cellStyle name="Comma 2 2" xfId="3"/>
    <cellStyle name="Comma 3" xfId="4"/>
    <cellStyle name="Comma 3 2" xfId="5"/>
    <cellStyle name="Comma 4" xfId="6"/>
    <cellStyle name="Credit" xfId="7"/>
    <cellStyle name="Debit" xfId="8"/>
    <cellStyle name="Debit subtotal" xfId="9"/>
    <cellStyle name="Debit Total" xfId="10"/>
    <cellStyle name="Normal" xfId="0" builtinId="0"/>
    <cellStyle name="Normal 2" xfId="11"/>
    <cellStyle name="Normal 2 2" xfId="12"/>
    <cellStyle name="Normal 3" xfId="13"/>
    <cellStyle name="Normal_Dtc" xfId="14"/>
    <cellStyle name="Normal_SMK45Q1" xfId="15"/>
    <cellStyle name="Percent 2" xfId="16"/>
    <cellStyle name="Percent 3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50%20Cash%20flow%20Worksheet%20-%2030%2006%20201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ation"/>
      <sheetName val="Cashflow-CY"/>
      <sheetName val="FA movement"/>
      <sheetName val="BS"/>
      <sheetName val="Interest Income"/>
      <sheetName val="Tickmarks"/>
    </sheetNames>
    <sheetDataSet>
      <sheetData sheetId="0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30/06/2015</v>
          </cell>
          <cell r="M2" t="str">
            <v>31/03/2015</v>
          </cell>
          <cell r="N2">
            <v>0</v>
          </cell>
          <cell r="O2">
            <v>0</v>
          </cell>
        </row>
        <row r="3">
          <cell r="F3" t="str">
            <v>GL</v>
          </cell>
          <cell r="M3" t="str">
            <v>PY:FS</v>
          </cell>
        </row>
        <row r="4">
          <cell r="F4">
            <v>50000</v>
          </cell>
          <cell r="H4">
            <v>0</v>
          </cell>
          <cell r="I4">
            <v>50000</v>
          </cell>
          <cell r="J4">
            <v>0</v>
          </cell>
          <cell r="K4">
            <v>50000</v>
          </cell>
          <cell r="M4">
            <v>50000</v>
          </cell>
        </row>
        <row r="5">
          <cell r="F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M5">
            <v>0</v>
          </cell>
        </row>
        <row r="6">
          <cell r="F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M6">
            <v>-0.13</v>
          </cell>
        </row>
        <row r="7">
          <cell r="F7">
            <v>-173636.53</v>
          </cell>
          <cell r="H7">
            <v>0</v>
          </cell>
          <cell r="I7">
            <v>-173636.53</v>
          </cell>
          <cell r="J7">
            <v>0</v>
          </cell>
          <cell r="K7">
            <v>-173636.53</v>
          </cell>
          <cell r="M7">
            <v>-104555.27</v>
          </cell>
        </row>
        <row r="8">
          <cell r="F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M8">
            <v>0</v>
          </cell>
        </row>
        <row r="9">
          <cell r="F9">
            <v>3604590.83</v>
          </cell>
          <cell r="H9">
            <v>0</v>
          </cell>
          <cell r="I9">
            <v>3604590.83</v>
          </cell>
          <cell r="J9">
            <v>0</v>
          </cell>
          <cell r="K9">
            <v>3604590.83</v>
          </cell>
          <cell r="M9">
            <v>3533549.02</v>
          </cell>
        </row>
        <row r="10">
          <cell r="F10">
            <v>17276.2</v>
          </cell>
          <cell r="H10">
            <v>0</v>
          </cell>
          <cell r="I10">
            <v>17276.2</v>
          </cell>
          <cell r="J10">
            <v>0</v>
          </cell>
          <cell r="K10">
            <v>17276.2</v>
          </cell>
          <cell r="M10">
            <v>18300</v>
          </cell>
        </row>
        <row r="11">
          <cell r="F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M11">
            <v>0</v>
          </cell>
        </row>
        <row r="12">
          <cell r="F12">
            <v>9593198.8699999992</v>
          </cell>
          <cell r="H12">
            <v>0</v>
          </cell>
          <cell r="I12">
            <v>9593198.8699999992</v>
          </cell>
          <cell r="J12">
            <v>0</v>
          </cell>
          <cell r="K12">
            <v>9593198.8699999992</v>
          </cell>
          <cell r="M12">
            <v>6112826.2599999998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M13">
            <v>0</v>
          </cell>
        </row>
        <row r="14">
          <cell r="F14">
            <v>3315196.94</v>
          </cell>
          <cell r="H14">
            <v>0</v>
          </cell>
          <cell r="I14">
            <v>3315196.94</v>
          </cell>
          <cell r="J14">
            <v>0</v>
          </cell>
          <cell r="K14">
            <v>3315196.94</v>
          </cell>
          <cell r="M14">
            <v>2897387.55</v>
          </cell>
        </row>
        <row r="15">
          <cell r="F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M15">
            <v>0</v>
          </cell>
        </row>
        <row r="16">
          <cell r="F16">
            <v>1000</v>
          </cell>
          <cell r="H16">
            <v>0</v>
          </cell>
          <cell r="I16">
            <v>1000</v>
          </cell>
          <cell r="J16">
            <v>0</v>
          </cell>
          <cell r="K16">
            <v>1000</v>
          </cell>
          <cell r="M16">
            <v>1000</v>
          </cell>
        </row>
        <row r="17">
          <cell r="F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M17">
            <v>0</v>
          </cell>
        </row>
        <row r="18"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M18">
            <v>0</v>
          </cell>
        </row>
        <row r="19">
          <cell r="F19">
            <v>74976550.959999993</v>
          </cell>
          <cell r="H19">
            <v>0</v>
          </cell>
          <cell r="I19">
            <v>74976550.959999993</v>
          </cell>
          <cell r="J19">
            <v>0</v>
          </cell>
          <cell r="K19">
            <v>74976550.959999993</v>
          </cell>
          <cell r="M19">
            <v>38023002.670000002</v>
          </cell>
        </row>
        <row r="20">
          <cell r="F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M20">
            <v>0</v>
          </cell>
        </row>
        <row r="21">
          <cell r="F21">
            <v>6140357.5999999996</v>
          </cell>
          <cell r="H21">
            <v>0</v>
          </cell>
          <cell r="I21">
            <v>6140357.5999999996</v>
          </cell>
          <cell r="J21">
            <v>0</v>
          </cell>
          <cell r="K21">
            <v>6140357.5999999996</v>
          </cell>
          <cell r="M21">
            <v>8166968.75</v>
          </cell>
        </row>
        <row r="22">
          <cell r="F22">
            <v>30357450.010000002</v>
          </cell>
          <cell r="H22">
            <v>0</v>
          </cell>
          <cell r="I22">
            <v>30357450.010000002</v>
          </cell>
          <cell r="J22">
            <v>0</v>
          </cell>
          <cell r="K22">
            <v>30357450.010000002</v>
          </cell>
          <cell r="M22">
            <v>20060310.23</v>
          </cell>
        </row>
        <row r="23">
          <cell r="F23">
            <v>1274085.92</v>
          </cell>
          <cell r="H23">
            <v>0</v>
          </cell>
          <cell r="I23">
            <v>1274085.92</v>
          </cell>
          <cell r="J23">
            <v>0</v>
          </cell>
          <cell r="K23">
            <v>1274085.92</v>
          </cell>
          <cell r="M23">
            <v>1996857.41</v>
          </cell>
        </row>
        <row r="24">
          <cell r="F24">
            <v>9807242.4199999999</v>
          </cell>
          <cell r="H24">
            <v>0</v>
          </cell>
          <cell r="I24">
            <v>9807242.4199999999</v>
          </cell>
          <cell r="J24">
            <v>0</v>
          </cell>
          <cell r="K24">
            <v>9807242.4199999999</v>
          </cell>
          <cell r="M24">
            <v>2644748.4300000002</v>
          </cell>
        </row>
        <row r="25">
          <cell r="F25">
            <v>193337.09</v>
          </cell>
          <cell r="H25">
            <v>0</v>
          </cell>
          <cell r="I25">
            <v>193337.09</v>
          </cell>
          <cell r="J25">
            <v>0</v>
          </cell>
          <cell r="K25">
            <v>193337.09</v>
          </cell>
          <cell r="M25">
            <v>186325.05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M26">
            <v>0</v>
          </cell>
        </row>
        <row r="27">
          <cell r="F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M27">
            <v>0</v>
          </cell>
        </row>
        <row r="28">
          <cell r="F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M28">
            <v>0</v>
          </cell>
        </row>
        <row r="29">
          <cell r="F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M29">
            <v>0</v>
          </cell>
        </row>
        <row r="30">
          <cell r="F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M30">
            <v>0</v>
          </cell>
        </row>
        <row r="31">
          <cell r="F31">
            <v>69780.42</v>
          </cell>
          <cell r="H31">
            <v>0</v>
          </cell>
          <cell r="I31">
            <v>69780.42</v>
          </cell>
          <cell r="J31">
            <v>0</v>
          </cell>
          <cell r="K31">
            <v>69780.42</v>
          </cell>
          <cell r="M31">
            <v>69354.17</v>
          </cell>
        </row>
        <row r="32">
          <cell r="F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M32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M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M34">
            <v>0</v>
          </cell>
        </row>
        <row r="35">
          <cell r="F35">
            <v>1000000</v>
          </cell>
          <cell r="H35">
            <v>0</v>
          </cell>
          <cell r="I35">
            <v>1000000</v>
          </cell>
          <cell r="J35">
            <v>0</v>
          </cell>
          <cell r="K35">
            <v>1000000</v>
          </cell>
          <cell r="M35">
            <v>1000000</v>
          </cell>
        </row>
        <row r="36">
          <cell r="F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M36">
            <v>300000000</v>
          </cell>
        </row>
        <row r="37">
          <cell r="F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M37">
            <v>0</v>
          </cell>
        </row>
        <row r="38">
          <cell r="F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M38">
            <v>0</v>
          </cell>
        </row>
        <row r="39">
          <cell r="F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M39">
            <v>0</v>
          </cell>
        </row>
        <row r="40">
          <cell r="F40">
            <v>140226430.72999999</v>
          </cell>
          <cell r="H40">
            <v>0</v>
          </cell>
          <cell r="I40">
            <v>140226430.72999999</v>
          </cell>
          <cell r="J40">
            <v>0</v>
          </cell>
          <cell r="K40">
            <v>140226430.72999999</v>
          </cell>
          <cell r="M40">
            <v>384656074.13999999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M42">
            <v>0</v>
          </cell>
        </row>
        <row r="43">
          <cell r="F43">
            <v>249445770.27000001</v>
          </cell>
          <cell r="H43">
            <v>0</v>
          </cell>
          <cell r="I43">
            <v>249445770.27000001</v>
          </cell>
          <cell r="J43">
            <v>0</v>
          </cell>
          <cell r="K43">
            <v>249445770.27000001</v>
          </cell>
          <cell r="M43">
            <v>0</v>
          </cell>
        </row>
        <row r="44">
          <cell r="F44">
            <v>249445770.27000001</v>
          </cell>
          <cell r="H44">
            <v>0</v>
          </cell>
          <cell r="I44">
            <v>249445770.27000001</v>
          </cell>
          <cell r="J44">
            <v>0</v>
          </cell>
          <cell r="K44">
            <v>249445770.27000001</v>
          </cell>
          <cell r="M44">
            <v>0</v>
          </cell>
        </row>
        <row r="46">
          <cell r="F46">
            <v>-118940</v>
          </cell>
          <cell r="H46">
            <v>0</v>
          </cell>
          <cell r="I46">
            <v>-118940</v>
          </cell>
          <cell r="J46">
            <v>0</v>
          </cell>
          <cell r="K46">
            <v>-118940</v>
          </cell>
          <cell r="M46">
            <v>0</v>
          </cell>
        </row>
        <row r="47">
          <cell r="F47">
            <v>18854296.399999999</v>
          </cell>
          <cell r="H47">
            <v>0</v>
          </cell>
          <cell r="I47">
            <v>18854296.399999999</v>
          </cell>
          <cell r="J47">
            <v>0</v>
          </cell>
          <cell r="K47">
            <v>18854296.399999999</v>
          </cell>
          <cell r="M47">
            <v>19676011.48</v>
          </cell>
        </row>
        <row r="48">
          <cell r="F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M48">
            <v>0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M49">
            <v>0</v>
          </cell>
        </row>
        <row r="50">
          <cell r="F50">
            <v>7271563.7800000003</v>
          </cell>
          <cell r="H50">
            <v>0</v>
          </cell>
          <cell r="I50">
            <v>7271563.7800000003</v>
          </cell>
          <cell r="J50">
            <v>0</v>
          </cell>
          <cell r="K50">
            <v>7271563.7800000003</v>
          </cell>
          <cell r="M50">
            <v>8063525.8899999997</v>
          </cell>
        </row>
        <row r="51">
          <cell r="F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M51">
            <v>0</v>
          </cell>
        </row>
        <row r="52">
          <cell r="F52">
            <v>26006920.18</v>
          </cell>
          <cell r="H52">
            <v>0</v>
          </cell>
          <cell r="I52">
            <v>26006920.18</v>
          </cell>
          <cell r="J52">
            <v>0</v>
          </cell>
          <cell r="K52">
            <v>26006920.18</v>
          </cell>
          <cell r="M52">
            <v>27739537.370000001</v>
          </cell>
        </row>
        <row r="54">
          <cell r="F54">
            <v>2418000</v>
          </cell>
          <cell r="H54">
            <v>720000</v>
          </cell>
          <cell r="I54">
            <v>3138000</v>
          </cell>
          <cell r="J54">
            <v>0</v>
          </cell>
          <cell r="K54">
            <v>3138000</v>
          </cell>
          <cell r="M54">
            <v>1462494.5</v>
          </cell>
        </row>
        <row r="55">
          <cell r="F55">
            <v>2418000</v>
          </cell>
          <cell r="H55">
            <v>720000</v>
          </cell>
          <cell r="I55">
            <v>3138000</v>
          </cell>
          <cell r="J55">
            <v>0</v>
          </cell>
          <cell r="K55">
            <v>3138000</v>
          </cell>
          <cell r="M55">
            <v>1462494.5</v>
          </cell>
        </row>
        <row r="57">
          <cell r="F57">
            <v>135974068.38999999</v>
          </cell>
          <cell r="H57">
            <v>0</v>
          </cell>
          <cell r="I57">
            <v>135974068.38999999</v>
          </cell>
          <cell r="J57">
            <v>0</v>
          </cell>
          <cell r="K57">
            <v>135974068.38999999</v>
          </cell>
          <cell r="M57">
            <v>109333615.31999999</v>
          </cell>
        </row>
        <row r="58">
          <cell r="F58">
            <v>108405290.91</v>
          </cell>
          <cell r="H58">
            <v>0</v>
          </cell>
          <cell r="I58">
            <v>108405290.91</v>
          </cell>
          <cell r="J58">
            <v>0</v>
          </cell>
          <cell r="K58">
            <v>108405290.91</v>
          </cell>
          <cell r="M58">
            <v>106777133.68000001</v>
          </cell>
        </row>
        <row r="59">
          <cell r="F59">
            <v>244379359.29999998</v>
          </cell>
          <cell r="H59">
            <v>0</v>
          </cell>
          <cell r="I59">
            <v>244379359.29999998</v>
          </cell>
          <cell r="J59">
            <v>0</v>
          </cell>
          <cell r="K59">
            <v>244379359.29999998</v>
          </cell>
          <cell r="M59">
            <v>216110749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M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M62">
            <v>0</v>
          </cell>
        </row>
        <row r="63">
          <cell r="F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M63">
            <v>0</v>
          </cell>
        </row>
        <row r="64">
          <cell r="F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M64">
            <v>0</v>
          </cell>
        </row>
        <row r="65">
          <cell r="F65">
            <v>55776025.810000002</v>
          </cell>
          <cell r="H65">
            <v>0</v>
          </cell>
          <cell r="I65">
            <v>55776025.810000002</v>
          </cell>
          <cell r="J65">
            <v>0</v>
          </cell>
          <cell r="K65">
            <v>55776025.810000002</v>
          </cell>
          <cell r="M65">
            <v>75544563.5</v>
          </cell>
        </row>
        <row r="66">
          <cell r="F66">
            <v>55776025.810000002</v>
          </cell>
          <cell r="H66">
            <v>0</v>
          </cell>
          <cell r="I66">
            <v>55776025.810000002</v>
          </cell>
          <cell r="J66">
            <v>0</v>
          </cell>
          <cell r="K66">
            <v>55776025.810000002</v>
          </cell>
          <cell r="M66">
            <v>75544563.5</v>
          </cell>
        </row>
        <row r="68">
          <cell r="F68">
            <v>91689946.859999999</v>
          </cell>
          <cell r="H68">
            <v>0</v>
          </cell>
          <cell r="I68">
            <v>91689946.859999999</v>
          </cell>
          <cell r="J68">
            <v>0</v>
          </cell>
          <cell r="K68">
            <v>91689946.859999999</v>
          </cell>
          <cell r="M68">
            <v>111493044.43000001</v>
          </cell>
        </row>
        <row r="69">
          <cell r="F69">
            <v>12247194.970000001</v>
          </cell>
          <cell r="H69">
            <v>0</v>
          </cell>
          <cell r="I69">
            <v>12247194.970000001</v>
          </cell>
          <cell r="J69">
            <v>0</v>
          </cell>
          <cell r="K69">
            <v>12247194.970000001</v>
          </cell>
          <cell r="M69">
            <v>15414459.539999999</v>
          </cell>
        </row>
        <row r="70">
          <cell r="F70">
            <v>2251520.0299999998</v>
          </cell>
          <cell r="H70">
            <v>0</v>
          </cell>
          <cell r="I70">
            <v>2251520.0299999998</v>
          </cell>
          <cell r="J70">
            <v>0</v>
          </cell>
          <cell r="K70">
            <v>2251520.0299999998</v>
          </cell>
          <cell r="M70">
            <v>2602663.9500000002</v>
          </cell>
        </row>
        <row r="71">
          <cell r="F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M71">
            <v>0</v>
          </cell>
        </row>
        <row r="72">
          <cell r="F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M72">
            <v>0</v>
          </cell>
        </row>
        <row r="73">
          <cell r="F73">
            <v>62621.75</v>
          </cell>
          <cell r="H73">
            <v>0</v>
          </cell>
          <cell r="I73">
            <v>62621.75</v>
          </cell>
          <cell r="J73">
            <v>0</v>
          </cell>
          <cell r="K73">
            <v>62621.75</v>
          </cell>
          <cell r="M73">
            <v>56003</v>
          </cell>
        </row>
        <row r="74">
          <cell r="F74">
            <v>12050</v>
          </cell>
          <cell r="H74">
            <v>0</v>
          </cell>
          <cell r="I74">
            <v>12050</v>
          </cell>
          <cell r="J74">
            <v>0</v>
          </cell>
          <cell r="K74">
            <v>12050</v>
          </cell>
          <cell r="M74">
            <v>37440</v>
          </cell>
        </row>
        <row r="75">
          <cell r="F75">
            <v>232028.57</v>
          </cell>
          <cell r="H75">
            <v>0</v>
          </cell>
          <cell r="I75">
            <v>232028.57</v>
          </cell>
          <cell r="J75">
            <v>0</v>
          </cell>
          <cell r="K75">
            <v>232028.57</v>
          </cell>
          <cell r="M75">
            <v>18600</v>
          </cell>
        </row>
        <row r="76">
          <cell r="F76">
            <v>106495362.17999999</v>
          </cell>
          <cell r="H76">
            <v>0</v>
          </cell>
          <cell r="I76">
            <v>106495362.17999999</v>
          </cell>
          <cell r="J76">
            <v>0</v>
          </cell>
          <cell r="K76">
            <v>106495362.17999999</v>
          </cell>
          <cell r="M76">
            <v>129622210.92</v>
          </cell>
        </row>
        <row r="78">
          <cell r="F78">
            <v>-941467.47</v>
          </cell>
          <cell r="H78">
            <v>0</v>
          </cell>
          <cell r="I78">
            <v>-941467.47</v>
          </cell>
          <cell r="J78">
            <v>0</v>
          </cell>
          <cell r="K78">
            <v>-941467.47</v>
          </cell>
          <cell r="M78">
            <v>-1123364.1499999999</v>
          </cell>
        </row>
        <row r="79">
          <cell r="F79">
            <v>-3572993.81</v>
          </cell>
          <cell r="H79">
            <v>0</v>
          </cell>
          <cell r="I79">
            <v>-3572993.81</v>
          </cell>
          <cell r="J79">
            <v>0</v>
          </cell>
          <cell r="K79">
            <v>-3572993.81</v>
          </cell>
          <cell r="M79">
            <v>-3742159.55</v>
          </cell>
        </row>
        <row r="80">
          <cell r="F80">
            <v>-14591150.91</v>
          </cell>
          <cell r="H80">
            <v>0</v>
          </cell>
          <cell r="I80">
            <v>-14591150.91</v>
          </cell>
          <cell r="J80">
            <v>0</v>
          </cell>
          <cell r="K80">
            <v>-14591150.91</v>
          </cell>
          <cell r="M80">
            <v>-15080697.029999999</v>
          </cell>
        </row>
        <row r="81">
          <cell r="F81">
            <v>-19105612.190000001</v>
          </cell>
          <cell r="H81">
            <v>0</v>
          </cell>
          <cell r="I81">
            <v>-19105612.190000001</v>
          </cell>
          <cell r="J81">
            <v>0</v>
          </cell>
          <cell r="K81">
            <v>-19105612.190000001</v>
          </cell>
          <cell r="M81">
            <v>-19946220.729999997</v>
          </cell>
        </row>
        <row r="83">
          <cell r="F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M83">
            <v>0</v>
          </cell>
        </row>
        <row r="85">
          <cell r="F85">
            <v>38520</v>
          </cell>
          <cell r="H85">
            <v>0</v>
          </cell>
          <cell r="I85">
            <v>38520</v>
          </cell>
          <cell r="J85">
            <v>0</v>
          </cell>
          <cell r="K85">
            <v>38520</v>
          </cell>
          <cell r="M85">
            <v>38520</v>
          </cell>
        </row>
        <row r="86">
          <cell r="F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M86">
            <v>0</v>
          </cell>
        </row>
        <row r="87">
          <cell r="F87">
            <v>32813.68</v>
          </cell>
          <cell r="H87">
            <v>0</v>
          </cell>
          <cell r="I87">
            <v>32813.68</v>
          </cell>
          <cell r="J87">
            <v>0</v>
          </cell>
          <cell r="K87">
            <v>32813.68</v>
          </cell>
          <cell r="M87">
            <v>36813.68</v>
          </cell>
        </row>
        <row r="88">
          <cell r="F88">
            <v>105.35</v>
          </cell>
          <cell r="H88">
            <v>0</v>
          </cell>
          <cell r="I88">
            <v>105.35</v>
          </cell>
          <cell r="J88">
            <v>0</v>
          </cell>
          <cell r="K88">
            <v>105.35</v>
          </cell>
          <cell r="M88">
            <v>0</v>
          </cell>
        </row>
        <row r="89">
          <cell r="F89">
            <v>195300</v>
          </cell>
          <cell r="H89">
            <v>0</v>
          </cell>
          <cell r="I89">
            <v>195300</v>
          </cell>
          <cell r="J89">
            <v>0</v>
          </cell>
          <cell r="K89">
            <v>195300</v>
          </cell>
          <cell r="M89">
            <v>292950</v>
          </cell>
        </row>
        <row r="90">
          <cell r="F90">
            <v>1169959.06</v>
          </cell>
          <cell r="H90">
            <v>0</v>
          </cell>
          <cell r="I90">
            <v>1169959.06</v>
          </cell>
          <cell r="J90">
            <v>0</v>
          </cell>
          <cell r="K90">
            <v>1169959.06</v>
          </cell>
          <cell r="M90">
            <v>254981.84</v>
          </cell>
        </row>
        <row r="91">
          <cell r="F91">
            <v>20453.689999999999</v>
          </cell>
          <cell r="H91">
            <v>0</v>
          </cell>
          <cell r="I91">
            <v>20453.689999999999</v>
          </cell>
          <cell r="J91">
            <v>0</v>
          </cell>
          <cell r="K91">
            <v>20453.689999999999</v>
          </cell>
          <cell r="M91">
            <v>27222</v>
          </cell>
        </row>
        <row r="92">
          <cell r="F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M92">
            <v>0</v>
          </cell>
        </row>
        <row r="93">
          <cell r="F93">
            <v>94541.66</v>
          </cell>
          <cell r="H93">
            <v>0</v>
          </cell>
          <cell r="I93">
            <v>94541.66</v>
          </cell>
          <cell r="J93">
            <v>0</v>
          </cell>
          <cell r="K93">
            <v>94541.66</v>
          </cell>
          <cell r="M93">
            <v>150791.66</v>
          </cell>
        </row>
        <row r="94">
          <cell r="F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M94">
            <v>0</v>
          </cell>
        </row>
        <row r="95">
          <cell r="F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M95">
            <v>12500</v>
          </cell>
        </row>
        <row r="96">
          <cell r="F96">
            <v>8728</v>
          </cell>
          <cell r="H96">
            <v>0</v>
          </cell>
          <cell r="I96">
            <v>8728</v>
          </cell>
          <cell r="J96">
            <v>0</v>
          </cell>
          <cell r="K96">
            <v>8728</v>
          </cell>
          <cell r="M96">
            <v>8728</v>
          </cell>
        </row>
        <row r="97">
          <cell r="F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M97">
            <v>0</v>
          </cell>
        </row>
        <row r="98">
          <cell r="F98">
            <v>119194.4</v>
          </cell>
          <cell r="H98">
            <v>0</v>
          </cell>
          <cell r="I98">
            <v>119194.4</v>
          </cell>
          <cell r="J98">
            <v>0</v>
          </cell>
          <cell r="K98">
            <v>119194.4</v>
          </cell>
          <cell r="M98">
            <v>12000</v>
          </cell>
        </row>
        <row r="99">
          <cell r="F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M99">
            <v>0</v>
          </cell>
        </row>
        <row r="100">
          <cell r="F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M100">
            <v>0</v>
          </cell>
        </row>
        <row r="101">
          <cell r="F101">
            <v>5000</v>
          </cell>
          <cell r="H101">
            <v>0</v>
          </cell>
          <cell r="I101">
            <v>5000</v>
          </cell>
          <cell r="J101">
            <v>0</v>
          </cell>
          <cell r="K101">
            <v>5000</v>
          </cell>
          <cell r="M101">
            <v>5000</v>
          </cell>
        </row>
        <row r="102">
          <cell r="F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M102">
            <v>0</v>
          </cell>
        </row>
        <row r="103">
          <cell r="F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M103">
            <v>0</v>
          </cell>
        </row>
        <row r="104">
          <cell r="F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M104">
            <v>0</v>
          </cell>
        </row>
        <row r="105">
          <cell r="F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M105">
            <v>0</v>
          </cell>
        </row>
        <row r="106">
          <cell r="F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M106">
            <v>0</v>
          </cell>
        </row>
        <row r="107">
          <cell r="F107">
            <v>50000</v>
          </cell>
          <cell r="H107">
            <v>0</v>
          </cell>
          <cell r="I107">
            <v>50000</v>
          </cell>
          <cell r="J107">
            <v>0</v>
          </cell>
          <cell r="K107">
            <v>50000</v>
          </cell>
          <cell r="M107">
            <v>50000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M108">
            <v>0</v>
          </cell>
        </row>
        <row r="109">
          <cell r="F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M109">
            <v>0</v>
          </cell>
        </row>
        <row r="110">
          <cell r="F110">
            <v>20982</v>
          </cell>
          <cell r="H110">
            <v>0</v>
          </cell>
          <cell r="I110">
            <v>20982</v>
          </cell>
          <cell r="J110">
            <v>0</v>
          </cell>
          <cell r="K110">
            <v>20982</v>
          </cell>
          <cell r="M110">
            <v>15000</v>
          </cell>
        </row>
        <row r="111">
          <cell r="F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M111">
            <v>9309</v>
          </cell>
        </row>
        <row r="112">
          <cell r="F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M112">
            <v>10000</v>
          </cell>
        </row>
        <row r="113">
          <cell r="F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M113">
            <v>205329</v>
          </cell>
        </row>
        <row r="114">
          <cell r="F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M114">
            <v>0</v>
          </cell>
        </row>
        <row r="115">
          <cell r="F115">
            <v>20000</v>
          </cell>
          <cell r="H115">
            <v>0</v>
          </cell>
          <cell r="I115">
            <v>20000</v>
          </cell>
          <cell r="J115">
            <v>0</v>
          </cell>
          <cell r="K115">
            <v>20000</v>
          </cell>
          <cell r="M115">
            <v>20000</v>
          </cell>
        </row>
        <row r="116">
          <cell r="F116">
            <v>15000</v>
          </cell>
          <cell r="H116">
            <v>0</v>
          </cell>
          <cell r="I116">
            <v>15000</v>
          </cell>
          <cell r="J116">
            <v>0</v>
          </cell>
          <cell r="K116">
            <v>15000</v>
          </cell>
          <cell r="M116">
            <v>15000</v>
          </cell>
        </row>
        <row r="117">
          <cell r="F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M117">
            <v>0</v>
          </cell>
        </row>
        <row r="118">
          <cell r="F118">
            <v>10000</v>
          </cell>
          <cell r="H118">
            <v>0</v>
          </cell>
          <cell r="I118">
            <v>10000</v>
          </cell>
          <cell r="J118">
            <v>0</v>
          </cell>
          <cell r="K118">
            <v>10000</v>
          </cell>
          <cell r="M118">
            <v>10000</v>
          </cell>
        </row>
        <row r="119">
          <cell r="F119">
            <v>133438.85</v>
          </cell>
          <cell r="H119">
            <v>0</v>
          </cell>
          <cell r="I119">
            <v>133438.85</v>
          </cell>
          <cell r="J119">
            <v>0</v>
          </cell>
          <cell r="K119">
            <v>133438.85</v>
          </cell>
          <cell r="M119">
            <v>172722.67</v>
          </cell>
        </row>
        <row r="120">
          <cell r="F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M120">
            <v>0</v>
          </cell>
        </row>
        <row r="121">
          <cell r="F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M121">
            <v>550467.06000000006</v>
          </cell>
        </row>
        <row r="122">
          <cell r="F122">
            <v>56.58</v>
          </cell>
          <cell r="H122">
            <v>0</v>
          </cell>
          <cell r="I122">
            <v>56.58</v>
          </cell>
          <cell r="J122">
            <v>0</v>
          </cell>
          <cell r="K122">
            <v>56.58</v>
          </cell>
          <cell r="M122">
            <v>56.58</v>
          </cell>
        </row>
        <row r="123">
          <cell r="F123">
            <v>74.56</v>
          </cell>
          <cell r="H123">
            <v>0</v>
          </cell>
          <cell r="I123">
            <v>74.56</v>
          </cell>
          <cell r="J123">
            <v>0</v>
          </cell>
          <cell r="K123">
            <v>74.56</v>
          </cell>
          <cell r="M123">
            <v>144.62</v>
          </cell>
        </row>
        <row r="124">
          <cell r="F124">
            <v>9579.4599999999991</v>
          </cell>
          <cell r="H124">
            <v>0</v>
          </cell>
          <cell r="I124">
            <v>9579.4599999999991</v>
          </cell>
          <cell r="J124">
            <v>0</v>
          </cell>
          <cell r="K124">
            <v>9579.4599999999991</v>
          </cell>
          <cell r="M124">
            <v>6435.62</v>
          </cell>
        </row>
        <row r="125">
          <cell r="F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M125">
            <v>0</v>
          </cell>
        </row>
        <row r="126">
          <cell r="F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M126">
            <v>0</v>
          </cell>
        </row>
        <row r="127">
          <cell r="F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M127">
            <v>0</v>
          </cell>
        </row>
        <row r="128">
          <cell r="F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M128">
            <v>0</v>
          </cell>
        </row>
        <row r="129">
          <cell r="F129">
            <v>2137868</v>
          </cell>
          <cell r="H129">
            <v>0</v>
          </cell>
          <cell r="I129">
            <v>2137868</v>
          </cell>
          <cell r="J129">
            <v>0</v>
          </cell>
          <cell r="K129">
            <v>2137868</v>
          </cell>
          <cell r="M129">
            <v>1774733.95</v>
          </cell>
        </row>
        <row r="130">
          <cell r="F130">
            <v>4081615.29</v>
          </cell>
          <cell r="H130">
            <v>0</v>
          </cell>
          <cell r="I130">
            <v>4081615.29</v>
          </cell>
          <cell r="J130">
            <v>0</v>
          </cell>
          <cell r="K130">
            <v>4081615.29</v>
          </cell>
          <cell r="M130">
            <v>3678705.6800000006</v>
          </cell>
        </row>
        <row r="132">
          <cell r="F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M132">
            <v>0</v>
          </cell>
        </row>
        <row r="134">
          <cell r="F134">
            <v>9383757.7899999991</v>
          </cell>
          <cell r="H134">
            <v>0</v>
          </cell>
          <cell r="I134">
            <v>9383757.7899999991</v>
          </cell>
          <cell r="J134">
            <v>0</v>
          </cell>
          <cell r="K134">
            <v>9383757.7899999991</v>
          </cell>
          <cell r="M134">
            <v>11238263.300000001</v>
          </cell>
        </row>
        <row r="135">
          <cell r="F135">
            <v>9383757.7899999991</v>
          </cell>
          <cell r="H135">
            <v>0</v>
          </cell>
          <cell r="I135">
            <v>9383757.7899999991</v>
          </cell>
          <cell r="J135">
            <v>0</v>
          </cell>
          <cell r="K135">
            <v>9383757.7899999991</v>
          </cell>
          <cell r="M135">
            <v>11238263.300000001</v>
          </cell>
        </row>
        <row r="137">
          <cell r="F137">
            <v>65203193</v>
          </cell>
          <cell r="H137">
            <v>0</v>
          </cell>
          <cell r="I137">
            <v>65203193</v>
          </cell>
          <cell r="J137">
            <v>0</v>
          </cell>
          <cell r="K137">
            <v>65203193</v>
          </cell>
          <cell r="M137">
            <v>65203193</v>
          </cell>
        </row>
        <row r="138">
          <cell r="F138">
            <v>1000000</v>
          </cell>
          <cell r="H138">
            <v>0</v>
          </cell>
          <cell r="I138">
            <v>1000000</v>
          </cell>
          <cell r="J138">
            <v>0</v>
          </cell>
          <cell r="K138">
            <v>1000000</v>
          </cell>
          <cell r="M138">
            <v>1000000</v>
          </cell>
        </row>
        <row r="139">
          <cell r="F139">
            <v>133587201.7</v>
          </cell>
          <cell r="H139">
            <v>0</v>
          </cell>
          <cell r="I139">
            <v>133587201.7</v>
          </cell>
          <cell r="J139">
            <v>0</v>
          </cell>
          <cell r="K139">
            <v>133587201.7</v>
          </cell>
          <cell r="M139">
            <v>133587201.7</v>
          </cell>
        </row>
        <row r="140">
          <cell r="F140">
            <v>280347053.02999997</v>
          </cell>
          <cell r="H140">
            <v>0</v>
          </cell>
          <cell r="I140">
            <v>280347053.02999997</v>
          </cell>
          <cell r="J140">
            <v>0</v>
          </cell>
          <cell r="K140">
            <v>280347053.02999997</v>
          </cell>
          <cell r="M140">
            <v>274929234.44</v>
          </cell>
        </row>
        <row r="141">
          <cell r="F141">
            <v>786170.6</v>
          </cell>
          <cell r="H141">
            <v>0</v>
          </cell>
          <cell r="I141">
            <v>786170.6</v>
          </cell>
          <cell r="J141">
            <v>0</v>
          </cell>
          <cell r="K141">
            <v>786170.6</v>
          </cell>
          <cell r="M141">
            <v>728170.6</v>
          </cell>
        </row>
        <row r="142">
          <cell r="F142">
            <v>20263728.960000001</v>
          </cell>
          <cell r="H142">
            <v>0</v>
          </cell>
          <cell r="I142">
            <v>20263728.960000001</v>
          </cell>
          <cell r="J142">
            <v>0</v>
          </cell>
          <cell r="K142">
            <v>20263728.960000001</v>
          </cell>
          <cell r="M142">
            <v>20263728.960000001</v>
          </cell>
        </row>
        <row r="143">
          <cell r="F143">
            <v>7408544.6900000004</v>
          </cell>
          <cell r="H143">
            <v>0</v>
          </cell>
          <cell r="I143">
            <v>7408544.6900000004</v>
          </cell>
          <cell r="J143">
            <v>0</v>
          </cell>
          <cell r="K143">
            <v>7408544.6900000004</v>
          </cell>
          <cell r="M143">
            <v>7408544.6900000004</v>
          </cell>
        </row>
        <row r="144">
          <cell r="F144">
            <v>8088984.7000000002</v>
          </cell>
          <cell r="H144">
            <v>0</v>
          </cell>
          <cell r="I144">
            <v>8088984.7000000002</v>
          </cell>
          <cell r="J144">
            <v>0</v>
          </cell>
          <cell r="K144">
            <v>8088984.7000000002</v>
          </cell>
          <cell r="M144">
            <v>7276658.4299999997</v>
          </cell>
        </row>
        <row r="145">
          <cell r="F145">
            <v>1389938.25</v>
          </cell>
          <cell r="H145">
            <v>0</v>
          </cell>
          <cell r="I145">
            <v>1389938.25</v>
          </cell>
          <cell r="J145">
            <v>0</v>
          </cell>
          <cell r="K145">
            <v>1389938.25</v>
          </cell>
          <cell r="M145">
            <v>1389938.25</v>
          </cell>
        </row>
        <row r="146">
          <cell r="F146">
            <v>10476800.59</v>
          </cell>
          <cell r="H146">
            <v>0</v>
          </cell>
          <cell r="I146">
            <v>10476800.59</v>
          </cell>
          <cell r="J146">
            <v>0</v>
          </cell>
          <cell r="K146">
            <v>10476800.59</v>
          </cell>
          <cell r="M146">
            <v>10476800.59</v>
          </cell>
        </row>
        <row r="147">
          <cell r="F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M147">
            <v>2157877.4</v>
          </cell>
        </row>
        <row r="148">
          <cell r="F148">
            <v>-999999</v>
          </cell>
          <cell r="H148">
            <v>0</v>
          </cell>
          <cell r="I148">
            <v>-999999</v>
          </cell>
          <cell r="J148">
            <v>0</v>
          </cell>
          <cell r="K148">
            <v>-999999</v>
          </cell>
          <cell r="M148">
            <v>-999999</v>
          </cell>
        </row>
        <row r="149">
          <cell r="F149">
            <v>-100492045.77</v>
          </cell>
          <cell r="H149">
            <v>0</v>
          </cell>
          <cell r="I149">
            <v>-100492045.77</v>
          </cell>
          <cell r="J149">
            <v>0</v>
          </cell>
          <cell r="K149">
            <v>-100492045.77</v>
          </cell>
          <cell r="M149">
            <v>-99447466.090000004</v>
          </cell>
        </row>
        <row r="150">
          <cell r="F150">
            <v>-159205173.59999999</v>
          </cell>
          <cell r="H150">
            <v>0</v>
          </cell>
          <cell r="I150">
            <v>-159205173.59999999</v>
          </cell>
          <cell r="J150">
            <v>0</v>
          </cell>
          <cell r="K150">
            <v>-159205173.59999999</v>
          </cell>
          <cell r="M150">
            <v>-156553360.65000001</v>
          </cell>
        </row>
        <row r="151">
          <cell r="F151">
            <v>-353697.15</v>
          </cell>
          <cell r="H151">
            <v>0</v>
          </cell>
          <cell r="I151">
            <v>-353697.15</v>
          </cell>
          <cell r="J151">
            <v>0</v>
          </cell>
          <cell r="K151">
            <v>-353697.15</v>
          </cell>
          <cell r="M151">
            <v>-316653.37</v>
          </cell>
        </row>
        <row r="152">
          <cell r="F152">
            <v>-17130890.010000002</v>
          </cell>
          <cell r="H152">
            <v>0</v>
          </cell>
          <cell r="I152">
            <v>-17130890.010000002</v>
          </cell>
          <cell r="J152">
            <v>0</v>
          </cell>
          <cell r="K152">
            <v>-17130890.010000002</v>
          </cell>
          <cell r="M152">
            <v>-16918020.399999999</v>
          </cell>
        </row>
        <row r="153">
          <cell r="F153">
            <v>-7041819.5499999998</v>
          </cell>
          <cell r="H153">
            <v>0</v>
          </cell>
          <cell r="I153">
            <v>-7041819.5499999998</v>
          </cell>
          <cell r="J153">
            <v>0</v>
          </cell>
          <cell r="K153">
            <v>-7041819.5499999998</v>
          </cell>
          <cell r="M153">
            <v>-7029800.8399999999</v>
          </cell>
        </row>
        <row r="154">
          <cell r="F154">
            <v>-5983595.4699999997</v>
          </cell>
          <cell r="H154">
            <v>0</v>
          </cell>
          <cell r="I154">
            <v>-5983595.4699999997</v>
          </cell>
          <cell r="J154">
            <v>0</v>
          </cell>
          <cell r="K154">
            <v>-5983595.4699999997</v>
          </cell>
          <cell r="M154">
            <v>-5793518.6699999999</v>
          </cell>
        </row>
        <row r="155">
          <cell r="F155">
            <v>-1358562.59</v>
          </cell>
          <cell r="H155">
            <v>0</v>
          </cell>
          <cell r="I155">
            <v>-1358562.59</v>
          </cell>
          <cell r="J155">
            <v>0</v>
          </cell>
          <cell r="K155">
            <v>-1358562.59</v>
          </cell>
          <cell r="M155">
            <v>-1312630.3999999999</v>
          </cell>
        </row>
        <row r="156">
          <cell r="F156">
            <v>-9136612.2400000002</v>
          </cell>
          <cell r="H156">
            <v>0</v>
          </cell>
          <cell r="I156">
            <v>-9136612.2400000002</v>
          </cell>
          <cell r="J156">
            <v>0</v>
          </cell>
          <cell r="K156">
            <v>-9136612.2400000002</v>
          </cell>
          <cell r="M156">
            <v>-9120202.4000000004</v>
          </cell>
        </row>
        <row r="157">
          <cell r="F157">
            <v>-6755921.3099999996</v>
          </cell>
          <cell r="H157">
            <v>0</v>
          </cell>
          <cell r="I157">
            <v>-6755921.3099999996</v>
          </cell>
          <cell r="J157">
            <v>0</v>
          </cell>
          <cell r="K157">
            <v>-6755921.3099999996</v>
          </cell>
          <cell r="M157">
            <v>-6755921.3099999996</v>
          </cell>
        </row>
        <row r="158">
          <cell r="F158">
            <v>-1280775.79</v>
          </cell>
          <cell r="H158">
            <v>0</v>
          </cell>
          <cell r="I158">
            <v>-1280775.79</v>
          </cell>
          <cell r="J158">
            <v>0</v>
          </cell>
          <cell r="K158">
            <v>-1280775.79</v>
          </cell>
          <cell r="M158">
            <v>-1280775.79</v>
          </cell>
        </row>
        <row r="159">
          <cell r="F159">
            <v>218812523.03999993</v>
          </cell>
          <cell r="H159">
            <v>0</v>
          </cell>
          <cell r="I159">
            <v>218812523.03999993</v>
          </cell>
          <cell r="J159">
            <v>0</v>
          </cell>
          <cell r="K159">
            <v>218812523.03999993</v>
          </cell>
          <cell r="M159">
            <v>218892999.1399999</v>
          </cell>
        </row>
        <row r="161">
          <cell r="F161">
            <v>15653041.85</v>
          </cell>
          <cell r="H161">
            <v>0</v>
          </cell>
          <cell r="I161">
            <v>15653041.85</v>
          </cell>
          <cell r="J161">
            <v>0</v>
          </cell>
          <cell r="K161">
            <v>15653041.85</v>
          </cell>
          <cell r="M161">
            <v>14802179.050000001</v>
          </cell>
        </row>
        <row r="162">
          <cell r="F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M162">
            <v>0</v>
          </cell>
        </row>
        <row r="163">
          <cell r="F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M163">
            <v>0</v>
          </cell>
        </row>
        <row r="164">
          <cell r="F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M164">
            <v>0</v>
          </cell>
        </row>
        <row r="165">
          <cell r="F165">
            <v>7518.54</v>
          </cell>
          <cell r="H165">
            <v>0</v>
          </cell>
          <cell r="I165">
            <v>7518.54</v>
          </cell>
          <cell r="J165">
            <v>0</v>
          </cell>
          <cell r="K165">
            <v>7518.54</v>
          </cell>
          <cell r="M165">
            <v>474389.54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M166">
            <v>0</v>
          </cell>
        </row>
        <row r="167">
          <cell r="F167">
            <v>119556</v>
          </cell>
          <cell r="H167">
            <v>0</v>
          </cell>
          <cell r="I167">
            <v>119556</v>
          </cell>
          <cell r="J167">
            <v>0</v>
          </cell>
          <cell r="K167">
            <v>119556</v>
          </cell>
          <cell r="M167">
            <v>389929.6</v>
          </cell>
        </row>
        <row r="168">
          <cell r="F168">
            <v>15780116.389999999</v>
          </cell>
          <cell r="H168">
            <v>0</v>
          </cell>
          <cell r="I168">
            <v>15780116.389999999</v>
          </cell>
          <cell r="J168">
            <v>0</v>
          </cell>
          <cell r="K168">
            <v>15780116.389999999</v>
          </cell>
          <cell r="M168">
            <v>15666498.189999999</v>
          </cell>
        </row>
        <row r="170">
          <cell r="F170">
            <v>8197559.6200000001</v>
          </cell>
          <cell r="H170">
            <v>0</v>
          </cell>
          <cell r="I170">
            <v>8197559.6200000001</v>
          </cell>
          <cell r="J170">
            <v>-3361358.31</v>
          </cell>
          <cell r="K170">
            <v>4836201.3099999996</v>
          </cell>
          <cell r="M170">
            <v>4594051.91</v>
          </cell>
        </row>
        <row r="171">
          <cell r="F171">
            <v>0</v>
          </cell>
          <cell r="H171">
            <v>0</v>
          </cell>
          <cell r="I171">
            <v>0</v>
          </cell>
          <cell r="J171">
            <v>3361358.31</v>
          </cell>
          <cell r="K171">
            <v>3361358.31</v>
          </cell>
          <cell r="M171">
            <v>3835974.65</v>
          </cell>
        </row>
        <row r="172">
          <cell r="F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M172">
            <v>0</v>
          </cell>
        </row>
        <row r="173">
          <cell r="F173">
            <v>8197559.6200000001</v>
          </cell>
          <cell r="H173">
            <v>0</v>
          </cell>
          <cell r="I173">
            <v>8197559.6200000001</v>
          </cell>
          <cell r="J173">
            <v>0</v>
          </cell>
          <cell r="K173">
            <v>8197559.6199999992</v>
          </cell>
          <cell r="M173">
            <v>8430026.5600000005</v>
          </cell>
        </row>
        <row r="175">
          <cell r="F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M175">
            <v>0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M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M179">
            <v>0</v>
          </cell>
        </row>
        <row r="181">
          <cell r="F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M181">
            <v>0</v>
          </cell>
        </row>
        <row r="182">
          <cell r="F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M182">
            <v>0</v>
          </cell>
        </row>
        <row r="183">
          <cell r="F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M183">
            <v>0</v>
          </cell>
        </row>
        <row r="185">
          <cell r="F185">
            <v>-3416405.53</v>
          </cell>
          <cell r="H185">
            <v>1369.6</v>
          </cell>
          <cell r="I185">
            <v>-3415035.93</v>
          </cell>
          <cell r="J185">
            <v>0</v>
          </cell>
          <cell r="K185">
            <v>-3415035.93</v>
          </cell>
          <cell r="M185">
            <v>-4907097.76</v>
          </cell>
        </row>
        <row r="186">
          <cell r="F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M186">
            <v>0</v>
          </cell>
        </row>
        <row r="187">
          <cell r="F187">
            <v>-3416405.53</v>
          </cell>
          <cell r="H187">
            <v>1369.6</v>
          </cell>
          <cell r="I187">
            <v>-3415035.93</v>
          </cell>
          <cell r="J187">
            <v>0</v>
          </cell>
          <cell r="K187">
            <v>-3415035.93</v>
          </cell>
          <cell r="M187">
            <v>-4907097.76</v>
          </cell>
        </row>
        <row r="189">
          <cell r="F189">
            <v>-15056047.32</v>
          </cell>
          <cell r="H189">
            <v>0</v>
          </cell>
          <cell r="I189">
            <v>-15056047.32</v>
          </cell>
          <cell r="J189">
            <v>0</v>
          </cell>
          <cell r="K189">
            <v>-15056047.32</v>
          </cell>
          <cell r="M189">
            <v>-14928854</v>
          </cell>
        </row>
        <row r="190">
          <cell r="F190">
            <v>-15056047.32</v>
          </cell>
          <cell r="H190">
            <v>0</v>
          </cell>
          <cell r="I190">
            <v>-15056047.32</v>
          </cell>
          <cell r="J190">
            <v>0</v>
          </cell>
          <cell r="K190">
            <v>-15056047.32</v>
          </cell>
          <cell r="M190">
            <v>-14928854</v>
          </cell>
        </row>
        <row r="192">
          <cell r="F192">
            <v>-166209</v>
          </cell>
          <cell r="H192">
            <v>0</v>
          </cell>
          <cell r="I192">
            <v>-166209</v>
          </cell>
          <cell r="J192">
            <v>0</v>
          </cell>
          <cell r="K192">
            <v>-166209</v>
          </cell>
          <cell r="M192">
            <v>-12197</v>
          </cell>
        </row>
        <row r="193">
          <cell r="F193">
            <v>-154821</v>
          </cell>
          <cell r="H193">
            <v>0</v>
          </cell>
          <cell r="I193">
            <v>-154821</v>
          </cell>
          <cell r="J193">
            <v>0</v>
          </cell>
          <cell r="K193">
            <v>-154821</v>
          </cell>
          <cell r="M193">
            <v>0</v>
          </cell>
        </row>
        <row r="194">
          <cell r="F194">
            <v>-439731.7</v>
          </cell>
          <cell r="H194">
            <v>0</v>
          </cell>
          <cell r="I194">
            <v>-439731.7</v>
          </cell>
          <cell r="J194">
            <v>0</v>
          </cell>
          <cell r="K194">
            <v>-439731.7</v>
          </cell>
          <cell r="M194">
            <v>-598704.91</v>
          </cell>
        </row>
        <row r="195">
          <cell r="F195">
            <v>-475709.78</v>
          </cell>
          <cell r="H195">
            <v>0</v>
          </cell>
          <cell r="I195">
            <v>-475709.78</v>
          </cell>
          <cell r="J195">
            <v>0</v>
          </cell>
          <cell r="K195">
            <v>-475709.78</v>
          </cell>
          <cell r="M195">
            <v>-527520.39</v>
          </cell>
        </row>
        <row r="196">
          <cell r="F196">
            <v>-346566.65</v>
          </cell>
          <cell r="H196">
            <v>0</v>
          </cell>
          <cell r="I196">
            <v>-346566.65</v>
          </cell>
          <cell r="J196">
            <v>0</v>
          </cell>
          <cell r="K196">
            <v>-346566.65</v>
          </cell>
          <cell r="M196">
            <v>-303190.46999999997</v>
          </cell>
        </row>
        <row r="197">
          <cell r="F197">
            <v>-1583038.13</v>
          </cell>
          <cell r="H197">
            <v>0</v>
          </cell>
          <cell r="I197">
            <v>-1583038.13</v>
          </cell>
          <cell r="J197">
            <v>0</v>
          </cell>
          <cell r="K197">
            <v>-1583038.13</v>
          </cell>
          <cell r="M197">
            <v>-1441612.77</v>
          </cell>
        </row>
        <row r="199">
          <cell r="F199">
            <v>-1425000</v>
          </cell>
          <cell r="H199">
            <v>1080000</v>
          </cell>
          <cell r="I199">
            <v>-345000</v>
          </cell>
          <cell r="J199">
            <v>0</v>
          </cell>
          <cell r="K199">
            <v>-345000</v>
          </cell>
          <cell r="M199">
            <v>-305000</v>
          </cell>
        </row>
        <row r="200">
          <cell r="F200">
            <v>-1425000</v>
          </cell>
          <cell r="H200">
            <v>1080000</v>
          </cell>
          <cell r="I200">
            <v>-345000</v>
          </cell>
          <cell r="J200">
            <v>0</v>
          </cell>
          <cell r="K200">
            <v>-345000</v>
          </cell>
          <cell r="M200">
            <v>-305000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M202">
            <v>0</v>
          </cell>
        </row>
        <row r="203">
          <cell r="F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M203">
            <v>0</v>
          </cell>
        </row>
        <row r="204">
          <cell r="F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M204">
            <v>0</v>
          </cell>
        </row>
        <row r="206">
          <cell r="F206">
            <v>-126530</v>
          </cell>
          <cell r="H206">
            <v>0</v>
          </cell>
          <cell r="I206">
            <v>-126530</v>
          </cell>
          <cell r="J206">
            <v>0</v>
          </cell>
          <cell r="K206">
            <v>-126530</v>
          </cell>
          <cell r="M206">
            <v>-131339</v>
          </cell>
        </row>
        <row r="207">
          <cell r="F207">
            <v>-3529890</v>
          </cell>
          <cell r="H207">
            <v>0</v>
          </cell>
          <cell r="I207">
            <v>-3529890</v>
          </cell>
          <cell r="J207">
            <v>0</v>
          </cell>
          <cell r="K207">
            <v>-3529890</v>
          </cell>
          <cell r="M207">
            <v>0</v>
          </cell>
        </row>
        <row r="208">
          <cell r="F208">
            <v>-186680</v>
          </cell>
          <cell r="H208">
            <v>0</v>
          </cell>
          <cell r="I208">
            <v>-186680</v>
          </cell>
          <cell r="J208">
            <v>0</v>
          </cell>
          <cell r="K208">
            <v>-186680</v>
          </cell>
          <cell r="M208">
            <v>-187325</v>
          </cell>
        </row>
        <row r="209">
          <cell r="F209">
            <v>-118801</v>
          </cell>
          <cell r="H209">
            <v>0</v>
          </cell>
          <cell r="I209">
            <v>-118801</v>
          </cell>
          <cell r="J209">
            <v>0</v>
          </cell>
          <cell r="K209">
            <v>-118801</v>
          </cell>
          <cell r="M209">
            <v>-119132</v>
          </cell>
        </row>
        <row r="210">
          <cell r="F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M210">
            <v>0</v>
          </cell>
        </row>
        <row r="211">
          <cell r="F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M211">
            <v>0</v>
          </cell>
        </row>
        <row r="212">
          <cell r="F212">
            <v>-14632058.09</v>
          </cell>
          <cell r="H212">
            <v>0</v>
          </cell>
          <cell r="I212">
            <v>-14632058.09</v>
          </cell>
          <cell r="J212">
            <v>0</v>
          </cell>
          <cell r="K212">
            <v>-14632058.09</v>
          </cell>
          <cell r="M212">
            <v>-16029480.369999999</v>
          </cell>
        </row>
        <row r="213">
          <cell r="F213">
            <v>-543111.84</v>
          </cell>
          <cell r="H213">
            <v>0</v>
          </cell>
          <cell r="I213">
            <v>-543111.84</v>
          </cell>
          <cell r="J213">
            <v>0</v>
          </cell>
          <cell r="K213">
            <v>-543111.84</v>
          </cell>
          <cell r="M213">
            <v>0</v>
          </cell>
        </row>
        <row r="214">
          <cell r="F214">
            <v>-13816.16</v>
          </cell>
          <cell r="H214">
            <v>0</v>
          </cell>
          <cell r="I214">
            <v>-13816.16</v>
          </cell>
          <cell r="J214">
            <v>0</v>
          </cell>
          <cell r="K214">
            <v>-13816.16</v>
          </cell>
          <cell r="M214">
            <v>-17137.8</v>
          </cell>
        </row>
        <row r="215">
          <cell r="F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M215">
            <v>0</v>
          </cell>
        </row>
        <row r="216">
          <cell r="F216">
            <v>-474998</v>
          </cell>
          <cell r="H216">
            <v>0</v>
          </cell>
          <cell r="I216">
            <v>-474998</v>
          </cell>
          <cell r="J216">
            <v>0</v>
          </cell>
          <cell r="K216">
            <v>-474998</v>
          </cell>
          <cell r="M216">
            <v>-347311</v>
          </cell>
        </row>
        <row r="217">
          <cell r="F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M217">
            <v>0</v>
          </cell>
        </row>
        <row r="218">
          <cell r="F218">
            <v>-7466</v>
          </cell>
          <cell r="H218">
            <v>0</v>
          </cell>
          <cell r="I218">
            <v>-7466</v>
          </cell>
          <cell r="J218">
            <v>0</v>
          </cell>
          <cell r="K218">
            <v>-7466</v>
          </cell>
          <cell r="M218">
            <v>-7857</v>
          </cell>
        </row>
        <row r="219">
          <cell r="F219">
            <v>-23286.44</v>
          </cell>
          <cell r="H219">
            <v>0</v>
          </cell>
          <cell r="I219">
            <v>-23286.44</v>
          </cell>
          <cell r="J219">
            <v>0</v>
          </cell>
          <cell r="K219">
            <v>-23286.44</v>
          </cell>
          <cell r="M219">
            <v>-19465.46</v>
          </cell>
        </row>
        <row r="220">
          <cell r="F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M220">
            <v>-48.58</v>
          </cell>
        </row>
        <row r="221">
          <cell r="F221">
            <v>-744.72</v>
          </cell>
          <cell r="H221">
            <v>0</v>
          </cell>
          <cell r="I221">
            <v>-744.72</v>
          </cell>
          <cell r="J221">
            <v>0</v>
          </cell>
          <cell r="K221">
            <v>-744.72</v>
          </cell>
          <cell r="M221">
            <v>-2243.79</v>
          </cell>
        </row>
        <row r="222">
          <cell r="F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M222">
            <v>0</v>
          </cell>
        </row>
        <row r="223">
          <cell r="F223">
            <v>-450692</v>
          </cell>
          <cell r="H223">
            <v>0</v>
          </cell>
          <cell r="I223">
            <v>-450692</v>
          </cell>
          <cell r="J223">
            <v>0</v>
          </cell>
          <cell r="K223">
            <v>-450692</v>
          </cell>
          <cell r="M223">
            <v>-514735</v>
          </cell>
        </row>
        <row r="224">
          <cell r="F224">
            <v>-900000</v>
          </cell>
          <cell r="H224">
            <v>0</v>
          </cell>
          <cell r="I224">
            <v>-900000</v>
          </cell>
          <cell r="J224">
            <v>0</v>
          </cell>
          <cell r="K224">
            <v>-900000</v>
          </cell>
          <cell r="M224">
            <v>-900000</v>
          </cell>
        </row>
        <row r="225">
          <cell r="F225">
            <v>-1555685.98</v>
          </cell>
          <cell r="H225">
            <v>-1369.6</v>
          </cell>
          <cell r="I225">
            <v>-1557055.58</v>
          </cell>
          <cell r="J225">
            <v>0</v>
          </cell>
          <cell r="K225">
            <v>-1557055.58</v>
          </cell>
          <cell r="M225">
            <v>-4516845.21</v>
          </cell>
        </row>
        <row r="226">
          <cell r="F226">
            <v>-22563760.23</v>
          </cell>
          <cell r="H226">
            <v>-1369.6</v>
          </cell>
          <cell r="I226">
            <v>-22565129.829999998</v>
          </cell>
          <cell r="J226">
            <v>0</v>
          </cell>
          <cell r="K226">
            <v>-22565129.829999998</v>
          </cell>
          <cell r="M226">
            <v>-22792920.210000001</v>
          </cell>
        </row>
        <row r="228">
          <cell r="F228">
            <v>-218.44</v>
          </cell>
          <cell r="H228">
            <v>0</v>
          </cell>
          <cell r="I228">
            <v>-218.44</v>
          </cell>
          <cell r="J228">
            <v>0</v>
          </cell>
          <cell r="K228">
            <v>-218.44</v>
          </cell>
          <cell r="M228">
            <v>-218.44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M229">
            <v>0</v>
          </cell>
        </row>
        <row r="230">
          <cell r="F230">
            <v>-19307</v>
          </cell>
          <cell r="H230">
            <v>0</v>
          </cell>
          <cell r="I230">
            <v>-19307</v>
          </cell>
          <cell r="J230">
            <v>0</v>
          </cell>
          <cell r="K230">
            <v>-19307</v>
          </cell>
          <cell r="M230">
            <v>-9358.57</v>
          </cell>
        </row>
        <row r="231">
          <cell r="F231">
            <v>-19525.439999999999</v>
          </cell>
          <cell r="H231">
            <v>0</v>
          </cell>
          <cell r="I231">
            <v>-19525.439999999999</v>
          </cell>
          <cell r="J231">
            <v>0</v>
          </cell>
          <cell r="K231">
            <v>-19525.439999999999</v>
          </cell>
          <cell r="M231">
            <v>-9577.01</v>
          </cell>
        </row>
        <row r="233">
          <cell r="F233">
            <v>-559057.18000000005</v>
          </cell>
          <cell r="H233">
            <v>0</v>
          </cell>
          <cell r="I233">
            <v>-559057.18000000005</v>
          </cell>
          <cell r="J233">
            <v>0</v>
          </cell>
          <cell r="K233">
            <v>-559057.18000000005</v>
          </cell>
          <cell r="M233">
            <v>-559057.18000000005</v>
          </cell>
        </row>
        <row r="234">
          <cell r="F234">
            <v>-559057.18000000005</v>
          </cell>
          <cell r="H234">
            <v>0</v>
          </cell>
          <cell r="I234">
            <v>-559057.18000000005</v>
          </cell>
          <cell r="J234">
            <v>0</v>
          </cell>
          <cell r="K234">
            <v>-559057.18000000005</v>
          </cell>
          <cell r="M234">
            <v>-559057.18000000005</v>
          </cell>
        </row>
        <row r="236">
          <cell r="F236">
            <v>-29366490</v>
          </cell>
          <cell r="H236">
            <v>0</v>
          </cell>
          <cell r="I236">
            <v>-29366490</v>
          </cell>
          <cell r="J236">
            <v>0</v>
          </cell>
          <cell r="K236">
            <v>-29366490</v>
          </cell>
          <cell r="M236">
            <v>-28584178</v>
          </cell>
        </row>
        <row r="237">
          <cell r="F237">
            <v>-29366490</v>
          </cell>
          <cell r="H237">
            <v>0</v>
          </cell>
          <cell r="I237">
            <v>-29366490</v>
          </cell>
          <cell r="J237">
            <v>0</v>
          </cell>
          <cell r="K237">
            <v>-29366490</v>
          </cell>
          <cell r="M237">
            <v>-28584178</v>
          </cell>
        </row>
        <row r="239">
          <cell r="F239">
            <v>-60000000</v>
          </cell>
          <cell r="H239">
            <v>0</v>
          </cell>
          <cell r="I239">
            <v>-60000000</v>
          </cell>
          <cell r="J239">
            <v>0</v>
          </cell>
          <cell r="K239">
            <v>-60000000</v>
          </cell>
          <cell r="M239">
            <v>-60000000</v>
          </cell>
        </row>
        <row r="240">
          <cell r="F240">
            <v>-60000000</v>
          </cell>
          <cell r="H240">
            <v>0</v>
          </cell>
          <cell r="I240">
            <v>-60000000</v>
          </cell>
          <cell r="J240">
            <v>0</v>
          </cell>
          <cell r="K240">
            <v>-60000000</v>
          </cell>
          <cell r="M240">
            <v>-60000000</v>
          </cell>
        </row>
        <row r="242">
          <cell r="F242">
            <v>-140000000</v>
          </cell>
          <cell r="H242">
            <v>0</v>
          </cell>
          <cell r="I242">
            <v>-140000000</v>
          </cell>
          <cell r="J242">
            <v>0</v>
          </cell>
          <cell r="K242">
            <v>-140000000</v>
          </cell>
          <cell r="M242">
            <v>-140000000</v>
          </cell>
        </row>
        <row r="243">
          <cell r="F243">
            <v>-140000000</v>
          </cell>
          <cell r="H243">
            <v>0</v>
          </cell>
          <cell r="I243">
            <v>-140000000</v>
          </cell>
          <cell r="J243">
            <v>0</v>
          </cell>
          <cell r="K243">
            <v>-140000000</v>
          </cell>
          <cell r="M243">
            <v>-140000000</v>
          </cell>
        </row>
        <row r="245">
          <cell r="F245">
            <v>-10000000</v>
          </cell>
          <cell r="H245">
            <v>0</v>
          </cell>
          <cell r="I245">
            <v>-10000000</v>
          </cell>
          <cell r="J245">
            <v>0</v>
          </cell>
          <cell r="K245">
            <v>-10000000</v>
          </cell>
          <cell r="M245">
            <v>-10000000</v>
          </cell>
        </row>
        <row r="246">
          <cell r="F246">
            <v>-10000000</v>
          </cell>
          <cell r="H246">
            <v>0</v>
          </cell>
          <cell r="I246">
            <v>-10000000</v>
          </cell>
          <cell r="J246">
            <v>0</v>
          </cell>
          <cell r="K246">
            <v>-10000000</v>
          </cell>
          <cell r="M246">
            <v>-10000000</v>
          </cell>
        </row>
        <row r="248">
          <cell r="F248">
            <v>-106000000</v>
          </cell>
          <cell r="H248">
            <v>0</v>
          </cell>
          <cell r="I248">
            <v>-106000000</v>
          </cell>
          <cell r="J248">
            <v>0</v>
          </cell>
          <cell r="K248">
            <v>-106000000</v>
          </cell>
          <cell r="M248">
            <v>-106000000</v>
          </cell>
        </row>
        <row r="249">
          <cell r="F249">
            <v>-106000000</v>
          </cell>
          <cell r="H249">
            <v>0</v>
          </cell>
          <cell r="I249">
            <v>-106000000</v>
          </cell>
          <cell r="J249">
            <v>0</v>
          </cell>
          <cell r="K249">
            <v>-106000000</v>
          </cell>
          <cell r="M249">
            <v>-106000000</v>
          </cell>
        </row>
        <row r="251">
          <cell r="F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M251">
            <v>12000000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M252">
            <v>0</v>
          </cell>
        </row>
        <row r="253">
          <cell r="F253">
            <v>-683567604.63999999</v>
          </cell>
          <cell r="H253">
            <v>0</v>
          </cell>
          <cell r="I253">
            <v>-683567604.63999999</v>
          </cell>
          <cell r="J253">
            <v>0</v>
          </cell>
          <cell r="K253">
            <v>-683567604.63999999</v>
          </cell>
          <cell r="M253">
            <v>-703571649.44000006</v>
          </cell>
        </row>
        <row r="254">
          <cell r="F254">
            <v>-683567604.63999999</v>
          </cell>
          <cell r="H254">
            <v>0</v>
          </cell>
          <cell r="I254">
            <v>-683567604.63999999</v>
          </cell>
          <cell r="J254">
            <v>0</v>
          </cell>
          <cell r="K254">
            <v>-683567604.63999999</v>
          </cell>
          <cell r="M254">
            <v>-691571649.44000006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M256">
            <v>0</v>
          </cell>
        </row>
        <row r="258">
          <cell r="F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M258">
            <v>0</v>
          </cell>
        </row>
        <row r="260">
          <cell r="F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M260">
            <v>0</v>
          </cell>
        </row>
        <row r="261">
          <cell r="F261">
            <v>-114961249.62</v>
          </cell>
          <cell r="H261">
            <v>559.04999999999995</v>
          </cell>
          <cell r="I261">
            <v>-114960690.56999999</v>
          </cell>
          <cell r="J261">
            <v>0</v>
          </cell>
          <cell r="K261">
            <v>-114960690.56999999</v>
          </cell>
          <cell r="M261">
            <v>-397458586.38999999</v>
          </cell>
        </row>
        <row r="262">
          <cell r="F262">
            <v>-754502.16</v>
          </cell>
          <cell r="H262">
            <v>0</v>
          </cell>
          <cell r="I262">
            <v>-754502.16</v>
          </cell>
          <cell r="J262">
            <v>0</v>
          </cell>
          <cell r="K262">
            <v>-754502.16</v>
          </cell>
          <cell r="M262">
            <v>-3818207.6</v>
          </cell>
        </row>
        <row r="263">
          <cell r="F263">
            <v>-30903</v>
          </cell>
          <cell r="H263">
            <v>0</v>
          </cell>
          <cell r="I263">
            <v>-30903</v>
          </cell>
          <cell r="J263">
            <v>0</v>
          </cell>
          <cell r="K263">
            <v>-30903</v>
          </cell>
          <cell r="M263">
            <v>-2858232.75</v>
          </cell>
        </row>
        <row r="264">
          <cell r="F264">
            <v>-27136828.109999999</v>
          </cell>
          <cell r="H264">
            <v>0</v>
          </cell>
          <cell r="I264">
            <v>-27136828.109999999</v>
          </cell>
          <cell r="J264">
            <v>0</v>
          </cell>
          <cell r="K264">
            <v>-27136828.109999999</v>
          </cell>
          <cell r="M264">
            <v>-108979920.09</v>
          </cell>
        </row>
        <row r="265">
          <cell r="F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M265">
            <v>0</v>
          </cell>
        </row>
        <row r="266">
          <cell r="F266">
            <v>-142883482.88999999</v>
          </cell>
          <cell r="H266">
            <v>559.04999999999995</v>
          </cell>
          <cell r="I266">
            <v>-142882923.83999997</v>
          </cell>
          <cell r="J266">
            <v>0</v>
          </cell>
          <cell r="K266">
            <v>-142882923.83999997</v>
          </cell>
          <cell r="M266">
            <v>-513114946.83000004</v>
          </cell>
        </row>
        <row r="268">
          <cell r="F268">
            <v>-10547500</v>
          </cell>
          <cell r="H268">
            <v>-1800000</v>
          </cell>
          <cell r="I268">
            <v>-12347500</v>
          </cell>
          <cell r="J268">
            <v>0</v>
          </cell>
          <cell r="K268">
            <v>-12347500</v>
          </cell>
          <cell r="M268">
            <v>-31226738.030000001</v>
          </cell>
        </row>
        <row r="269">
          <cell r="F269">
            <v>-10547500</v>
          </cell>
          <cell r="H269">
            <v>-1800000</v>
          </cell>
          <cell r="I269">
            <v>-12347500</v>
          </cell>
          <cell r="J269">
            <v>0</v>
          </cell>
          <cell r="K269">
            <v>-12347500</v>
          </cell>
          <cell r="M269">
            <v>-31226738.030000001</v>
          </cell>
        </row>
        <row r="271">
          <cell r="F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M271">
            <v>0</v>
          </cell>
        </row>
        <row r="272">
          <cell r="F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M272">
            <v>0</v>
          </cell>
        </row>
        <row r="273">
          <cell r="F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M273">
            <v>0</v>
          </cell>
        </row>
        <row r="274">
          <cell r="F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M274">
            <v>0</v>
          </cell>
        </row>
        <row r="275">
          <cell r="F275">
            <v>86424613.780000001</v>
          </cell>
          <cell r="H275">
            <v>0</v>
          </cell>
          <cell r="I275">
            <v>86424613.780000001</v>
          </cell>
          <cell r="J275">
            <v>0</v>
          </cell>
          <cell r="K275">
            <v>86424613.780000001</v>
          </cell>
          <cell r="M275">
            <v>463483306.33999997</v>
          </cell>
        </row>
        <row r="276">
          <cell r="F276">
            <v>6294064.4699999997</v>
          </cell>
          <cell r="H276">
            <v>0</v>
          </cell>
          <cell r="I276">
            <v>6294064.4699999997</v>
          </cell>
          <cell r="J276">
            <v>0</v>
          </cell>
          <cell r="K276">
            <v>6294064.4699999997</v>
          </cell>
          <cell r="M276">
            <v>54763886.82</v>
          </cell>
        </row>
        <row r="277">
          <cell r="F277">
            <v>9333901.7899999991</v>
          </cell>
          <cell r="H277">
            <v>0</v>
          </cell>
          <cell r="I277">
            <v>9333901.7899999991</v>
          </cell>
          <cell r="J277">
            <v>0</v>
          </cell>
          <cell r="K277">
            <v>9333901.7899999991</v>
          </cell>
          <cell r="M277">
            <v>29639705.48</v>
          </cell>
        </row>
        <row r="278">
          <cell r="F278">
            <v>149040</v>
          </cell>
          <cell r="H278">
            <v>0</v>
          </cell>
          <cell r="I278">
            <v>149040</v>
          </cell>
          <cell r="J278">
            <v>0</v>
          </cell>
          <cell r="K278">
            <v>149040</v>
          </cell>
          <cell r="M278">
            <v>298080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M279">
            <v>0</v>
          </cell>
        </row>
        <row r="280">
          <cell r="F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M280">
            <v>836767.86</v>
          </cell>
        </row>
        <row r="281">
          <cell r="F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M281">
            <v>678415.61</v>
          </cell>
        </row>
        <row r="282">
          <cell r="F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M282">
            <v>0</v>
          </cell>
        </row>
        <row r="283">
          <cell r="F283">
            <v>37500</v>
          </cell>
          <cell r="H283">
            <v>0</v>
          </cell>
          <cell r="I283">
            <v>37500</v>
          </cell>
          <cell r="J283">
            <v>0</v>
          </cell>
          <cell r="K283">
            <v>37500</v>
          </cell>
          <cell r="M283">
            <v>235000</v>
          </cell>
        </row>
        <row r="284">
          <cell r="F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M284">
            <v>24000</v>
          </cell>
        </row>
        <row r="285">
          <cell r="F285">
            <v>443800</v>
          </cell>
          <cell r="H285">
            <v>0</v>
          </cell>
          <cell r="I285">
            <v>443800</v>
          </cell>
          <cell r="J285">
            <v>0</v>
          </cell>
          <cell r="K285">
            <v>443800</v>
          </cell>
          <cell r="M285">
            <v>531449.4</v>
          </cell>
        </row>
        <row r="286">
          <cell r="F286">
            <v>346200</v>
          </cell>
          <cell r="H286">
            <v>0</v>
          </cell>
          <cell r="I286">
            <v>346200</v>
          </cell>
          <cell r="J286">
            <v>0</v>
          </cell>
          <cell r="K286">
            <v>346200</v>
          </cell>
          <cell r="M286">
            <v>868047</v>
          </cell>
        </row>
        <row r="287">
          <cell r="F287">
            <v>362740</v>
          </cell>
          <cell r="H287">
            <v>0</v>
          </cell>
          <cell r="I287">
            <v>362740</v>
          </cell>
          <cell r="J287">
            <v>0</v>
          </cell>
          <cell r="K287">
            <v>362740</v>
          </cell>
          <cell r="M287">
            <v>0</v>
          </cell>
        </row>
        <row r="288">
          <cell r="F288">
            <v>118000</v>
          </cell>
          <cell r="H288">
            <v>0</v>
          </cell>
          <cell r="I288">
            <v>118000</v>
          </cell>
          <cell r="J288">
            <v>0</v>
          </cell>
          <cell r="K288">
            <v>118000</v>
          </cell>
          <cell r="M288">
            <v>297200</v>
          </cell>
        </row>
        <row r="289">
          <cell r="F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M289">
            <v>0</v>
          </cell>
        </row>
        <row r="290">
          <cell r="F290">
            <v>2807101.13</v>
          </cell>
          <cell r="H290">
            <v>0</v>
          </cell>
          <cell r="I290">
            <v>2807101.13</v>
          </cell>
          <cell r="J290">
            <v>0</v>
          </cell>
          <cell r="K290">
            <v>2807101.13</v>
          </cell>
          <cell r="M290">
            <v>11548848.630000001</v>
          </cell>
        </row>
        <row r="291">
          <cell r="F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M291">
            <v>0</v>
          </cell>
        </row>
        <row r="292">
          <cell r="F292">
            <v>153600</v>
          </cell>
          <cell r="H292">
            <v>0</v>
          </cell>
          <cell r="I292">
            <v>153600</v>
          </cell>
          <cell r="J292">
            <v>0</v>
          </cell>
          <cell r="K292">
            <v>153600</v>
          </cell>
          <cell r="M292">
            <v>1363200</v>
          </cell>
        </row>
        <row r="293">
          <cell r="F293">
            <v>210000</v>
          </cell>
          <cell r="H293">
            <v>0</v>
          </cell>
          <cell r="I293">
            <v>210000</v>
          </cell>
          <cell r="J293">
            <v>0</v>
          </cell>
          <cell r="K293">
            <v>210000</v>
          </cell>
          <cell r="M293">
            <v>1312500</v>
          </cell>
        </row>
        <row r="294">
          <cell r="F294">
            <v>118080</v>
          </cell>
          <cell r="H294">
            <v>0</v>
          </cell>
          <cell r="I294">
            <v>118080</v>
          </cell>
          <cell r="J294">
            <v>0</v>
          </cell>
          <cell r="K294">
            <v>118080</v>
          </cell>
          <cell r="M294">
            <v>1298880</v>
          </cell>
        </row>
        <row r="295">
          <cell r="F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M295">
            <v>704000</v>
          </cell>
        </row>
        <row r="296">
          <cell r="F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M296">
            <v>1969920</v>
          </cell>
        </row>
        <row r="297">
          <cell r="F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M297">
            <v>749760</v>
          </cell>
        </row>
        <row r="298">
          <cell r="F298">
            <v>322560</v>
          </cell>
          <cell r="H298">
            <v>0</v>
          </cell>
          <cell r="I298">
            <v>322560</v>
          </cell>
          <cell r="J298">
            <v>0</v>
          </cell>
          <cell r="K298">
            <v>322560</v>
          </cell>
          <cell r="M298">
            <v>1249920</v>
          </cell>
        </row>
        <row r="299">
          <cell r="F299">
            <v>820640</v>
          </cell>
          <cell r="H299">
            <v>0</v>
          </cell>
          <cell r="I299">
            <v>820640</v>
          </cell>
          <cell r="J299">
            <v>0</v>
          </cell>
          <cell r="K299">
            <v>820640</v>
          </cell>
          <cell r="M299">
            <v>2105120</v>
          </cell>
        </row>
        <row r="300">
          <cell r="F300">
            <v>624000</v>
          </cell>
          <cell r="H300">
            <v>0</v>
          </cell>
          <cell r="I300">
            <v>624000</v>
          </cell>
          <cell r="J300">
            <v>0</v>
          </cell>
          <cell r="K300">
            <v>624000</v>
          </cell>
          <cell r="M300">
            <v>3696000</v>
          </cell>
        </row>
        <row r="301">
          <cell r="F301">
            <v>336000</v>
          </cell>
          <cell r="H301">
            <v>0</v>
          </cell>
          <cell r="I301">
            <v>336000</v>
          </cell>
          <cell r="J301">
            <v>0</v>
          </cell>
          <cell r="K301">
            <v>336000</v>
          </cell>
          <cell r="M301">
            <v>1064000</v>
          </cell>
        </row>
        <row r="302">
          <cell r="F302">
            <v>335520</v>
          </cell>
          <cell r="H302">
            <v>0</v>
          </cell>
          <cell r="I302">
            <v>335520</v>
          </cell>
          <cell r="J302">
            <v>0</v>
          </cell>
          <cell r="K302">
            <v>335520</v>
          </cell>
          <cell r="M302">
            <v>1230240</v>
          </cell>
        </row>
        <row r="303">
          <cell r="F303">
            <v>155200</v>
          </cell>
          <cell r="H303">
            <v>0</v>
          </cell>
          <cell r="I303">
            <v>155200</v>
          </cell>
          <cell r="J303">
            <v>0</v>
          </cell>
          <cell r="K303">
            <v>155200</v>
          </cell>
          <cell r="M303">
            <v>558720</v>
          </cell>
        </row>
        <row r="304">
          <cell r="F304">
            <v>128000</v>
          </cell>
          <cell r="H304">
            <v>0</v>
          </cell>
          <cell r="I304">
            <v>128000</v>
          </cell>
          <cell r="J304">
            <v>0</v>
          </cell>
          <cell r="K304">
            <v>128000</v>
          </cell>
          <cell r="M304">
            <v>736000</v>
          </cell>
        </row>
        <row r="305">
          <cell r="F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M305">
            <v>385760</v>
          </cell>
        </row>
        <row r="306">
          <cell r="F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M306">
            <v>672000</v>
          </cell>
        </row>
        <row r="307">
          <cell r="F307">
            <v>170400</v>
          </cell>
          <cell r="H307">
            <v>0</v>
          </cell>
          <cell r="I307">
            <v>170400</v>
          </cell>
          <cell r="J307">
            <v>0</v>
          </cell>
          <cell r="K307">
            <v>170400</v>
          </cell>
          <cell r="M307">
            <v>954240</v>
          </cell>
        </row>
        <row r="308">
          <cell r="F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M308">
            <v>8800</v>
          </cell>
        </row>
        <row r="309">
          <cell r="F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M309">
            <v>8800</v>
          </cell>
        </row>
        <row r="310">
          <cell r="F310">
            <v>180000</v>
          </cell>
          <cell r="H310">
            <v>0</v>
          </cell>
          <cell r="I310">
            <v>180000</v>
          </cell>
          <cell r="J310">
            <v>0</v>
          </cell>
          <cell r="K310">
            <v>180000</v>
          </cell>
          <cell r="M310">
            <v>432000</v>
          </cell>
        </row>
        <row r="311">
          <cell r="F311">
            <v>14312.16</v>
          </cell>
          <cell r="H311">
            <v>0</v>
          </cell>
          <cell r="I311">
            <v>14312.16</v>
          </cell>
          <cell r="J311">
            <v>0</v>
          </cell>
          <cell r="K311">
            <v>14312.16</v>
          </cell>
          <cell r="M311">
            <v>101168.8</v>
          </cell>
        </row>
        <row r="312">
          <cell r="F312">
            <v>15000</v>
          </cell>
          <cell r="H312">
            <v>0</v>
          </cell>
          <cell r="I312">
            <v>15000</v>
          </cell>
          <cell r="J312">
            <v>0</v>
          </cell>
          <cell r="K312">
            <v>15000</v>
          </cell>
          <cell r="M312">
            <v>90000</v>
          </cell>
        </row>
        <row r="313">
          <cell r="F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M313">
            <v>0</v>
          </cell>
        </row>
        <row r="314">
          <cell r="F314">
            <v>406080</v>
          </cell>
          <cell r="H314">
            <v>0</v>
          </cell>
          <cell r="I314">
            <v>406080</v>
          </cell>
          <cell r="J314">
            <v>0</v>
          </cell>
          <cell r="K314">
            <v>406080</v>
          </cell>
          <cell r="M314">
            <v>2131920</v>
          </cell>
        </row>
        <row r="315">
          <cell r="F315">
            <v>24000</v>
          </cell>
          <cell r="H315">
            <v>0</v>
          </cell>
          <cell r="I315">
            <v>24000</v>
          </cell>
          <cell r="J315">
            <v>0</v>
          </cell>
          <cell r="K315">
            <v>24000</v>
          </cell>
          <cell r="M315">
            <v>147000</v>
          </cell>
        </row>
        <row r="316">
          <cell r="F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M316">
            <v>0</v>
          </cell>
        </row>
        <row r="317">
          <cell r="F317">
            <v>109800</v>
          </cell>
          <cell r="H317">
            <v>0</v>
          </cell>
          <cell r="I317">
            <v>109800</v>
          </cell>
          <cell r="J317">
            <v>0</v>
          </cell>
          <cell r="K317">
            <v>109800</v>
          </cell>
          <cell r="M317">
            <v>500750</v>
          </cell>
        </row>
        <row r="318">
          <cell r="F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M318">
            <v>0</v>
          </cell>
        </row>
        <row r="319">
          <cell r="F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M319">
            <v>65000</v>
          </cell>
        </row>
        <row r="320">
          <cell r="F320">
            <v>2000</v>
          </cell>
          <cell r="H320">
            <v>0</v>
          </cell>
          <cell r="I320">
            <v>2000</v>
          </cell>
          <cell r="J320">
            <v>0</v>
          </cell>
          <cell r="K320">
            <v>2000</v>
          </cell>
          <cell r="M320">
            <v>12000</v>
          </cell>
        </row>
        <row r="321">
          <cell r="F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M321">
            <v>100480</v>
          </cell>
        </row>
        <row r="322">
          <cell r="F322">
            <v>65000</v>
          </cell>
          <cell r="H322">
            <v>0</v>
          </cell>
          <cell r="I322">
            <v>65000</v>
          </cell>
          <cell r="J322">
            <v>0</v>
          </cell>
          <cell r="K322">
            <v>65000</v>
          </cell>
          <cell r="M322">
            <v>65000</v>
          </cell>
        </row>
        <row r="323">
          <cell r="F323">
            <v>-100924106.23999999</v>
          </cell>
          <cell r="H323">
            <v>0</v>
          </cell>
          <cell r="I323">
            <v>-100924106.23999999</v>
          </cell>
          <cell r="J323">
            <v>0</v>
          </cell>
          <cell r="K323">
            <v>-100924106.23999999</v>
          </cell>
          <cell r="M323">
            <v>-375001236.63999999</v>
          </cell>
        </row>
        <row r="324">
          <cell r="F324">
            <v>-11720220.470000001</v>
          </cell>
          <cell r="H324">
            <v>0</v>
          </cell>
          <cell r="I324">
            <v>-11720220.470000001</v>
          </cell>
          <cell r="J324">
            <v>0</v>
          </cell>
          <cell r="K324">
            <v>-11720220.470000001</v>
          </cell>
          <cell r="M324">
            <v>-39265095.009999998</v>
          </cell>
        </row>
        <row r="325">
          <cell r="F325">
            <v>-9333901.7899999991</v>
          </cell>
          <cell r="H325">
            <v>0</v>
          </cell>
          <cell r="I325">
            <v>-9333901.7899999991</v>
          </cell>
          <cell r="J325">
            <v>0</v>
          </cell>
          <cell r="K325">
            <v>-9333901.7899999991</v>
          </cell>
          <cell r="M325">
            <v>-29639705.48</v>
          </cell>
        </row>
        <row r="326">
          <cell r="F326">
            <v>-81765</v>
          </cell>
          <cell r="H326">
            <v>0</v>
          </cell>
          <cell r="I326">
            <v>-81765</v>
          </cell>
          <cell r="J326">
            <v>0</v>
          </cell>
          <cell r="K326">
            <v>-81765</v>
          </cell>
          <cell r="M326">
            <v>-301185</v>
          </cell>
        </row>
        <row r="327">
          <cell r="F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M327">
            <v>0</v>
          </cell>
        </row>
        <row r="328">
          <cell r="F328">
            <v>-266191.92</v>
          </cell>
          <cell r="H328">
            <v>0</v>
          </cell>
          <cell r="I328">
            <v>-266191.92</v>
          </cell>
          <cell r="J328">
            <v>0</v>
          </cell>
          <cell r="K328">
            <v>-266191.92</v>
          </cell>
          <cell r="M328">
            <v>-570498.72</v>
          </cell>
        </row>
        <row r="329">
          <cell r="F329">
            <v>-114185.2</v>
          </cell>
          <cell r="H329">
            <v>0</v>
          </cell>
          <cell r="I329">
            <v>-114185.2</v>
          </cell>
          <cell r="J329">
            <v>0</v>
          </cell>
          <cell r="K329">
            <v>-114185.2</v>
          </cell>
          <cell r="M329">
            <v>-507975.51</v>
          </cell>
        </row>
        <row r="330">
          <cell r="F330">
            <v>-10353.11</v>
          </cell>
          <cell r="H330">
            <v>0</v>
          </cell>
          <cell r="I330">
            <v>-10353.11</v>
          </cell>
          <cell r="J330">
            <v>0</v>
          </cell>
          <cell r="K330">
            <v>-10353.11</v>
          </cell>
          <cell r="M330">
            <v>-49694.93</v>
          </cell>
        </row>
        <row r="331">
          <cell r="F331">
            <v>-65037.5</v>
          </cell>
          <cell r="H331">
            <v>0</v>
          </cell>
          <cell r="I331">
            <v>-65037.5</v>
          </cell>
          <cell r="J331">
            <v>0</v>
          </cell>
          <cell r="K331">
            <v>-65037.5</v>
          </cell>
          <cell r="M331">
            <v>-220024.25</v>
          </cell>
        </row>
        <row r="332">
          <cell r="F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M332">
            <v>-24250</v>
          </cell>
        </row>
        <row r="333">
          <cell r="F333">
            <v>-362012.5</v>
          </cell>
          <cell r="H333">
            <v>0</v>
          </cell>
          <cell r="I333">
            <v>-362012.5</v>
          </cell>
          <cell r="J333">
            <v>0</v>
          </cell>
          <cell r="K333">
            <v>-362012.5</v>
          </cell>
          <cell r="M333">
            <v>-570920.31999999995</v>
          </cell>
        </row>
        <row r="334">
          <cell r="F334">
            <v>-521517</v>
          </cell>
          <cell r="H334">
            <v>0</v>
          </cell>
          <cell r="I334">
            <v>-521517</v>
          </cell>
          <cell r="J334">
            <v>0</v>
          </cell>
          <cell r="K334">
            <v>-521517</v>
          </cell>
          <cell r="M334">
            <v>-709479.4</v>
          </cell>
        </row>
        <row r="335">
          <cell r="F335">
            <v>-219450</v>
          </cell>
          <cell r="H335">
            <v>0</v>
          </cell>
          <cell r="I335">
            <v>-219450</v>
          </cell>
          <cell r="J335">
            <v>0</v>
          </cell>
          <cell r="K335">
            <v>-219450</v>
          </cell>
          <cell r="M335">
            <v>-173448</v>
          </cell>
        </row>
        <row r="336">
          <cell r="F336">
            <v>-185500</v>
          </cell>
          <cell r="H336">
            <v>0</v>
          </cell>
          <cell r="I336">
            <v>-185500</v>
          </cell>
          <cell r="J336">
            <v>0</v>
          </cell>
          <cell r="K336">
            <v>-185500</v>
          </cell>
          <cell r="M336">
            <v>-229700</v>
          </cell>
        </row>
        <row r="337">
          <cell r="F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M337">
            <v>0</v>
          </cell>
        </row>
        <row r="338">
          <cell r="F338">
            <v>-2698233.2</v>
          </cell>
          <cell r="H338">
            <v>0</v>
          </cell>
          <cell r="I338">
            <v>-2698233.2</v>
          </cell>
          <cell r="J338">
            <v>0</v>
          </cell>
          <cell r="K338">
            <v>-2698233.2</v>
          </cell>
          <cell r="M338">
            <v>-11737636.58</v>
          </cell>
        </row>
        <row r="339">
          <cell r="F339">
            <v>-1958.13</v>
          </cell>
          <cell r="H339">
            <v>0</v>
          </cell>
          <cell r="I339">
            <v>-1958.13</v>
          </cell>
          <cell r="J339">
            <v>0</v>
          </cell>
          <cell r="K339">
            <v>-1958.13</v>
          </cell>
          <cell r="M339">
            <v>-108895.3</v>
          </cell>
        </row>
        <row r="340">
          <cell r="F340">
            <v>-199680</v>
          </cell>
          <cell r="H340">
            <v>0</v>
          </cell>
          <cell r="I340">
            <v>-199680</v>
          </cell>
          <cell r="J340">
            <v>0</v>
          </cell>
          <cell r="K340">
            <v>-199680</v>
          </cell>
          <cell r="M340">
            <v>-1350720</v>
          </cell>
        </row>
        <row r="341">
          <cell r="F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M341">
            <v>0</v>
          </cell>
        </row>
        <row r="342">
          <cell r="F342">
            <v>-207000</v>
          </cell>
          <cell r="H342">
            <v>0</v>
          </cell>
          <cell r="I342">
            <v>-207000</v>
          </cell>
          <cell r="J342">
            <v>0</v>
          </cell>
          <cell r="K342">
            <v>-207000</v>
          </cell>
          <cell r="M342">
            <v>-1240500</v>
          </cell>
        </row>
        <row r="343">
          <cell r="F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M343">
            <v>-1285759.3400000001</v>
          </cell>
        </row>
        <row r="344">
          <cell r="F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M344">
            <v>-592533.92000000004</v>
          </cell>
        </row>
        <row r="345">
          <cell r="F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M345">
            <v>-1676160.86</v>
          </cell>
        </row>
        <row r="346">
          <cell r="F346">
            <v>-147678.85999999999</v>
          </cell>
          <cell r="H346">
            <v>0</v>
          </cell>
          <cell r="I346">
            <v>-147678.85999999999</v>
          </cell>
          <cell r="J346">
            <v>0</v>
          </cell>
          <cell r="K346">
            <v>-147678.85999999999</v>
          </cell>
          <cell r="M346">
            <v>-761122.28</v>
          </cell>
        </row>
        <row r="347">
          <cell r="F347">
            <v>-161280</v>
          </cell>
          <cell r="H347">
            <v>0</v>
          </cell>
          <cell r="I347">
            <v>-161280</v>
          </cell>
          <cell r="J347">
            <v>0</v>
          </cell>
          <cell r="K347">
            <v>-161280</v>
          </cell>
          <cell r="M347">
            <v>-1223038.6599999999</v>
          </cell>
        </row>
        <row r="348">
          <cell r="F348">
            <v>-428160</v>
          </cell>
          <cell r="H348">
            <v>0</v>
          </cell>
          <cell r="I348">
            <v>-428160</v>
          </cell>
          <cell r="J348">
            <v>0</v>
          </cell>
          <cell r="K348">
            <v>-428160</v>
          </cell>
          <cell r="M348">
            <v>-2235947.86</v>
          </cell>
        </row>
        <row r="349">
          <cell r="F349">
            <v>-719999.44</v>
          </cell>
          <cell r="H349">
            <v>0</v>
          </cell>
          <cell r="I349">
            <v>-719999.44</v>
          </cell>
          <cell r="J349">
            <v>0</v>
          </cell>
          <cell r="K349">
            <v>-719999.44</v>
          </cell>
          <cell r="M349">
            <v>-3321707.28</v>
          </cell>
        </row>
        <row r="350">
          <cell r="F350">
            <v>-364000</v>
          </cell>
          <cell r="H350">
            <v>0</v>
          </cell>
          <cell r="I350">
            <v>-364000</v>
          </cell>
          <cell r="J350">
            <v>0</v>
          </cell>
          <cell r="K350">
            <v>-364000</v>
          </cell>
          <cell r="M350">
            <v>-877335.2</v>
          </cell>
        </row>
        <row r="351">
          <cell r="F351">
            <v>-335520</v>
          </cell>
          <cell r="H351">
            <v>0</v>
          </cell>
          <cell r="I351">
            <v>-335520</v>
          </cell>
          <cell r="J351">
            <v>0</v>
          </cell>
          <cell r="K351">
            <v>-335520</v>
          </cell>
          <cell r="M351">
            <v>-1192960</v>
          </cell>
        </row>
        <row r="352">
          <cell r="F352">
            <v>-248320</v>
          </cell>
          <cell r="H352">
            <v>0</v>
          </cell>
          <cell r="I352">
            <v>-248320</v>
          </cell>
          <cell r="J352">
            <v>0</v>
          </cell>
          <cell r="K352">
            <v>-248320</v>
          </cell>
          <cell r="M352">
            <v>-455251.26</v>
          </cell>
        </row>
        <row r="353">
          <cell r="F353">
            <v>-117334.39999999999</v>
          </cell>
          <cell r="H353">
            <v>0</v>
          </cell>
          <cell r="I353">
            <v>-117334.39999999999</v>
          </cell>
          <cell r="J353">
            <v>0</v>
          </cell>
          <cell r="K353">
            <v>-117334.39999999999</v>
          </cell>
          <cell r="M353">
            <v>-693331.2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M354">
            <v>-541705.68000000005</v>
          </cell>
        </row>
        <row r="355">
          <cell r="F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M355">
            <v>-653332.4</v>
          </cell>
        </row>
        <row r="356">
          <cell r="F356">
            <v>-45438.86</v>
          </cell>
          <cell r="H356">
            <v>0</v>
          </cell>
          <cell r="I356">
            <v>-45438.86</v>
          </cell>
          <cell r="J356">
            <v>0</v>
          </cell>
          <cell r="K356">
            <v>-45438.86</v>
          </cell>
          <cell r="M356">
            <v>-795202.28</v>
          </cell>
        </row>
        <row r="357">
          <cell r="F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M357">
            <v>-8800</v>
          </cell>
        </row>
        <row r="358">
          <cell r="F358">
            <v>-216000</v>
          </cell>
          <cell r="H358">
            <v>0</v>
          </cell>
          <cell r="I358">
            <v>-216000</v>
          </cell>
          <cell r="J358">
            <v>0</v>
          </cell>
          <cell r="K358">
            <v>-216000</v>
          </cell>
          <cell r="M358">
            <v>-216000</v>
          </cell>
        </row>
        <row r="359">
          <cell r="F359">
            <v>-13940.57</v>
          </cell>
          <cell r="H359">
            <v>0</v>
          </cell>
          <cell r="I359">
            <v>-13940.57</v>
          </cell>
          <cell r="J359">
            <v>0</v>
          </cell>
          <cell r="K359">
            <v>-13940.57</v>
          </cell>
          <cell r="M359">
            <v>-97237.77</v>
          </cell>
        </row>
        <row r="360">
          <cell r="F360">
            <v>-20400</v>
          </cell>
          <cell r="H360">
            <v>0</v>
          </cell>
          <cell r="I360">
            <v>-20400</v>
          </cell>
          <cell r="J360">
            <v>0</v>
          </cell>
          <cell r="K360">
            <v>-20400</v>
          </cell>
          <cell r="M360">
            <v>-85425</v>
          </cell>
        </row>
        <row r="361">
          <cell r="F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M361">
            <v>0</v>
          </cell>
        </row>
        <row r="362">
          <cell r="F362">
            <v>-287640</v>
          </cell>
          <cell r="H362">
            <v>0</v>
          </cell>
          <cell r="I362">
            <v>-287640</v>
          </cell>
          <cell r="J362">
            <v>0</v>
          </cell>
          <cell r="K362">
            <v>-287640</v>
          </cell>
          <cell r="M362">
            <v>-1953320</v>
          </cell>
        </row>
        <row r="363">
          <cell r="F363">
            <v>-4000</v>
          </cell>
          <cell r="H363">
            <v>0</v>
          </cell>
          <cell r="I363">
            <v>-4000</v>
          </cell>
          <cell r="J363">
            <v>0</v>
          </cell>
          <cell r="K363">
            <v>-4000</v>
          </cell>
          <cell r="M363">
            <v>-147800</v>
          </cell>
        </row>
        <row r="364">
          <cell r="F364">
            <v>-129680.33</v>
          </cell>
          <cell r="H364">
            <v>0</v>
          </cell>
          <cell r="I364">
            <v>-129680.33</v>
          </cell>
          <cell r="J364">
            <v>0</v>
          </cell>
          <cell r="K364">
            <v>-129680.33</v>
          </cell>
          <cell r="M364">
            <v>-423368.03</v>
          </cell>
        </row>
        <row r="365">
          <cell r="F365">
            <v>-138600</v>
          </cell>
          <cell r="H365">
            <v>0</v>
          </cell>
          <cell r="I365">
            <v>-138600</v>
          </cell>
          <cell r="J365">
            <v>0</v>
          </cell>
          <cell r="K365">
            <v>-138600</v>
          </cell>
          <cell r="M365">
            <v>-469250</v>
          </cell>
        </row>
        <row r="366">
          <cell r="F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M366">
            <v>0</v>
          </cell>
        </row>
        <row r="367">
          <cell r="F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M367">
            <v>-65000</v>
          </cell>
        </row>
        <row r="368">
          <cell r="F368">
            <v>-1700</v>
          </cell>
          <cell r="H368">
            <v>0</v>
          </cell>
          <cell r="I368">
            <v>-1700</v>
          </cell>
          <cell r="J368">
            <v>0</v>
          </cell>
          <cell r="K368">
            <v>-1700</v>
          </cell>
          <cell r="M368">
            <v>-13700</v>
          </cell>
        </row>
        <row r="369">
          <cell r="F369">
            <v>-2846.34</v>
          </cell>
          <cell r="H369">
            <v>0</v>
          </cell>
          <cell r="I369">
            <v>-2846.34</v>
          </cell>
          <cell r="J369">
            <v>0</v>
          </cell>
          <cell r="K369">
            <v>-2846.34</v>
          </cell>
          <cell r="M369">
            <v>-28198.5</v>
          </cell>
        </row>
        <row r="370">
          <cell r="F370">
            <v>-80600</v>
          </cell>
          <cell r="H370">
            <v>0</v>
          </cell>
          <cell r="I370">
            <v>-80600</v>
          </cell>
          <cell r="J370">
            <v>0</v>
          </cell>
          <cell r="K370">
            <v>-80600</v>
          </cell>
          <cell r="M370">
            <v>-49400</v>
          </cell>
        </row>
        <row r="371">
          <cell r="F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M371">
            <v>0</v>
          </cell>
        </row>
        <row r="372">
          <cell r="F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M372">
            <v>0</v>
          </cell>
        </row>
        <row r="373">
          <cell r="F373">
            <v>4059164</v>
          </cell>
          <cell r="H373">
            <v>0</v>
          </cell>
          <cell r="I373">
            <v>4059164</v>
          </cell>
          <cell r="J373">
            <v>0</v>
          </cell>
          <cell r="K373">
            <v>4059164</v>
          </cell>
          <cell r="M373">
            <v>16819126.600000001</v>
          </cell>
        </row>
        <row r="374">
          <cell r="F374">
            <v>2462400</v>
          </cell>
          <cell r="H374">
            <v>0</v>
          </cell>
          <cell r="I374">
            <v>2462400</v>
          </cell>
          <cell r="J374">
            <v>0</v>
          </cell>
          <cell r="K374">
            <v>2462400</v>
          </cell>
          <cell r="M374">
            <v>9959601</v>
          </cell>
        </row>
        <row r="375">
          <cell r="F375">
            <v>2183630</v>
          </cell>
          <cell r="H375">
            <v>0</v>
          </cell>
          <cell r="I375">
            <v>2183630</v>
          </cell>
          <cell r="J375">
            <v>0</v>
          </cell>
          <cell r="K375">
            <v>2183630</v>
          </cell>
          <cell r="M375">
            <v>4556140</v>
          </cell>
        </row>
        <row r="376">
          <cell r="F376">
            <v>3646862</v>
          </cell>
          <cell r="H376">
            <v>0</v>
          </cell>
          <cell r="I376">
            <v>3646862</v>
          </cell>
          <cell r="J376">
            <v>0</v>
          </cell>
          <cell r="K376">
            <v>3646862</v>
          </cell>
          <cell r="M376">
            <v>10547327</v>
          </cell>
        </row>
        <row r="377">
          <cell r="F377">
            <v>491828</v>
          </cell>
          <cell r="H377">
            <v>0</v>
          </cell>
          <cell r="I377">
            <v>491828</v>
          </cell>
          <cell r="J377">
            <v>0</v>
          </cell>
          <cell r="K377">
            <v>491828</v>
          </cell>
          <cell r="M377">
            <v>2206997.9900000002</v>
          </cell>
        </row>
        <row r="378">
          <cell r="F378">
            <v>226047</v>
          </cell>
          <cell r="H378">
            <v>0</v>
          </cell>
          <cell r="I378">
            <v>226047</v>
          </cell>
          <cell r="J378">
            <v>0</v>
          </cell>
          <cell r="K378">
            <v>226047</v>
          </cell>
          <cell r="M378">
            <v>952937</v>
          </cell>
        </row>
        <row r="379">
          <cell r="F379">
            <v>347661</v>
          </cell>
          <cell r="H379">
            <v>0</v>
          </cell>
          <cell r="I379">
            <v>347661</v>
          </cell>
          <cell r="J379">
            <v>0</v>
          </cell>
          <cell r="K379">
            <v>347661</v>
          </cell>
          <cell r="M379">
            <v>1459765</v>
          </cell>
        </row>
        <row r="380">
          <cell r="F380">
            <v>196919</v>
          </cell>
          <cell r="H380">
            <v>0</v>
          </cell>
          <cell r="I380">
            <v>196919</v>
          </cell>
          <cell r="J380">
            <v>0</v>
          </cell>
          <cell r="K380">
            <v>196919</v>
          </cell>
          <cell r="M380">
            <v>746590</v>
          </cell>
        </row>
        <row r="381">
          <cell r="F381">
            <v>140324</v>
          </cell>
          <cell r="H381">
            <v>0</v>
          </cell>
          <cell r="I381">
            <v>140324</v>
          </cell>
          <cell r="J381">
            <v>0</v>
          </cell>
          <cell r="K381">
            <v>140324</v>
          </cell>
          <cell r="M381">
            <v>1151173.6100000001</v>
          </cell>
        </row>
        <row r="382">
          <cell r="F382">
            <v>505650</v>
          </cell>
          <cell r="H382">
            <v>0</v>
          </cell>
          <cell r="I382">
            <v>505650</v>
          </cell>
          <cell r="J382">
            <v>0</v>
          </cell>
          <cell r="K382">
            <v>505650</v>
          </cell>
          <cell r="M382">
            <v>1988415</v>
          </cell>
        </row>
        <row r="383">
          <cell r="F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M383">
            <v>0</v>
          </cell>
        </row>
        <row r="384">
          <cell r="F384">
            <v>143360</v>
          </cell>
          <cell r="H384">
            <v>0</v>
          </cell>
          <cell r="I384">
            <v>143360</v>
          </cell>
          <cell r="J384">
            <v>0</v>
          </cell>
          <cell r="K384">
            <v>143360</v>
          </cell>
          <cell r="M384">
            <v>347160</v>
          </cell>
        </row>
        <row r="385">
          <cell r="F385">
            <v>188823</v>
          </cell>
          <cell r="H385">
            <v>0</v>
          </cell>
          <cell r="I385">
            <v>188823</v>
          </cell>
          <cell r="J385">
            <v>0</v>
          </cell>
          <cell r="K385">
            <v>188823</v>
          </cell>
          <cell r="M385">
            <v>1144036</v>
          </cell>
        </row>
        <row r="386">
          <cell r="F386">
            <v>40233</v>
          </cell>
          <cell r="H386">
            <v>0</v>
          </cell>
          <cell r="I386">
            <v>40233</v>
          </cell>
          <cell r="J386">
            <v>0</v>
          </cell>
          <cell r="K386">
            <v>40233</v>
          </cell>
          <cell r="M386">
            <v>-6571</v>
          </cell>
        </row>
        <row r="387">
          <cell r="F387">
            <v>22695</v>
          </cell>
          <cell r="H387">
            <v>0</v>
          </cell>
          <cell r="I387">
            <v>22695</v>
          </cell>
          <cell r="J387">
            <v>0</v>
          </cell>
          <cell r="K387">
            <v>22695</v>
          </cell>
          <cell r="M387">
            <v>90929</v>
          </cell>
        </row>
        <row r="388">
          <cell r="F388">
            <v>29361</v>
          </cell>
          <cell r="H388">
            <v>0</v>
          </cell>
          <cell r="I388">
            <v>29361</v>
          </cell>
          <cell r="J388">
            <v>0</v>
          </cell>
          <cell r="K388">
            <v>29361</v>
          </cell>
          <cell r="M388">
            <v>113874</v>
          </cell>
        </row>
        <row r="389">
          <cell r="F389">
            <v>22585</v>
          </cell>
          <cell r="H389">
            <v>0</v>
          </cell>
          <cell r="I389">
            <v>22585</v>
          </cell>
          <cell r="J389">
            <v>0</v>
          </cell>
          <cell r="K389">
            <v>22585</v>
          </cell>
          <cell r="M389">
            <v>79360</v>
          </cell>
        </row>
        <row r="390">
          <cell r="F390">
            <v>315</v>
          </cell>
          <cell r="H390">
            <v>0</v>
          </cell>
          <cell r="I390">
            <v>315</v>
          </cell>
          <cell r="J390">
            <v>0</v>
          </cell>
          <cell r="K390">
            <v>315</v>
          </cell>
          <cell r="M390">
            <v>30969</v>
          </cell>
        </row>
        <row r="391">
          <cell r="F391">
            <v>897652.32</v>
          </cell>
          <cell r="H391">
            <v>0</v>
          </cell>
          <cell r="I391">
            <v>897652.32</v>
          </cell>
          <cell r="J391">
            <v>0</v>
          </cell>
          <cell r="K391">
            <v>897652.32</v>
          </cell>
          <cell r="M391">
            <v>3588145</v>
          </cell>
        </row>
        <row r="392">
          <cell r="F392">
            <v>1582971.6</v>
          </cell>
          <cell r="H392">
            <v>0</v>
          </cell>
          <cell r="I392">
            <v>1582971.6</v>
          </cell>
          <cell r="J392">
            <v>0</v>
          </cell>
          <cell r="K392">
            <v>1582971.6</v>
          </cell>
          <cell r="M392">
            <v>5908879.4299999997</v>
          </cell>
        </row>
        <row r="393">
          <cell r="F393">
            <v>42709.29</v>
          </cell>
          <cell r="H393">
            <v>0</v>
          </cell>
          <cell r="I393">
            <v>42709.29</v>
          </cell>
          <cell r="J393">
            <v>0</v>
          </cell>
          <cell r="K393">
            <v>42709.29</v>
          </cell>
          <cell r="M393">
            <v>208488.36</v>
          </cell>
        </row>
        <row r="394">
          <cell r="F394">
            <v>19423</v>
          </cell>
          <cell r="H394">
            <v>0</v>
          </cell>
          <cell r="I394">
            <v>19423</v>
          </cell>
          <cell r="J394">
            <v>0</v>
          </cell>
          <cell r="K394">
            <v>19423</v>
          </cell>
          <cell r="M394">
            <v>51708.79</v>
          </cell>
        </row>
        <row r="395">
          <cell r="F395">
            <v>445463.17</v>
          </cell>
          <cell r="H395">
            <v>0</v>
          </cell>
          <cell r="I395">
            <v>445463.17</v>
          </cell>
          <cell r="J395">
            <v>0</v>
          </cell>
          <cell r="K395">
            <v>445463.17</v>
          </cell>
          <cell r="M395">
            <v>1447935.16</v>
          </cell>
        </row>
        <row r="396">
          <cell r="F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M396">
            <v>31977.78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M397">
            <v>0</v>
          </cell>
        </row>
        <row r="398">
          <cell r="F398">
            <v>4587</v>
          </cell>
          <cell r="H398">
            <v>0</v>
          </cell>
          <cell r="I398">
            <v>4587</v>
          </cell>
          <cell r="J398">
            <v>0</v>
          </cell>
          <cell r="K398">
            <v>4587</v>
          </cell>
          <cell r="M398">
            <v>4260</v>
          </cell>
        </row>
        <row r="399">
          <cell r="F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M399">
            <v>2253113.56</v>
          </cell>
        </row>
        <row r="400">
          <cell r="F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M400">
            <v>449210.85</v>
          </cell>
        </row>
        <row r="401">
          <cell r="F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M401">
            <v>0</v>
          </cell>
        </row>
        <row r="402">
          <cell r="F402">
            <v>672638.43</v>
          </cell>
          <cell r="H402">
            <v>0</v>
          </cell>
          <cell r="I402">
            <v>672638.43</v>
          </cell>
          <cell r="J402">
            <v>0</v>
          </cell>
          <cell r="K402">
            <v>672638.43</v>
          </cell>
          <cell r="M402">
            <v>3227539.24</v>
          </cell>
        </row>
        <row r="403">
          <cell r="F403">
            <v>2102085.09</v>
          </cell>
          <cell r="H403">
            <v>0</v>
          </cell>
          <cell r="I403">
            <v>2102085.09</v>
          </cell>
          <cell r="J403">
            <v>0</v>
          </cell>
          <cell r="K403">
            <v>2102085.09</v>
          </cell>
          <cell r="M403">
            <v>7773098.54</v>
          </cell>
        </row>
        <row r="404">
          <cell r="F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M404">
            <v>0</v>
          </cell>
        </row>
        <row r="405">
          <cell r="F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M405">
            <v>0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M406">
            <v>80000</v>
          </cell>
        </row>
        <row r="407">
          <cell r="F407">
            <v>342508</v>
          </cell>
          <cell r="H407">
            <v>0</v>
          </cell>
          <cell r="I407">
            <v>342508</v>
          </cell>
          <cell r="J407">
            <v>0</v>
          </cell>
          <cell r="K407">
            <v>342508</v>
          </cell>
          <cell r="M407">
            <v>1094410.7</v>
          </cell>
        </row>
        <row r="408">
          <cell r="F408">
            <v>493105.95</v>
          </cell>
          <cell r="H408">
            <v>0</v>
          </cell>
          <cell r="I408">
            <v>493105.95</v>
          </cell>
          <cell r="J408">
            <v>0</v>
          </cell>
          <cell r="K408">
            <v>493105.95</v>
          </cell>
          <cell r="M408">
            <v>22774.95</v>
          </cell>
        </row>
        <row r="409">
          <cell r="F409">
            <v>13500</v>
          </cell>
          <cell r="H409">
            <v>0</v>
          </cell>
          <cell r="I409">
            <v>13500</v>
          </cell>
          <cell r="J409">
            <v>0</v>
          </cell>
          <cell r="K409">
            <v>13500</v>
          </cell>
          <cell r="M409">
            <v>272833</v>
          </cell>
        </row>
        <row r="410">
          <cell r="F410">
            <v>26542</v>
          </cell>
          <cell r="H410">
            <v>0</v>
          </cell>
          <cell r="I410">
            <v>26542</v>
          </cell>
          <cell r="J410">
            <v>0</v>
          </cell>
          <cell r="K410">
            <v>26542</v>
          </cell>
          <cell r="M410">
            <v>76069.37</v>
          </cell>
        </row>
        <row r="411">
          <cell r="F411">
            <v>927383.5</v>
          </cell>
          <cell r="H411">
            <v>0</v>
          </cell>
          <cell r="I411">
            <v>927383.5</v>
          </cell>
          <cell r="J411">
            <v>0</v>
          </cell>
          <cell r="K411">
            <v>927383.5</v>
          </cell>
          <cell r="M411">
            <v>1416999.41</v>
          </cell>
        </row>
        <row r="412">
          <cell r="F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M412">
            <v>62700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M413">
            <v>600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M414">
            <v>0</v>
          </cell>
        </row>
        <row r="415">
          <cell r="F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M415">
            <v>0</v>
          </cell>
        </row>
        <row r="416">
          <cell r="F416">
            <v>4620</v>
          </cell>
          <cell r="H416">
            <v>0</v>
          </cell>
          <cell r="I416">
            <v>4620</v>
          </cell>
          <cell r="J416">
            <v>0</v>
          </cell>
          <cell r="K416">
            <v>4620</v>
          </cell>
          <cell r="M416">
            <v>385270</v>
          </cell>
        </row>
        <row r="417">
          <cell r="F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M417">
            <v>0</v>
          </cell>
        </row>
        <row r="418">
          <cell r="F418">
            <v>2280</v>
          </cell>
          <cell r="H418">
            <v>0</v>
          </cell>
          <cell r="I418">
            <v>2280</v>
          </cell>
          <cell r="J418">
            <v>0</v>
          </cell>
          <cell r="K418">
            <v>2280</v>
          </cell>
          <cell r="M418">
            <v>24673.5</v>
          </cell>
        </row>
        <row r="419">
          <cell r="F419">
            <v>1644507.68</v>
          </cell>
          <cell r="H419">
            <v>0</v>
          </cell>
          <cell r="I419">
            <v>1644507.68</v>
          </cell>
          <cell r="J419">
            <v>0</v>
          </cell>
          <cell r="K419">
            <v>1644507.68</v>
          </cell>
          <cell r="M419">
            <v>4841739.1100000003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M420">
            <v>0</v>
          </cell>
        </row>
        <row r="421">
          <cell r="F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M421">
            <v>0</v>
          </cell>
        </row>
        <row r="422">
          <cell r="F422">
            <v>1750</v>
          </cell>
          <cell r="H422">
            <v>0</v>
          </cell>
          <cell r="I422">
            <v>1750</v>
          </cell>
          <cell r="J422">
            <v>0</v>
          </cell>
          <cell r="K422">
            <v>1750</v>
          </cell>
          <cell r="M422">
            <v>77717.3</v>
          </cell>
        </row>
        <row r="423">
          <cell r="F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M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M424">
            <v>0</v>
          </cell>
        </row>
        <row r="425">
          <cell r="F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M425">
            <v>0</v>
          </cell>
        </row>
        <row r="426">
          <cell r="F426">
            <v>76723.600000000006</v>
          </cell>
          <cell r="H426">
            <v>0</v>
          </cell>
          <cell r="I426">
            <v>76723.600000000006</v>
          </cell>
          <cell r="J426">
            <v>0</v>
          </cell>
          <cell r="K426">
            <v>76723.600000000006</v>
          </cell>
          <cell r="M426">
            <v>187210</v>
          </cell>
        </row>
        <row r="427">
          <cell r="F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M427">
            <v>0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M428">
            <v>0</v>
          </cell>
        </row>
        <row r="429">
          <cell r="F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M429">
            <v>0</v>
          </cell>
        </row>
        <row r="430">
          <cell r="F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M430">
            <v>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M431">
            <v>0</v>
          </cell>
        </row>
        <row r="432">
          <cell r="F432">
            <v>-680343722.73000002</v>
          </cell>
          <cell r="H432">
            <v>0</v>
          </cell>
          <cell r="I432">
            <v>-680343722.73000002</v>
          </cell>
          <cell r="J432">
            <v>0</v>
          </cell>
          <cell r="K432">
            <v>-680343722.73000002</v>
          </cell>
          <cell r="M432">
            <v>-1937319041.1900001</v>
          </cell>
        </row>
        <row r="433">
          <cell r="F433">
            <v>652075112.42999995</v>
          </cell>
          <cell r="H433">
            <v>0</v>
          </cell>
          <cell r="I433">
            <v>652075112.42999995</v>
          </cell>
          <cell r="J433">
            <v>0</v>
          </cell>
          <cell r="K433">
            <v>652075112.42999995</v>
          </cell>
          <cell r="M433">
            <v>1835438549.0699999</v>
          </cell>
        </row>
        <row r="434">
          <cell r="F434">
            <v>-336828391.17000002</v>
          </cell>
          <cell r="H434">
            <v>0</v>
          </cell>
          <cell r="I434">
            <v>-336828391.17000002</v>
          </cell>
          <cell r="J434">
            <v>0</v>
          </cell>
          <cell r="K434">
            <v>-336828391.17000002</v>
          </cell>
          <cell r="M434">
            <v>-878205551.58000004</v>
          </cell>
        </row>
        <row r="435">
          <cell r="F435">
            <v>356631488.74000001</v>
          </cell>
          <cell r="H435">
            <v>0</v>
          </cell>
          <cell r="I435">
            <v>356631488.74000001</v>
          </cell>
          <cell r="J435">
            <v>0</v>
          </cell>
          <cell r="K435">
            <v>356631488.74000001</v>
          </cell>
          <cell r="M435">
            <v>799672820.32000005</v>
          </cell>
        </row>
        <row r="436">
          <cell r="F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M436">
            <v>0</v>
          </cell>
        </row>
        <row r="437">
          <cell r="F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M437">
            <v>0</v>
          </cell>
        </row>
        <row r="438">
          <cell r="F438">
            <v>-198388645.03</v>
          </cell>
          <cell r="H438">
            <v>0</v>
          </cell>
          <cell r="I438">
            <v>-198388645.03</v>
          </cell>
          <cell r="J438">
            <v>0</v>
          </cell>
          <cell r="K438">
            <v>-198388645.03</v>
          </cell>
          <cell r="M438">
            <v>-594353249.48000002</v>
          </cell>
        </row>
        <row r="439">
          <cell r="F439">
            <v>218157182.72</v>
          </cell>
          <cell r="H439">
            <v>0</v>
          </cell>
          <cell r="I439">
            <v>218157182.72</v>
          </cell>
          <cell r="J439">
            <v>0</v>
          </cell>
          <cell r="K439">
            <v>218157182.72</v>
          </cell>
          <cell r="M439">
            <v>589075045.47000003</v>
          </cell>
        </row>
        <row r="440">
          <cell r="F440">
            <v>125477764.39</v>
          </cell>
          <cell r="H440">
            <v>0</v>
          </cell>
          <cell r="I440">
            <v>125477764.39</v>
          </cell>
          <cell r="J440">
            <v>0</v>
          </cell>
          <cell r="K440">
            <v>125477764.39</v>
          </cell>
          <cell r="M440">
            <v>455694516.99000001</v>
          </cell>
        </row>
        <row r="441">
          <cell r="F441">
            <v>4452686.47</v>
          </cell>
          <cell r="H441">
            <v>0</v>
          </cell>
          <cell r="I441">
            <v>4452686.47</v>
          </cell>
          <cell r="J441">
            <v>0</v>
          </cell>
          <cell r="K441">
            <v>4452686.47</v>
          </cell>
          <cell r="M441">
            <v>25853495.100000001</v>
          </cell>
        </row>
        <row r="442">
          <cell r="F442">
            <v>-169165.74</v>
          </cell>
          <cell r="H442">
            <v>0</v>
          </cell>
          <cell r="I442">
            <v>-169165.74</v>
          </cell>
          <cell r="J442">
            <v>0</v>
          </cell>
          <cell r="K442">
            <v>-169165.74</v>
          </cell>
          <cell r="M442">
            <v>-1108531.8899999999</v>
          </cell>
        </row>
        <row r="443">
          <cell r="F443">
            <v>-489546.12</v>
          </cell>
          <cell r="H443">
            <v>0</v>
          </cell>
          <cell r="I443">
            <v>-489546.12</v>
          </cell>
          <cell r="J443">
            <v>0</v>
          </cell>
          <cell r="K443">
            <v>-489546.12</v>
          </cell>
          <cell r="M443">
            <v>6422057.6699999999</v>
          </cell>
        </row>
        <row r="444">
          <cell r="F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M444">
            <v>0</v>
          </cell>
        </row>
        <row r="445">
          <cell r="F445">
            <v>144715974.05999991</v>
          </cell>
          <cell r="H445">
            <v>0</v>
          </cell>
          <cell r="I445">
            <v>144715974.05999991</v>
          </cell>
          <cell r="J445">
            <v>0</v>
          </cell>
          <cell r="K445">
            <v>144715974.05999991</v>
          </cell>
          <cell r="M445">
            <v>492199328.00999993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M447">
            <v>0</v>
          </cell>
        </row>
        <row r="448">
          <cell r="F448">
            <v>-3167264.57</v>
          </cell>
          <cell r="H448">
            <v>0</v>
          </cell>
          <cell r="I448">
            <v>-3167264.57</v>
          </cell>
          <cell r="J448">
            <v>0</v>
          </cell>
          <cell r="K448">
            <v>-3167264.57</v>
          </cell>
          <cell r="M448">
            <v>-11904401.51</v>
          </cell>
        </row>
        <row r="449">
          <cell r="F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M449">
            <v>0</v>
          </cell>
        </row>
        <row r="450">
          <cell r="F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M450">
            <v>0</v>
          </cell>
        </row>
        <row r="451">
          <cell r="F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M451">
            <v>0</v>
          </cell>
        </row>
        <row r="452">
          <cell r="F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M452">
            <v>0</v>
          </cell>
        </row>
        <row r="453">
          <cell r="F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M453">
            <v>0</v>
          </cell>
        </row>
        <row r="454">
          <cell r="F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M454">
            <v>-1192932.32</v>
          </cell>
        </row>
        <row r="455">
          <cell r="F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M455">
            <v>-2219556.02</v>
          </cell>
        </row>
        <row r="456">
          <cell r="F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M456">
            <v>0</v>
          </cell>
        </row>
        <row r="457">
          <cell r="F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M457">
            <v>0</v>
          </cell>
        </row>
        <row r="458">
          <cell r="F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M458">
            <v>0</v>
          </cell>
        </row>
        <row r="459">
          <cell r="F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M459">
            <v>7898368.9900000002</v>
          </cell>
        </row>
        <row r="460">
          <cell r="F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M460">
            <v>0</v>
          </cell>
        </row>
        <row r="461">
          <cell r="F461">
            <v>-629360</v>
          </cell>
          <cell r="H461">
            <v>0</v>
          </cell>
          <cell r="I461">
            <v>-629360</v>
          </cell>
          <cell r="J461">
            <v>0</v>
          </cell>
          <cell r="K461">
            <v>-629360</v>
          </cell>
          <cell r="M461">
            <v>-699818.66</v>
          </cell>
        </row>
        <row r="462">
          <cell r="F462">
            <v>-28478.06</v>
          </cell>
          <cell r="H462">
            <v>0</v>
          </cell>
          <cell r="I462">
            <v>-28478.06</v>
          </cell>
          <cell r="J462">
            <v>0</v>
          </cell>
          <cell r="K462">
            <v>-28478.06</v>
          </cell>
          <cell r="M462">
            <v>-90308.36</v>
          </cell>
        </row>
        <row r="463">
          <cell r="F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M463">
            <v>0</v>
          </cell>
        </row>
        <row r="464">
          <cell r="F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M464">
            <v>0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M465">
            <v>0</v>
          </cell>
        </row>
        <row r="466">
          <cell r="F466">
            <v>294540</v>
          </cell>
          <cell r="H466">
            <v>0</v>
          </cell>
          <cell r="I466">
            <v>294540</v>
          </cell>
          <cell r="J466">
            <v>0</v>
          </cell>
          <cell r="K466">
            <v>294540</v>
          </cell>
          <cell r="M466">
            <v>978120</v>
          </cell>
        </row>
        <row r="467">
          <cell r="F467">
            <v>73320</v>
          </cell>
          <cell r="H467">
            <v>0</v>
          </cell>
          <cell r="I467">
            <v>73320</v>
          </cell>
          <cell r="J467">
            <v>0</v>
          </cell>
          <cell r="K467">
            <v>73320</v>
          </cell>
          <cell r="M467">
            <v>185440</v>
          </cell>
        </row>
        <row r="468">
          <cell r="F468">
            <v>212974</v>
          </cell>
          <cell r="H468">
            <v>0</v>
          </cell>
          <cell r="I468">
            <v>212974</v>
          </cell>
          <cell r="J468">
            <v>0</v>
          </cell>
          <cell r="K468">
            <v>212974</v>
          </cell>
          <cell r="M468">
            <v>540649</v>
          </cell>
        </row>
        <row r="469">
          <cell r="F469">
            <v>12738</v>
          </cell>
          <cell r="H469">
            <v>0</v>
          </cell>
          <cell r="I469">
            <v>12738</v>
          </cell>
          <cell r="J469">
            <v>0</v>
          </cell>
          <cell r="K469">
            <v>12738</v>
          </cell>
          <cell r="M469">
            <v>49978.98</v>
          </cell>
        </row>
        <row r="470">
          <cell r="F470">
            <v>14730</v>
          </cell>
          <cell r="H470">
            <v>0</v>
          </cell>
          <cell r="I470">
            <v>14730</v>
          </cell>
          <cell r="J470">
            <v>0</v>
          </cell>
          <cell r="K470">
            <v>14730</v>
          </cell>
          <cell r="M470">
            <v>48867</v>
          </cell>
        </row>
        <row r="471">
          <cell r="F471">
            <v>12711</v>
          </cell>
          <cell r="H471">
            <v>0</v>
          </cell>
          <cell r="I471">
            <v>12711</v>
          </cell>
          <cell r="J471">
            <v>0</v>
          </cell>
          <cell r="K471">
            <v>12711</v>
          </cell>
          <cell r="M471">
            <v>55020</v>
          </cell>
        </row>
        <row r="472">
          <cell r="F472">
            <v>8347</v>
          </cell>
          <cell r="H472">
            <v>0</v>
          </cell>
          <cell r="I472">
            <v>8347</v>
          </cell>
          <cell r="J472">
            <v>0</v>
          </cell>
          <cell r="K472">
            <v>8347</v>
          </cell>
          <cell r="M472">
            <v>42778</v>
          </cell>
        </row>
        <row r="473">
          <cell r="F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M473">
            <v>2898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M474">
            <v>20193</v>
          </cell>
        </row>
        <row r="475">
          <cell r="F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M475">
            <v>78943.600000000006</v>
          </cell>
        </row>
        <row r="476">
          <cell r="F476">
            <v>480</v>
          </cell>
          <cell r="H476">
            <v>0</v>
          </cell>
          <cell r="I476">
            <v>480</v>
          </cell>
          <cell r="J476">
            <v>0</v>
          </cell>
          <cell r="K476">
            <v>480</v>
          </cell>
          <cell r="M476">
            <v>72795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M477">
            <v>3022.04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M478">
            <v>0</v>
          </cell>
        </row>
        <row r="479">
          <cell r="F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M479">
            <v>560269</v>
          </cell>
        </row>
        <row r="480">
          <cell r="F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M480">
            <v>0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M481">
            <v>5198.3</v>
          </cell>
        </row>
        <row r="482">
          <cell r="F482">
            <v>19998.060000000001</v>
          </cell>
          <cell r="H482">
            <v>0</v>
          </cell>
          <cell r="I482">
            <v>19998.060000000001</v>
          </cell>
          <cell r="J482">
            <v>0</v>
          </cell>
          <cell r="K482">
            <v>19998.060000000001</v>
          </cell>
          <cell r="M482">
            <v>80054.91</v>
          </cell>
        </row>
        <row r="483">
          <cell r="F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M483">
            <v>4159.6000000000004</v>
          </cell>
        </row>
        <row r="484">
          <cell r="F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M484">
            <v>4257.3999999999996</v>
          </cell>
        </row>
        <row r="485">
          <cell r="F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M485">
            <v>45909.53</v>
          </cell>
        </row>
        <row r="486">
          <cell r="F486">
            <v>8000</v>
          </cell>
          <cell r="H486">
            <v>0</v>
          </cell>
          <cell r="I486">
            <v>8000</v>
          </cell>
          <cell r="J486">
            <v>0</v>
          </cell>
          <cell r="K486">
            <v>8000</v>
          </cell>
          <cell r="M486">
            <v>42150</v>
          </cell>
        </row>
        <row r="487">
          <cell r="F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M487">
            <v>1381912</v>
          </cell>
        </row>
        <row r="488">
          <cell r="F488">
            <v>-39342480.740000002</v>
          </cell>
          <cell r="H488">
            <v>0</v>
          </cell>
          <cell r="I488">
            <v>-39342480.740000002</v>
          </cell>
          <cell r="J488">
            <v>0</v>
          </cell>
          <cell r="K488">
            <v>-39342480.740000002</v>
          </cell>
          <cell r="M488">
            <v>-225786204.66999999</v>
          </cell>
        </row>
        <row r="489">
          <cell r="F489">
            <v>42509745.310000002</v>
          </cell>
          <cell r="H489">
            <v>0</v>
          </cell>
          <cell r="I489">
            <v>42509745.310000002</v>
          </cell>
          <cell r="J489">
            <v>0</v>
          </cell>
          <cell r="K489">
            <v>42509745.310000002</v>
          </cell>
          <cell r="M489">
            <v>229792237.19</v>
          </cell>
        </row>
        <row r="490">
          <cell r="F490">
            <v>2985367.89</v>
          </cell>
          <cell r="H490">
            <v>0</v>
          </cell>
          <cell r="I490">
            <v>2985367.89</v>
          </cell>
          <cell r="J490">
            <v>0</v>
          </cell>
          <cell r="K490">
            <v>2985367.89</v>
          </cell>
          <cell r="M490">
            <v>8296696.3799999999</v>
          </cell>
        </row>
        <row r="491">
          <cell r="F491">
            <v>1883267.82</v>
          </cell>
          <cell r="H491">
            <v>0</v>
          </cell>
          <cell r="I491">
            <v>1883267.82</v>
          </cell>
          <cell r="J491">
            <v>0</v>
          </cell>
          <cell r="K491">
            <v>1883267.82</v>
          </cell>
          <cell r="M491">
            <v>4680150.68</v>
          </cell>
        </row>
        <row r="492">
          <cell r="F492">
            <v>629360</v>
          </cell>
          <cell r="H492">
            <v>0</v>
          </cell>
          <cell r="I492">
            <v>629360</v>
          </cell>
          <cell r="J492">
            <v>0</v>
          </cell>
          <cell r="K492">
            <v>629360</v>
          </cell>
          <cell r="M492">
            <v>1838165.75</v>
          </cell>
        </row>
        <row r="493">
          <cell r="F493">
            <v>28478.06</v>
          </cell>
          <cell r="H493">
            <v>0</v>
          </cell>
          <cell r="I493">
            <v>28478.06</v>
          </cell>
          <cell r="J493">
            <v>0</v>
          </cell>
          <cell r="K493">
            <v>28478.06</v>
          </cell>
          <cell r="M493">
            <v>2242760.83</v>
          </cell>
        </row>
        <row r="494">
          <cell r="F494">
            <v>845890.62</v>
          </cell>
          <cell r="H494">
            <v>0</v>
          </cell>
          <cell r="I494">
            <v>845890.62</v>
          </cell>
          <cell r="J494">
            <v>0</v>
          </cell>
          <cell r="K494">
            <v>845890.62</v>
          </cell>
          <cell r="M494">
            <v>1599321.35</v>
          </cell>
        </row>
        <row r="495">
          <cell r="F495">
            <v>1231650</v>
          </cell>
          <cell r="H495">
            <v>0</v>
          </cell>
          <cell r="I495">
            <v>1231650</v>
          </cell>
          <cell r="J495">
            <v>0</v>
          </cell>
          <cell r="K495">
            <v>1231650</v>
          </cell>
          <cell r="M495">
            <v>2062600</v>
          </cell>
        </row>
        <row r="496">
          <cell r="F496">
            <v>2374111</v>
          </cell>
          <cell r="H496">
            <v>0</v>
          </cell>
          <cell r="I496">
            <v>2374111</v>
          </cell>
          <cell r="J496">
            <v>0</v>
          </cell>
          <cell r="K496">
            <v>2374111</v>
          </cell>
          <cell r="M496">
            <v>3284485</v>
          </cell>
        </row>
        <row r="497">
          <cell r="F497">
            <v>9978125.3900000006</v>
          </cell>
          <cell r="H497">
            <v>0</v>
          </cell>
          <cell r="I497">
            <v>9978125.3900000006</v>
          </cell>
          <cell r="J497">
            <v>0</v>
          </cell>
          <cell r="K497">
            <v>9978125.3900000006</v>
          </cell>
          <cell r="M497">
            <v>24004179.990000002</v>
          </cell>
        </row>
        <row r="499">
          <cell r="F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M499">
            <v>0</v>
          </cell>
        </row>
        <row r="500">
          <cell r="F500">
            <v>602820</v>
          </cell>
          <cell r="H500">
            <v>0</v>
          </cell>
          <cell r="I500">
            <v>602820</v>
          </cell>
          <cell r="J500">
            <v>0</v>
          </cell>
          <cell r="K500">
            <v>602820</v>
          </cell>
          <cell r="M500">
            <v>2424530</v>
          </cell>
        </row>
        <row r="501">
          <cell r="F501">
            <v>10525</v>
          </cell>
          <cell r="H501">
            <v>0</v>
          </cell>
          <cell r="I501">
            <v>10525</v>
          </cell>
          <cell r="J501">
            <v>0</v>
          </cell>
          <cell r="K501">
            <v>10525</v>
          </cell>
          <cell r="M501">
            <v>63107</v>
          </cell>
        </row>
        <row r="502">
          <cell r="F502">
            <v>4935</v>
          </cell>
          <cell r="H502">
            <v>0</v>
          </cell>
          <cell r="I502">
            <v>4935</v>
          </cell>
          <cell r="J502">
            <v>0</v>
          </cell>
          <cell r="K502">
            <v>4935</v>
          </cell>
          <cell r="M502">
            <v>6710</v>
          </cell>
        </row>
        <row r="503">
          <cell r="F503">
            <v>20213</v>
          </cell>
          <cell r="H503">
            <v>0</v>
          </cell>
          <cell r="I503">
            <v>20213</v>
          </cell>
          <cell r="J503">
            <v>0</v>
          </cell>
          <cell r="K503">
            <v>20213</v>
          </cell>
          <cell r="M503">
            <v>81659</v>
          </cell>
        </row>
        <row r="504">
          <cell r="F504">
            <v>17487</v>
          </cell>
          <cell r="H504">
            <v>0</v>
          </cell>
          <cell r="I504">
            <v>17487</v>
          </cell>
          <cell r="J504">
            <v>0</v>
          </cell>
          <cell r="K504">
            <v>17487</v>
          </cell>
          <cell r="M504">
            <v>72318</v>
          </cell>
        </row>
        <row r="505">
          <cell r="F505">
            <v>500</v>
          </cell>
          <cell r="H505">
            <v>0</v>
          </cell>
          <cell r="I505">
            <v>500</v>
          </cell>
          <cell r="J505">
            <v>0</v>
          </cell>
          <cell r="K505">
            <v>500</v>
          </cell>
          <cell r="M505">
            <v>24350</v>
          </cell>
        </row>
        <row r="506">
          <cell r="F506">
            <v>185720</v>
          </cell>
          <cell r="H506">
            <v>0</v>
          </cell>
          <cell r="I506">
            <v>185720</v>
          </cell>
          <cell r="J506">
            <v>0</v>
          </cell>
          <cell r="K506">
            <v>185720</v>
          </cell>
          <cell r="M506">
            <v>378350</v>
          </cell>
        </row>
        <row r="507">
          <cell r="F507">
            <v>13630.26</v>
          </cell>
          <cell r="H507">
            <v>0</v>
          </cell>
          <cell r="I507">
            <v>13630.26</v>
          </cell>
          <cell r="J507">
            <v>0</v>
          </cell>
          <cell r="K507">
            <v>13630.26</v>
          </cell>
          <cell r="M507">
            <v>402721.27</v>
          </cell>
        </row>
        <row r="508">
          <cell r="F508">
            <v>6153</v>
          </cell>
          <cell r="H508">
            <v>0</v>
          </cell>
          <cell r="I508">
            <v>6153</v>
          </cell>
          <cell r="J508">
            <v>0</v>
          </cell>
          <cell r="K508">
            <v>6153</v>
          </cell>
          <cell r="M508">
            <v>49272</v>
          </cell>
        </row>
        <row r="509">
          <cell r="F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M509">
            <v>0</v>
          </cell>
        </row>
        <row r="510">
          <cell r="F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M510">
            <v>0</v>
          </cell>
        </row>
        <row r="511">
          <cell r="F511">
            <v>11090</v>
          </cell>
          <cell r="H511">
            <v>0</v>
          </cell>
          <cell r="I511">
            <v>11090</v>
          </cell>
          <cell r="J511">
            <v>0</v>
          </cell>
          <cell r="K511">
            <v>11090</v>
          </cell>
          <cell r="M511">
            <v>89724</v>
          </cell>
        </row>
        <row r="512">
          <cell r="F512">
            <v>1151463.82</v>
          </cell>
          <cell r="H512">
            <v>0</v>
          </cell>
          <cell r="I512">
            <v>1151463.82</v>
          </cell>
          <cell r="J512">
            <v>0</v>
          </cell>
          <cell r="K512">
            <v>1151463.82</v>
          </cell>
          <cell r="M512">
            <v>634000</v>
          </cell>
        </row>
        <row r="513">
          <cell r="F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M513">
            <v>413400</v>
          </cell>
        </row>
        <row r="514">
          <cell r="F514">
            <v>314271.65000000002</v>
          </cell>
          <cell r="H514">
            <v>0</v>
          </cell>
          <cell r="I514">
            <v>314271.65000000002</v>
          </cell>
          <cell r="J514">
            <v>0</v>
          </cell>
          <cell r="K514">
            <v>314271.65000000002</v>
          </cell>
          <cell r="M514">
            <v>602811.55000000005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M515">
            <v>64849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M516">
            <v>0</v>
          </cell>
        </row>
        <row r="517">
          <cell r="F517">
            <v>35604</v>
          </cell>
          <cell r="H517">
            <v>0</v>
          </cell>
          <cell r="I517">
            <v>35604</v>
          </cell>
          <cell r="J517">
            <v>0</v>
          </cell>
          <cell r="K517">
            <v>35604</v>
          </cell>
          <cell r="M517">
            <v>39712.03</v>
          </cell>
        </row>
        <row r="518">
          <cell r="F518">
            <v>2850</v>
          </cell>
          <cell r="H518">
            <v>0</v>
          </cell>
          <cell r="I518">
            <v>2850</v>
          </cell>
          <cell r="J518">
            <v>0</v>
          </cell>
          <cell r="K518">
            <v>2850</v>
          </cell>
          <cell r="M518">
            <v>28976.17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M519">
            <v>27420</v>
          </cell>
        </row>
        <row r="520">
          <cell r="F520">
            <v>1700</v>
          </cell>
          <cell r="H520">
            <v>0</v>
          </cell>
          <cell r="I520">
            <v>1700</v>
          </cell>
          <cell r="J520">
            <v>0</v>
          </cell>
          <cell r="K520">
            <v>1700</v>
          </cell>
          <cell r="M520">
            <v>5000</v>
          </cell>
        </row>
        <row r="521">
          <cell r="F521">
            <v>24660</v>
          </cell>
          <cell r="H521">
            <v>0</v>
          </cell>
          <cell r="I521">
            <v>24660</v>
          </cell>
          <cell r="J521">
            <v>0</v>
          </cell>
          <cell r="K521">
            <v>24660</v>
          </cell>
          <cell r="M521">
            <v>98479</v>
          </cell>
        </row>
        <row r="522">
          <cell r="F522">
            <v>540</v>
          </cell>
          <cell r="H522">
            <v>0</v>
          </cell>
          <cell r="I522">
            <v>540</v>
          </cell>
          <cell r="J522">
            <v>0</v>
          </cell>
          <cell r="K522">
            <v>540</v>
          </cell>
          <cell r="M522">
            <v>37261.31</v>
          </cell>
        </row>
        <row r="523">
          <cell r="F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M523">
            <v>0</v>
          </cell>
        </row>
        <row r="524">
          <cell r="F524">
            <v>3583110</v>
          </cell>
          <cell r="H524">
            <v>0</v>
          </cell>
          <cell r="I524">
            <v>3583110</v>
          </cell>
          <cell r="J524">
            <v>0</v>
          </cell>
          <cell r="K524">
            <v>3583110</v>
          </cell>
          <cell r="M524">
            <v>14119435</v>
          </cell>
        </row>
        <row r="525">
          <cell r="F525">
            <v>252572</v>
          </cell>
          <cell r="H525">
            <v>0</v>
          </cell>
          <cell r="I525">
            <v>252572</v>
          </cell>
          <cell r="J525">
            <v>0</v>
          </cell>
          <cell r="K525">
            <v>252572</v>
          </cell>
          <cell r="M525">
            <v>1345653</v>
          </cell>
        </row>
        <row r="526">
          <cell r="F526">
            <v>1084690.03</v>
          </cell>
          <cell r="H526">
            <v>0</v>
          </cell>
          <cell r="I526">
            <v>1084690.03</v>
          </cell>
          <cell r="J526">
            <v>0</v>
          </cell>
          <cell r="K526">
            <v>1084690.03</v>
          </cell>
          <cell r="M526">
            <v>3682854.6</v>
          </cell>
        </row>
        <row r="527">
          <cell r="F527">
            <v>534241.75</v>
          </cell>
          <cell r="H527">
            <v>0</v>
          </cell>
          <cell r="I527">
            <v>534241.75</v>
          </cell>
          <cell r="J527">
            <v>0</v>
          </cell>
          <cell r="K527">
            <v>534241.75</v>
          </cell>
          <cell r="M527">
            <v>1914905.75</v>
          </cell>
        </row>
        <row r="528">
          <cell r="F528">
            <v>19551.400000000001</v>
          </cell>
          <cell r="H528">
            <v>0</v>
          </cell>
          <cell r="I528">
            <v>19551.400000000001</v>
          </cell>
          <cell r="J528">
            <v>0</v>
          </cell>
          <cell r="K528">
            <v>19551.400000000001</v>
          </cell>
          <cell r="M528">
            <v>100438.11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M529">
            <v>31500</v>
          </cell>
        </row>
        <row r="530">
          <cell r="F530">
            <v>41435.1</v>
          </cell>
          <cell r="H530">
            <v>0</v>
          </cell>
          <cell r="I530">
            <v>41435.1</v>
          </cell>
          <cell r="J530">
            <v>0</v>
          </cell>
          <cell r="K530">
            <v>41435.1</v>
          </cell>
          <cell r="M530">
            <v>89601</v>
          </cell>
        </row>
        <row r="531">
          <cell r="F531">
            <v>126650.31</v>
          </cell>
          <cell r="H531">
            <v>0</v>
          </cell>
          <cell r="I531">
            <v>126650.31</v>
          </cell>
          <cell r="J531">
            <v>0</v>
          </cell>
          <cell r="K531">
            <v>126650.31</v>
          </cell>
          <cell r="M531">
            <v>747301.17</v>
          </cell>
        </row>
        <row r="532">
          <cell r="F532">
            <v>943860</v>
          </cell>
          <cell r="H532">
            <v>0</v>
          </cell>
          <cell r="I532">
            <v>943860</v>
          </cell>
          <cell r="J532">
            <v>0</v>
          </cell>
          <cell r="K532">
            <v>943860</v>
          </cell>
          <cell r="M532">
            <v>1884230</v>
          </cell>
        </row>
        <row r="533">
          <cell r="F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M533">
            <v>0</v>
          </cell>
        </row>
        <row r="534">
          <cell r="F534">
            <v>0</v>
          </cell>
          <cell r="H534">
            <v>0</v>
          </cell>
          <cell r="I534">
            <v>0</v>
          </cell>
          <cell r="J534">
            <v>-1960174</v>
          </cell>
          <cell r="K534">
            <v>-1960174</v>
          </cell>
          <cell r="M534">
            <v>-10079860</v>
          </cell>
        </row>
        <row r="535">
          <cell r="F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M535">
            <v>617905.42000000004</v>
          </cell>
        </row>
        <row r="536">
          <cell r="F536">
            <v>149688.59</v>
          </cell>
          <cell r="H536">
            <v>0</v>
          </cell>
          <cell r="I536">
            <v>149688.59</v>
          </cell>
          <cell r="J536">
            <v>0</v>
          </cell>
          <cell r="K536">
            <v>149688.59</v>
          </cell>
          <cell r="M536">
            <v>521241.21</v>
          </cell>
        </row>
        <row r="537">
          <cell r="F537">
            <v>539683.48</v>
          </cell>
          <cell r="H537">
            <v>0</v>
          </cell>
          <cell r="I537">
            <v>539683.48</v>
          </cell>
          <cell r="J537">
            <v>0</v>
          </cell>
          <cell r="K537">
            <v>539683.48</v>
          </cell>
          <cell r="M537">
            <v>1719434.12</v>
          </cell>
        </row>
        <row r="538">
          <cell r="F538">
            <v>600200</v>
          </cell>
          <cell r="H538">
            <v>0</v>
          </cell>
          <cell r="I538">
            <v>600200</v>
          </cell>
          <cell r="J538">
            <v>0</v>
          </cell>
          <cell r="K538">
            <v>600200</v>
          </cell>
          <cell r="M538">
            <v>2343400</v>
          </cell>
        </row>
        <row r="539">
          <cell r="F539">
            <v>71822.77</v>
          </cell>
          <cell r="H539">
            <v>0</v>
          </cell>
          <cell r="I539">
            <v>71822.77</v>
          </cell>
          <cell r="J539">
            <v>0</v>
          </cell>
          <cell r="K539">
            <v>71822.77</v>
          </cell>
          <cell r="M539">
            <v>296611.28000000003</v>
          </cell>
        </row>
        <row r="540">
          <cell r="F540">
            <v>177236.41</v>
          </cell>
          <cell r="H540">
            <v>0</v>
          </cell>
          <cell r="I540">
            <v>177236.41</v>
          </cell>
          <cell r="J540">
            <v>0</v>
          </cell>
          <cell r="K540">
            <v>177236.41</v>
          </cell>
          <cell r="M540">
            <v>629442.30000000005</v>
          </cell>
        </row>
        <row r="541">
          <cell r="F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M541">
            <v>3137790</v>
          </cell>
        </row>
        <row r="542">
          <cell r="F542">
            <v>1295255</v>
          </cell>
          <cell r="H542">
            <v>0</v>
          </cell>
          <cell r="I542">
            <v>1295255</v>
          </cell>
          <cell r="J542">
            <v>0</v>
          </cell>
          <cell r="K542">
            <v>1295255</v>
          </cell>
          <cell r="M542">
            <v>53681</v>
          </cell>
        </row>
        <row r="543">
          <cell r="F543">
            <v>110696.5</v>
          </cell>
          <cell r="H543">
            <v>0</v>
          </cell>
          <cell r="I543">
            <v>110696.5</v>
          </cell>
          <cell r="J543">
            <v>0</v>
          </cell>
          <cell r="K543">
            <v>110696.5</v>
          </cell>
          <cell r="M543">
            <v>890024.16</v>
          </cell>
        </row>
        <row r="544">
          <cell r="F544">
            <v>230089.60000000001</v>
          </cell>
          <cell r="H544">
            <v>0</v>
          </cell>
          <cell r="I544">
            <v>230089.60000000001</v>
          </cell>
          <cell r="J544">
            <v>0</v>
          </cell>
          <cell r="K544">
            <v>230089.60000000001</v>
          </cell>
          <cell r="M544">
            <v>1084397.83</v>
          </cell>
        </row>
        <row r="545">
          <cell r="F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M545">
            <v>24241.7</v>
          </cell>
        </row>
        <row r="546">
          <cell r="F546">
            <v>201909</v>
          </cell>
          <cell r="H546">
            <v>0</v>
          </cell>
          <cell r="I546">
            <v>201909</v>
          </cell>
          <cell r="J546">
            <v>0</v>
          </cell>
          <cell r="K546">
            <v>201909</v>
          </cell>
          <cell r="M546">
            <v>753480</v>
          </cell>
        </row>
        <row r="547">
          <cell r="F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M547">
            <v>0</v>
          </cell>
        </row>
        <row r="548">
          <cell r="F548">
            <v>76344</v>
          </cell>
          <cell r="H548">
            <v>0</v>
          </cell>
          <cell r="I548">
            <v>76344</v>
          </cell>
          <cell r="J548">
            <v>0</v>
          </cell>
          <cell r="K548">
            <v>76344</v>
          </cell>
          <cell r="M548">
            <v>320756</v>
          </cell>
        </row>
        <row r="549">
          <cell r="F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M549">
            <v>900000</v>
          </cell>
        </row>
        <row r="550">
          <cell r="F550">
            <v>40364</v>
          </cell>
          <cell r="H550">
            <v>0</v>
          </cell>
          <cell r="I550">
            <v>40364</v>
          </cell>
          <cell r="J550">
            <v>0</v>
          </cell>
          <cell r="K550">
            <v>40364</v>
          </cell>
          <cell r="M550">
            <v>102096</v>
          </cell>
        </row>
        <row r="551">
          <cell r="F551">
            <v>35942.75</v>
          </cell>
          <cell r="H551">
            <v>0</v>
          </cell>
          <cell r="I551">
            <v>35942.75</v>
          </cell>
          <cell r="J551">
            <v>0</v>
          </cell>
          <cell r="K551">
            <v>35942.75</v>
          </cell>
          <cell r="M551">
            <v>496519.36</v>
          </cell>
        </row>
        <row r="552">
          <cell r="F552">
            <v>489696.96</v>
          </cell>
          <cell r="H552">
            <v>0</v>
          </cell>
          <cell r="I552">
            <v>489696.96</v>
          </cell>
          <cell r="J552">
            <v>0</v>
          </cell>
          <cell r="K552">
            <v>489696.96</v>
          </cell>
          <cell r="M552">
            <v>4039.5</v>
          </cell>
        </row>
        <row r="553">
          <cell r="F553">
            <v>145647</v>
          </cell>
          <cell r="H553">
            <v>0</v>
          </cell>
          <cell r="I553">
            <v>145647</v>
          </cell>
          <cell r="J553">
            <v>0</v>
          </cell>
          <cell r="K553">
            <v>145647</v>
          </cell>
          <cell r="M553">
            <v>638690</v>
          </cell>
        </row>
        <row r="554">
          <cell r="F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M554">
            <v>0</v>
          </cell>
        </row>
        <row r="555">
          <cell r="F555">
            <v>136634.1</v>
          </cell>
          <cell r="H555">
            <v>0</v>
          </cell>
          <cell r="I555">
            <v>136634.1</v>
          </cell>
          <cell r="J555">
            <v>0</v>
          </cell>
          <cell r="K555">
            <v>136634.1</v>
          </cell>
          <cell r="M555">
            <v>1021712.51</v>
          </cell>
        </row>
        <row r="556">
          <cell r="F556">
            <v>444152.73</v>
          </cell>
          <cell r="H556">
            <v>0</v>
          </cell>
          <cell r="I556">
            <v>444152.73</v>
          </cell>
          <cell r="J556">
            <v>0</v>
          </cell>
          <cell r="K556">
            <v>444152.73</v>
          </cell>
          <cell r="M556">
            <v>1489551.76</v>
          </cell>
        </row>
        <row r="557">
          <cell r="F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M557">
            <v>0</v>
          </cell>
        </row>
        <row r="558">
          <cell r="F558">
            <v>542997</v>
          </cell>
          <cell r="H558">
            <v>0</v>
          </cell>
          <cell r="I558">
            <v>542997</v>
          </cell>
          <cell r="J558">
            <v>0</v>
          </cell>
          <cell r="K558">
            <v>542997</v>
          </cell>
          <cell r="M558">
            <v>1900000</v>
          </cell>
        </row>
        <row r="559">
          <cell r="F559">
            <v>43660.71</v>
          </cell>
          <cell r="H559">
            <v>0</v>
          </cell>
          <cell r="I559">
            <v>43660.71</v>
          </cell>
          <cell r="J559">
            <v>0</v>
          </cell>
          <cell r="K559">
            <v>43660.71</v>
          </cell>
          <cell r="M559">
            <v>711596.34</v>
          </cell>
        </row>
        <row r="560">
          <cell r="F560">
            <v>462401</v>
          </cell>
          <cell r="H560">
            <v>0</v>
          </cell>
          <cell r="I560">
            <v>462401</v>
          </cell>
          <cell r="J560">
            <v>0</v>
          </cell>
          <cell r="K560">
            <v>462401</v>
          </cell>
          <cell r="M560">
            <v>1271510.25</v>
          </cell>
        </row>
        <row r="561">
          <cell r="F561">
            <v>53266.36</v>
          </cell>
          <cell r="H561">
            <v>0</v>
          </cell>
          <cell r="I561">
            <v>53266.36</v>
          </cell>
          <cell r="J561">
            <v>0</v>
          </cell>
          <cell r="K561">
            <v>53266.36</v>
          </cell>
          <cell r="M561">
            <v>595158.85</v>
          </cell>
        </row>
        <row r="562">
          <cell r="F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M562">
            <v>0</v>
          </cell>
        </row>
        <row r="563">
          <cell r="F563">
            <v>7172</v>
          </cell>
          <cell r="H563">
            <v>0</v>
          </cell>
          <cell r="I563">
            <v>7172</v>
          </cell>
          <cell r="J563">
            <v>0</v>
          </cell>
          <cell r="K563">
            <v>7172</v>
          </cell>
          <cell r="M563">
            <v>385</v>
          </cell>
        </row>
        <row r="564">
          <cell r="F564">
            <v>133658.82</v>
          </cell>
          <cell r="H564">
            <v>0</v>
          </cell>
          <cell r="I564">
            <v>133658.82</v>
          </cell>
          <cell r="J564">
            <v>0</v>
          </cell>
          <cell r="K564">
            <v>133658.82</v>
          </cell>
          <cell r="M564">
            <v>81292.789999999994</v>
          </cell>
        </row>
        <row r="565">
          <cell r="F565">
            <v>58145.85</v>
          </cell>
          <cell r="H565">
            <v>0</v>
          </cell>
          <cell r="I565">
            <v>58145.85</v>
          </cell>
          <cell r="J565">
            <v>0</v>
          </cell>
          <cell r="K565">
            <v>58145.85</v>
          </cell>
          <cell r="M565">
            <v>194001.75</v>
          </cell>
        </row>
        <row r="566">
          <cell r="F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M566">
            <v>5415.69</v>
          </cell>
        </row>
        <row r="567">
          <cell r="F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M567">
            <v>0</v>
          </cell>
        </row>
        <row r="568">
          <cell r="F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M568">
            <v>0</v>
          </cell>
        </row>
        <row r="569">
          <cell r="F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M569">
            <v>0</v>
          </cell>
        </row>
        <row r="570">
          <cell r="F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M570">
            <v>0</v>
          </cell>
        </row>
        <row r="571">
          <cell r="F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M571">
            <v>0</v>
          </cell>
        </row>
        <row r="572">
          <cell r="F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M572">
            <v>0</v>
          </cell>
        </row>
        <row r="573">
          <cell r="F573">
            <v>15036937.950000001</v>
          </cell>
          <cell r="H573">
            <v>0</v>
          </cell>
          <cell r="I573">
            <v>15036937.950000001</v>
          </cell>
          <cell r="J573">
            <v>-1960174</v>
          </cell>
          <cell r="K573">
            <v>13076763.950000001</v>
          </cell>
          <cell r="M573">
            <v>41185083.780000001</v>
          </cell>
        </row>
        <row r="575">
          <cell r="F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M575">
            <v>0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M577">
            <v>0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1960174</v>
          </cell>
          <cell r="K578">
            <v>1960174</v>
          </cell>
          <cell r="M578">
            <v>10079860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1960174</v>
          </cell>
          <cell r="K579">
            <v>1960174</v>
          </cell>
          <cell r="M579">
            <v>10079860</v>
          </cell>
        </row>
        <row r="581">
          <cell r="F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M581">
            <v>0</v>
          </cell>
        </row>
        <row r="583">
          <cell r="F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M583">
            <v>0</v>
          </cell>
        </row>
        <row r="585">
          <cell r="F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M585">
            <v>0</v>
          </cell>
        </row>
        <row r="587">
          <cell r="F587">
            <v>-403338.6</v>
          </cell>
          <cell r="H587">
            <v>0</v>
          </cell>
          <cell r="I587">
            <v>-403338.6</v>
          </cell>
          <cell r="J587">
            <v>0</v>
          </cell>
          <cell r="K587">
            <v>-403338.6</v>
          </cell>
          <cell r="M587">
            <v>-1796716.65</v>
          </cell>
        </row>
        <row r="588">
          <cell r="F588">
            <v>-248600.8</v>
          </cell>
          <cell r="H588">
            <v>0</v>
          </cell>
          <cell r="I588">
            <v>-248600.8</v>
          </cell>
          <cell r="J588">
            <v>0</v>
          </cell>
          <cell r="K588">
            <v>-248600.8</v>
          </cell>
          <cell r="M588">
            <v>-1234564.8</v>
          </cell>
        </row>
        <row r="589">
          <cell r="F589">
            <v>-7012.04</v>
          </cell>
          <cell r="H589">
            <v>0</v>
          </cell>
          <cell r="I589">
            <v>-7012.04</v>
          </cell>
          <cell r="J589">
            <v>0</v>
          </cell>
          <cell r="K589">
            <v>-7012.04</v>
          </cell>
          <cell r="M589">
            <v>-3384.75</v>
          </cell>
        </row>
        <row r="590">
          <cell r="F590">
            <v>-1446586.41</v>
          </cell>
          <cell r="H590">
            <v>0</v>
          </cell>
          <cell r="I590">
            <v>-1446586.41</v>
          </cell>
          <cell r="J590">
            <v>0</v>
          </cell>
          <cell r="K590">
            <v>-1446586.41</v>
          </cell>
          <cell r="M590">
            <v>-9142135.2100000009</v>
          </cell>
        </row>
        <row r="591">
          <cell r="F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M591">
            <v>-5041.46</v>
          </cell>
        </row>
        <row r="592">
          <cell r="F592">
            <v>-63470</v>
          </cell>
          <cell r="H592">
            <v>-559.04999999999995</v>
          </cell>
          <cell r="I592">
            <v>-64029.05</v>
          </cell>
          <cell r="J592">
            <v>0</v>
          </cell>
          <cell r="K592">
            <v>-64029.05</v>
          </cell>
          <cell r="M592">
            <v>-183210.56</v>
          </cell>
        </row>
        <row r="593">
          <cell r="F593">
            <v>-1621083.8</v>
          </cell>
          <cell r="H593">
            <v>0</v>
          </cell>
          <cell r="I593">
            <v>-1621083.8</v>
          </cell>
          <cell r="J593">
            <v>0</v>
          </cell>
          <cell r="K593">
            <v>-1621083.8</v>
          </cell>
          <cell r="M593">
            <v>-1723758.17</v>
          </cell>
        </row>
        <row r="594">
          <cell r="F594">
            <v>-3790091.6499999994</v>
          </cell>
          <cell r="H594">
            <v>-559.04999999999995</v>
          </cell>
          <cell r="I594">
            <v>-3790650.6999999993</v>
          </cell>
          <cell r="J594">
            <v>0</v>
          </cell>
          <cell r="K594">
            <v>-3790650.6999999993</v>
          </cell>
          <cell r="M594">
            <v>-14088811.600000001</v>
          </cell>
        </row>
        <row r="596">
          <cell r="F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M596">
            <v>0</v>
          </cell>
        </row>
        <row r="597">
          <cell r="F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M597">
            <v>0.13</v>
          </cell>
        </row>
        <row r="598">
          <cell r="F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M598">
            <v>0.13</v>
          </cell>
        </row>
        <row r="600">
          <cell r="F600">
            <v>-850862.8</v>
          </cell>
          <cell r="H600">
            <v>0</v>
          </cell>
          <cell r="I600">
            <v>-850862.8</v>
          </cell>
          <cell r="J600">
            <v>0</v>
          </cell>
          <cell r="K600">
            <v>-850862.8</v>
          </cell>
          <cell r="M600">
            <v>-1033910.65</v>
          </cell>
        </row>
        <row r="601">
          <cell r="F601">
            <v>-850862.8</v>
          </cell>
          <cell r="H601">
            <v>0</v>
          </cell>
          <cell r="I601">
            <v>-850862.8</v>
          </cell>
          <cell r="J601">
            <v>0</v>
          </cell>
          <cell r="K601">
            <v>-850862.8</v>
          </cell>
          <cell r="M601">
            <v>-1033910.65</v>
          </cell>
        </row>
        <row r="602">
          <cell r="F602">
            <v>-1.3504177331924438E-8</v>
          </cell>
          <cell r="H602">
            <v>4.6611603465862572E-11</v>
          </cell>
          <cell r="I602">
            <v>-6.1001628637313843E-8</v>
          </cell>
          <cell r="J602">
            <v>0</v>
          </cell>
          <cell r="K602">
            <v>-1.8114224076271057E-7</v>
          </cell>
          <cell r="M602">
            <v>2.6356428861618042E-7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30/06/2015</v>
          </cell>
          <cell r="K1" t="str">
            <v>31/03/2015</v>
          </cell>
        </row>
        <row r="3">
          <cell r="F3">
            <v>50000</v>
          </cell>
          <cell r="G3">
            <v>0</v>
          </cell>
          <cell r="H3">
            <v>50000</v>
          </cell>
          <cell r="I3">
            <v>0</v>
          </cell>
          <cell r="J3">
            <v>50000</v>
          </cell>
          <cell r="K3">
            <v>50000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-0.13</v>
          </cell>
        </row>
        <row r="6">
          <cell r="F6">
            <v>-173636.53</v>
          </cell>
          <cell r="G6">
            <v>0</v>
          </cell>
          <cell r="H6">
            <v>-173636.53</v>
          </cell>
          <cell r="I6">
            <v>0</v>
          </cell>
          <cell r="J6">
            <v>-173636.53</v>
          </cell>
          <cell r="K6">
            <v>-104555.27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3604590.83</v>
          </cell>
          <cell r="G8">
            <v>0</v>
          </cell>
          <cell r="H8">
            <v>3604590.83</v>
          </cell>
          <cell r="I8">
            <v>0</v>
          </cell>
          <cell r="J8">
            <v>3604590.83</v>
          </cell>
          <cell r="K8">
            <v>3533549.02</v>
          </cell>
        </row>
        <row r="9">
          <cell r="F9">
            <v>17276.2</v>
          </cell>
          <cell r="G9">
            <v>0</v>
          </cell>
          <cell r="H9">
            <v>17276.2</v>
          </cell>
          <cell r="I9">
            <v>0</v>
          </cell>
          <cell r="J9">
            <v>17276.2</v>
          </cell>
          <cell r="K9">
            <v>18300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9593198.8699999992</v>
          </cell>
          <cell r="G11">
            <v>0</v>
          </cell>
          <cell r="H11">
            <v>9593198.8699999992</v>
          </cell>
          <cell r="I11">
            <v>0</v>
          </cell>
          <cell r="J11">
            <v>9593198.8699999992</v>
          </cell>
          <cell r="K11">
            <v>6112826.2599999998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F13">
            <v>3315196.94</v>
          </cell>
          <cell r="G13">
            <v>0</v>
          </cell>
          <cell r="H13">
            <v>3315196.94</v>
          </cell>
          <cell r="I13">
            <v>0</v>
          </cell>
          <cell r="J13">
            <v>3315196.94</v>
          </cell>
          <cell r="K13">
            <v>2897387.55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F15">
            <v>1000</v>
          </cell>
          <cell r="G15">
            <v>0</v>
          </cell>
          <cell r="H15">
            <v>1000</v>
          </cell>
          <cell r="I15">
            <v>0</v>
          </cell>
          <cell r="J15">
            <v>1000</v>
          </cell>
          <cell r="K15">
            <v>1000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74976550.959999993</v>
          </cell>
          <cell r="G18">
            <v>0</v>
          </cell>
          <cell r="H18">
            <v>74976550.959999993</v>
          </cell>
          <cell r="I18">
            <v>0</v>
          </cell>
          <cell r="J18">
            <v>74976550.959999993</v>
          </cell>
          <cell r="K18">
            <v>38023002.670000002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6140357.5999999996</v>
          </cell>
          <cell r="G20">
            <v>0</v>
          </cell>
          <cell r="H20">
            <v>6140357.5999999996</v>
          </cell>
          <cell r="I20">
            <v>0</v>
          </cell>
          <cell r="J20">
            <v>6140357.5999999996</v>
          </cell>
          <cell r="K20">
            <v>8166968.75</v>
          </cell>
        </row>
        <row r="21">
          <cell r="F21">
            <v>30357450.010000002</v>
          </cell>
          <cell r="G21">
            <v>0</v>
          </cell>
          <cell r="H21">
            <v>30357450.010000002</v>
          </cell>
          <cell r="I21">
            <v>0</v>
          </cell>
          <cell r="J21">
            <v>30357450.010000002</v>
          </cell>
          <cell r="K21">
            <v>20060310.23</v>
          </cell>
        </row>
        <row r="22">
          <cell r="F22">
            <v>1274085.92</v>
          </cell>
          <cell r="G22">
            <v>0</v>
          </cell>
          <cell r="H22">
            <v>1274085.92</v>
          </cell>
          <cell r="I22">
            <v>0</v>
          </cell>
          <cell r="J22">
            <v>1274085.92</v>
          </cell>
          <cell r="K22">
            <v>1996857.41</v>
          </cell>
        </row>
        <row r="23">
          <cell r="F23">
            <v>9807242.4199999999</v>
          </cell>
          <cell r="G23">
            <v>0</v>
          </cell>
          <cell r="H23">
            <v>9807242.4199999999</v>
          </cell>
          <cell r="I23">
            <v>0</v>
          </cell>
          <cell r="J23">
            <v>9807242.4199999999</v>
          </cell>
          <cell r="K23">
            <v>2644748.4300000002</v>
          </cell>
        </row>
        <row r="24">
          <cell r="F24">
            <v>193337.09</v>
          </cell>
          <cell r="G24">
            <v>0</v>
          </cell>
          <cell r="H24">
            <v>193337.09</v>
          </cell>
          <cell r="I24">
            <v>0</v>
          </cell>
          <cell r="J24">
            <v>193337.09</v>
          </cell>
          <cell r="K24">
            <v>186325.05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69780.42</v>
          </cell>
          <cell r="G30">
            <v>0</v>
          </cell>
          <cell r="H30">
            <v>69780.42</v>
          </cell>
          <cell r="I30">
            <v>0</v>
          </cell>
          <cell r="J30">
            <v>69780.42</v>
          </cell>
          <cell r="K30">
            <v>69354.17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1000000</v>
          </cell>
          <cell r="G34">
            <v>0</v>
          </cell>
          <cell r="H34">
            <v>1000000</v>
          </cell>
          <cell r="I34">
            <v>0</v>
          </cell>
          <cell r="J34">
            <v>1000000</v>
          </cell>
          <cell r="K34">
            <v>1000000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300000000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140226430.72999999</v>
          </cell>
          <cell r="G39">
            <v>0</v>
          </cell>
          <cell r="H39">
            <v>140226430.72999999</v>
          </cell>
          <cell r="I39">
            <v>0</v>
          </cell>
          <cell r="J39">
            <v>140226430.72999999</v>
          </cell>
          <cell r="K39">
            <v>384656074.13999999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F42">
            <v>249445770.27000001</v>
          </cell>
          <cell r="G42">
            <v>0</v>
          </cell>
          <cell r="H42">
            <v>249445770.27000001</v>
          </cell>
          <cell r="I42">
            <v>0</v>
          </cell>
          <cell r="J42">
            <v>249445770.27000001</v>
          </cell>
          <cell r="K42">
            <v>0</v>
          </cell>
        </row>
        <row r="43">
          <cell r="F43">
            <v>249445770.27000001</v>
          </cell>
          <cell r="G43">
            <v>0</v>
          </cell>
          <cell r="H43">
            <v>249445770.27000001</v>
          </cell>
          <cell r="I43">
            <v>0</v>
          </cell>
          <cell r="J43">
            <v>249445770.27000001</v>
          </cell>
          <cell r="K43">
            <v>0</v>
          </cell>
        </row>
        <row r="45">
          <cell r="F45">
            <v>-118940</v>
          </cell>
          <cell r="G45">
            <v>0</v>
          </cell>
          <cell r="H45">
            <v>-118940</v>
          </cell>
          <cell r="I45">
            <v>0</v>
          </cell>
          <cell r="J45">
            <v>-118940</v>
          </cell>
          <cell r="K45">
            <v>0</v>
          </cell>
        </row>
        <row r="46">
          <cell r="F46">
            <v>18854296.399999999</v>
          </cell>
          <cell r="G46">
            <v>0</v>
          </cell>
          <cell r="H46">
            <v>18854296.399999999</v>
          </cell>
          <cell r="I46">
            <v>0</v>
          </cell>
          <cell r="J46">
            <v>18854296.399999999</v>
          </cell>
          <cell r="K46">
            <v>19676011.48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7271563.7800000003</v>
          </cell>
          <cell r="G49">
            <v>0</v>
          </cell>
          <cell r="H49">
            <v>7271563.7800000003</v>
          </cell>
          <cell r="I49">
            <v>0</v>
          </cell>
          <cell r="J49">
            <v>7271563.7800000003</v>
          </cell>
          <cell r="K49">
            <v>8063525.8899999997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1">
          <cell r="F51">
            <v>26006920.18</v>
          </cell>
          <cell r="G51">
            <v>0</v>
          </cell>
          <cell r="H51">
            <v>26006920.18</v>
          </cell>
          <cell r="I51">
            <v>0</v>
          </cell>
          <cell r="J51">
            <v>26006920.18</v>
          </cell>
          <cell r="K51">
            <v>27739537.370000001</v>
          </cell>
        </row>
        <row r="53">
          <cell r="F53">
            <v>2418000</v>
          </cell>
          <cell r="G53">
            <v>720000</v>
          </cell>
          <cell r="H53">
            <v>3138000</v>
          </cell>
          <cell r="I53">
            <v>0</v>
          </cell>
          <cell r="J53">
            <v>3138000</v>
          </cell>
          <cell r="K53">
            <v>1462494.5</v>
          </cell>
        </row>
        <row r="54">
          <cell r="F54">
            <v>2418000</v>
          </cell>
          <cell r="G54">
            <v>720000</v>
          </cell>
          <cell r="H54">
            <v>3138000</v>
          </cell>
          <cell r="I54">
            <v>0</v>
          </cell>
          <cell r="J54">
            <v>3138000</v>
          </cell>
          <cell r="K54">
            <v>1462494.5</v>
          </cell>
        </row>
        <row r="56">
          <cell r="F56">
            <v>135974068.38999999</v>
          </cell>
          <cell r="G56">
            <v>0</v>
          </cell>
          <cell r="H56">
            <v>135974068.38999999</v>
          </cell>
          <cell r="I56">
            <v>0</v>
          </cell>
          <cell r="J56">
            <v>135974068.38999999</v>
          </cell>
          <cell r="K56">
            <v>109333615.31999999</v>
          </cell>
        </row>
        <row r="57">
          <cell r="F57">
            <v>108405290.91</v>
          </cell>
          <cell r="G57">
            <v>0</v>
          </cell>
          <cell r="H57">
            <v>108405290.91</v>
          </cell>
          <cell r="I57">
            <v>0</v>
          </cell>
          <cell r="J57">
            <v>108405290.91</v>
          </cell>
          <cell r="K57">
            <v>106777133.68000001</v>
          </cell>
        </row>
        <row r="58">
          <cell r="F58">
            <v>244379359.29999998</v>
          </cell>
          <cell r="G58">
            <v>0</v>
          </cell>
          <cell r="H58">
            <v>244379359.29999998</v>
          </cell>
          <cell r="I58">
            <v>0</v>
          </cell>
          <cell r="J58">
            <v>244379359.29999998</v>
          </cell>
          <cell r="K58">
            <v>216110749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F64">
            <v>55776025.810000002</v>
          </cell>
          <cell r="G64">
            <v>0</v>
          </cell>
          <cell r="H64">
            <v>55776025.810000002</v>
          </cell>
          <cell r="I64">
            <v>0</v>
          </cell>
          <cell r="J64">
            <v>55776025.810000002</v>
          </cell>
          <cell r="K64">
            <v>75544563.5</v>
          </cell>
        </row>
        <row r="65">
          <cell r="F65">
            <v>55776025.810000002</v>
          </cell>
          <cell r="G65">
            <v>0</v>
          </cell>
          <cell r="H65">
            <v>55776025.810000002</v>
          </cell>
          <cell r="I65">
            <v>0</v>
          </cell>
          <cell r="J65">
            <v>55776025.810000002</v>
          </cell>
          <cell r="K65">
            <v>75544563.5</v>
          </cell>
        </row>
        <row r="67">
          <cell r="F67">
            <v>91689946.859999999</v>
          </cell>
          <cell r="G67">
            <v>0</v>
          </cell>
          <cell r="H67">
            <v>91689946.859999999</v>
          </cell>
          <cell r="I67">
            <v>0</v>
          </cell>
          <cell r="J67">
            <v>91689946.859999999</v>
          </cell>
          <cell r="K67">
            <v>111493044.43000001</v>
          </cell>
        </row>
        <row r="68">
          <cell r="F68">
            <v>12247194.970000001</v>
          </cell>
          <cell r="G68">
            <v>0</v>
          </cell>
          <cell r="H68">
            <v>12247194.970000001</v>
          </cell>
          <cell r="I68">
            <v>0</v>
          </cell>
          <cell r="J68">
            <v>12247194.970000001</v>
          </cell>
          <cell r="K68">
            <v>15414459.539999999</v>
          </cell>
        </row>
        <row r="69">
          <cell r="F69">
            <v>2251520.0299999998</v>
          </cell>
          <cell r="G69">
            <v>0</v>
          </cell>
          <cell r="H69">
            <v>2251520.0299999998</v>
          </cell>
          <cell r="I69">
            <v>0</v>
          </cell>
          <cell r="J69">
            <v>2251520.0299999998</v>
          </cell>
          <cell r="K69">
            <v>2602663.9500000002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62621.75</v>
          </cell>
          <cell r="G72">
            <v>0</v>
          </cell>
          <cell r="H72">
            <v>62621.75</v>
          </cell>
          <cell r="I72">
            <v>0</v>
          </cell>
          <cell r="J72">
            <v>62621.75</v>
          </cell>
          <cell r="K72">
            <v>56003</v>
          </cell>
        </row>
        <row r="73">
          <cell r="F73">
            <v>12050</v>
          </cell>
          <cell r="G73">
            <v>0</v>
          </cell>
          <cell r="H73">
            <v>12050</v>
          </cell>
          <cell r="I73">
            <v>0</v>
          </cell>
          <cell r="J73">
            <v>12050</v>
          </cell>
          <cell r="K73">
            <v>37440</v>
          </cell>
        </row>
        <row r="74">
          <cell r="F74">
            <v>232028.57</v>
          </cell>
          <cell r="G74">
            <v>0</v>
          </cell>
          <cell r="H74">
            <v>232028.57</v>
          </cell>
          <cell r="I74">
            <v>0</v>
          </cell>
          <cell r="J74">
            <v>232028.57</v>
          </cell>
          <cell r="K74">
            <v>18600</v>
          </cell>
        </row>
        <row r="75">
          <cell r="F75">
            <v>106495362.17999999</v>
          </cell>
          <cell r="G75">
            <v>0</v>
          </cell>
          <cell r="H75">
            <v>106495362.17999999</v>
          </cell>
          <cell r="I75">
            <v>0</v>
          </cell>
          <cell r="J75">
            <v>106495362.17999999</v>
          </cell>
          <cell r="K75">
            <v>129622210.92</v>
          </cell>
        </row>
        <row r="77">
          <cell r="F77">
            <v>-941467.47</v>
          </cell>
          <cell r="G77">
            <v>0</v>
          </cell>
          <cell r="H77">
            <v>-941467.47</v>
          </cell>
          <cell r="I77">
            <v>0</v>
          </cell>
          <cell r="J77">
            <v>-941467.47</v>
          </cell>
          <cell r="K77">
            <v>-1123364.1499999999</v>
          </cell>
        </row>
        <row r="78">
          <cell r="F78">
            <v>-3572993.81</v>
          </cell>
          <cell r="G78">
            <v>0</v>
          </cell>
          <cell r="H78">
            <v>-3572993.81</v>
          </cell>
          <cell r="I78">
            <v>0</v>
          </cell>
          <cell r="J78">
            <v>-3572993.81</v>
          </cell>
          <cell r="K78">
            <v>-3742159.55</v>
          </cell>
        </row>
        <row r="79">
          <cell r="F79">
            <v>-14591150.91</v>
          </cell>
          <cell r="G79">
            <v>0</v>
          </cell>
          <cell r="H79">
            <v>-14591150.91</v>
          </cell>
          <cell r="I79">
            <v>0</v>
          </cell>
          <cell r="J79">
            <v>-14591150.91</v>
          </cell>
          <cell r="K79">
            <v>-15080697.029999999</v>
          </cell>
        </row>
        <row r="80">
          <cell r="F80">
            <v>-19105612.190000001</v>
          </cell>
          <cell r="G80">
            <v>0</v>
          </cell>
          <cell r="H80">
            <v>-19105612.190000001</v>
          </cell>
          <cell r="I80">
            <v>0</v>
          </cell>
          <cell r="J80">
            <v>-19105612.190000001</v>
          </cell>
          <cell r="K80">
            <v>-19946220.729999997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4">
          <cell r="F84">
            <v>38520</v>
          </cell>
          <cell r="G84">
            <v>0</v>
          </cell>
          <cell r="H84">
            <v>38520</v>
          </cell>
          <cell r="I84">
            <v>0</v>
          </cell>
          <cell r="J84">
            <v>38520</v>
          </cell>
          <cell r="K84">
            <v>38520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32813.68</v>
          </cell>
          <cell r="G86">
            <v>0</v>
          </cell>
          <cell r="H86">
            <v>32813.68</v>
          </cell>
          <cell r="I86">
            <v>0</v>
          </cell>
          <cell r="J86">
            <v>32813.68</v>
          </cell>
          <cell r="K86">
            <v>36813.68</v>
          </cell>
        </row>
        <row r="87">
          <cell r="F87">
            <v>105.35</v>
          </cell>
          <cell r="G87">
            <v>0</v>
          </cell>
          <cell r="H87">
            <v>105.35</v>
          </cell>
          <cell r="I87">
            <v>0</v>
          </cell>
          <cell r="J87">
            <v>105.35</v>
          </cell>
          <cell r="K87">
            <v>0</v>
          </cell>
        </row>
        <row r="88">
          <cell r="F88">
            <v>195300</v>
          </cell>
          <cell r="G88">
            <v>0</v>
          </cell>
          <cell r="H88">
            <v>195300</v>
          </cell>
          <cell r="I88">
            <v>0</v>
          </cell>
          <cell r="J88">
            <v>195300</v>
          </cell>
          <cell r="K88">
            <v>292950</v>
          </cell>
        </row>
        <row r="89">
          <cell r="F89">
            <v>1169959.06</v>
          </cell>
          <cell r="G89">
            <v>0</v>
          </cell>
          <cell r="H89">
            <v>1169959.06</v>
          </cell>
          <cell r="I89">
            <v>0</v>
          </cell>
          <cell r="J89">
            <v>1169959.06</v>
          </cell>
          <cell r="K89">
            <v>254981.84</v>
          </cell>
        </row>
        <row r="90">
          <cell r="F90">
            <v>20453.689999999999</v>
          </cell>
          <cell r="G90">
            <v>0</v>
          </cell>
          <cell r="H90">
            <v>20453.689999999999</v>
          </cell>
          <cell r="I90">
            <v>0</v>
          </cell>
          <cell r="J90">
            <v>20453.689999999999</v>
          </cell>
          <cell r="K90">
            <v>27222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</row>
        <row r="92">
          <cell r="F92">
            <v>94541.66</v>
          </cell>
          <cell r="G92">
            <v>0</v>
          </cell>
          <cell r="H92">
            <v>94541.66</v>
          </cell>
          <cell r="I92">
            <v>0</v>
          </cell>
          <cell r="J92">
            <v>94541.66</v>
          </cell>
          <cell r="K92">
            <v>150791.66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</row>
        <row r="94"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12500</v>
          </cell>
        </row>
        <row r="95">
          <cell r="F95">
            <v>8728</v>
          </cell>
          <cell r="G95">
            <v>0</v>
          </cell>
          <cell r="H95">
            <v>8728</v>
          </cell>
          <cell r="I95">
            <v>0</v>
          </cell>
          <cell r="J95">
            <v>8728</v>
          </cell>
          <cell r="K95">
            <v>8728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119194.4</v>
          </cell>
          <cell r="G97">
            <v>0</v>
          </cell>
          <cell r="H97">
            <v>119194.4</v>
          </cell>
          <cell r="I97">
            <v>0</v>
          </cell>
          <cell r="J97">
            <v>119194.4</v>
          </cell>
          <cell r="K97">
            <v>12000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F100">
            <v>5000</v>
          </cell>
          <cell r="G100">
            <v>0</v>
          </cell>
          <cell r="H100">
            <v>5000</v>
          </cell>
          <cell r="I100">
            <v>0</v>
          </cell>
          <cell r="J100">
            <v>5000</v>
          </cell>
          <cell r="K100">
            <v>5000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50000</v>
          </cell>
          <cell r="G106">
            <v>0</v>
          </cell>
          <cell r="H106">
            <v>50000</v>
          </cell>
          <cell r="I106">
            <v>0</v>
          </cell>
          <cell r="J106">
            <v>50000</v>
          </cell>
          <cell r="K106">
            <v>50000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</row>
        <row r="109">
          <cell r="F109">
            <v>20982</v>
          </cell>
          <cell r="G109">
            <v>0</v>
          </cell>
          <cell r="H109">
            <v>20982</v>
          </cell>
          <cell r="I109">
            <v>0</v>
          </cell>
          <cell r="J109">
            <v>20982</v>
          </cell>
          <cell r="K109">
            <v>15000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9309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10000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205329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F114">
            <v>20000</v>
          </cell>
          <cell r="G114">
            <v>0</v>
          </cell>
          <cell r="H114">
            <v>20000</v>
          </cell>
          <cell r="I114">
            <v>0</v>
          </cell>
          <cell r="J114">
            <v>20000</v>
          </cell>
          <cell r="K114">
            <v>20000</v>
          </cell>
        </row>
        <row r="115">
          <cell r="F115">
            <v>15000</v>
          </cell>
          <cell r="G115">
            <v>0</v>
          </cell>
          <cell r="H115">
            <v>15000</v>
          </cell>
          <cell r="I115">
            <v>0</v>
          </cell>
          <cell r="J115">
            <v>15000</v>
          </cell>
          <cell r="K115">
            <v>15000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10000</v>
          </cell>
          <cell r="G117">
            <v>0</v>
          </cell>
          <cell r="H117">
            <v>10000</v>
          </cell>
          <cell r="I117">
            <v>0</v>
          </cell>
          <cell r="J117">
            <v>10000</v>
          </cell>
          <cell r="K117">
            <v>10000</v>
          </cell>
        </row>
        <row r="118">
          <cell r="F118">
            <v>133438.85</v>
          </cell>
          <cell r="G118">
            <v>0</v>
          </cell>
          <cell r="H118">
            <v>133438.85</v>
          </cell>
          <cell r="I118">
            <v>0</v>
          </cell>
          <cell r="J118">
            <v>133438.85</v>
          </cell>
          <cell r="K118">
            <v>172722.67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550467.06000000006</v>
          </cell>
        </row>
        <row r="121">
          <cell r="F121">
            <v>56.58</v>
          </cell>
          <cell r="G121">
            <v>0</v>
          </cell>
          <cell r="H121">
            <v>56.58</v>
          </cell>
          <cell r="I121">
            <v>0</v>
          </cell>
          <cell r="J121">
            <v>56.58</v>
          </cell>
          <cell r="K121">
            <v>56.58</v>
          </cell>
        </row>
        <row r="122">
          <cell r="F122">
            <v>74.56</v>
          </cell>
          <cell r="G122">
            <v>0</v>
          </cell>
          <cell r="H122">
            <v>74.56</v>
          </cell>
          <cell r="I122">
            <v>0</v>
          </cell>
          <cell r="J122">
            <v>74.56</v>
          </cell>
          <cell r="K122">
            <v>144.62</v>
          </cell>
        </row>
        <row r="123">
          <cell r="F123">
            <v>9579.4599999999991</v>
          </cell>
          <cell r="G123">
            <v>0</v>
          </cell>
          <cell r="H123">
            <v>9579.4599999999991</v>
          </cell>
          <cell r="I123">
            <v>0</v>
          </cell>
          <cell r="J123">
            <v>9579.4599999999991</v>
          </cell>
          <cell r="K123">
            <v>6435.62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2137868</v>
          </cell>
          <cell r="G128">
            <v>0</v>
          </cell>
          <cell r="H128">
            <v>2137868</v>
          </cell>
          <cell r="I128">
            <v>0</v>
          </cell>
          <cell r="J128">
            <v>2137868</v>
          </cell>
          <cell r="K128">
            <v>1774733.95</v>
          </cell>
        </row>
        <row r="129">
          <cell r="F129">
            <v>4081615.29</v>
          </cell>
          <cell r="G129">
            <v>0</v>
          </cell>
          <cell r="H129">
            <v>4081615.29</v>
          </cell>
          <cell r="I129">
            <v>0</v>
          </cell>
          <cell r="J129">
            <v>4081615.29</v>
          </cell>
          <cell r="K129">
            <v>3678705.6800000006</v>
          </cell>
        </row>
        <row r="131"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</row>
        <row r="133">
          <cell r="F133">
            <v>9383757.7899999991</v>
          </cell>
          <cell r="G133">
            <v>0</v>
          </cell>
          <cell r="H133">
            <v>9383757.7899999991</v>
          </cell>
          <cell r="I133">
            <v>0</v>
          </cell>
          <cell r="J133">
            <v>9383757.7899999991</v>
          </cell>
          <cell r="K133">
            <v>11238263.300000001</v>
          </cell>
        </row>
        <row r="134">
          <cell r="F134">
            <v>9383757.7899999991</v>
          </cell>
          <cell r="G134">
            <v>0</v>
          </cell>
          <cell r="H134">
            <v>9383757.7899999991</v>
          </cell>
          <cell r="I134">
            <v>0</v>
          </cell>
          <cell r="J134">
            <v>9383757.7899999991</v>
          </cell>
          <cell r="K134">
            <v>11238263.300000001</v>
          </cell>
        </row>
        <row r="136">
          <cell r="F136">
            <v>65203193</v>
          </cell>
          <cell r="G136">
            <v>0</v>
          </cell>
          <cell r="H136">
            <v>65203193</v>
          </cell>
          <cell r="I136">
            <v>0</v>
          </cell>
          <cell r="J136">
            <v>65203193</v>
          </cell>
          <cell r="K136">
            <v>65203193</v>
          </cell>
        </row>
        <row r="137">
          <cell r="F137">
            <v>1000000</v>
          </cell>
          <cell r="G137">
            <v>0</v>
          </cell>
          <cell r="H137">
            <v>1000000</v>
          </cell>
          <cell r="I137">
            <v>0</v>
          </cell>
          <cell r="J137">
            <v>1000000</v>
          </cell>
          <cell r="K137">
            <v>1000000</v>
          </cell>
        </row>
        <row r="138">
          <cell r="F138">
            <v>133587201.7</v>
          </cell>
          <cell r="G138">
            <v>0</v>
          </cell>
          <cell r="H138">
            <v>133587201.7</v>
          </cell>
          <cell r="I138">
            <v>0</v>
          </cell>
          <cell r="J138">
            <v>133587201.7</v>
          </cell>
          <cell r="K138">
            <v>133587201.7</v>
          </cell>
        </row>
        <row r="139">
          <cell r="F139">
            <v>280347053.02999997</v>
          </cell>
          <cell r="G139">
            <v>0</v>
          </cell>
          <cell r="H139">
            <v>280347053.02999997</v>
          </cell>
          <cell r="I139">
            <v>0</v>
          </cell>
          <cell r="J139">
            <v>280347053.02999997</v>
          </cell>
          <cell r="K139">
            <v>274929234.44</v>
          </cell>
        </row>
        <row r="140">
          <cell r="F140">
            <v>786170.6</v>
          </cell>
          <cell r="G140">
            <v>0</v>
          </cell>
          <cell r="H140">
            <v>786170.6</v>
          </cell>
          <cell r="I140">
            <v>0</v>
          </cell>
          <cell r="J140">
            <v>786170.6</v>
          </cell>
          <cell r="K140">
            <v>728170.6</v>
          </cell>
        </row>
        <row r="141">
          <cell r="F141">
            <v>20263728.960000001</v>
          </cell>
          <cell r="G141">
            <v>0</v>
          </cell>
          <cell r="H141">
            <v>20263728.960000001</v>
          </cell>
          <cell r="I141">
            <v>0</v>
          </cell>
          <cell r="J141">
            <v>20263728.960000001</v>
          </cell>
          <cell r="K141">
            <v>20263728.960000001</v>
          </cell>
        </row>
        <row r="142">
          <cell r="F142">
            <v>7408544.6900000004</v>
          </cell>
          <cell r="G142">
            <v>0</v>
          </cell>
          <cell r="H142">
            <v>7408544.6900000004</v>
          </cell>
          <cell r="I142">
            <v>0</v>
          </cell>
          <cell r="J142">
            <v>7408544.6900000004</v>
          </cell>
          <cell r="K142">
            <v>7408544.6900000004</v>
          </cell>
        </row>
        <row r="143">
          <cell r="F143">
            <v>8088984.7000000002</v>
          </cell>
          <cell r="G143">
            <v>0</v>
          </cell>
          <cell r="H143">
            <v>8088984.7000000002</v>
          </cell>
          <cell r="I143">
            <v>0</v>
          </cell>
          <cell r="J143">
            <v>8088984.7000000002</v>
          </cell>
          <cell r="K143">
            <v>7276658.4299999997</v>
          </cell>
        </row>
        <row r="144">
          <cell r="F144">
            <v>1389938.25</v>
          </cell>
          <cell r="G144">
            <v>0</v>
          </cell>
          <cell r="H144">
            <v>1389938.25</v>
          </cell>
          <cell r="I144">
            <v>0</v>
          </cell>
          <cell r="J144">
            <v>1389938.25</v>
          </cell>
          <cell r="K144">
            <v>1389938.25</v>
          </cell>
        </row>
        <row r="145">
          <cell r="F145">
            <v>10476800.59</v>
          </cell>
          <cell r="G145">
            <v>0</v>
          </cell>
          <cell r="H145">
            <v>10476800.59</v>
          </cell>
          <cell r="I145">
            <v>0</v>
          </cell>
          <cell r="J145">
            <v>10476800.59</v>
          </cell>
          <cell r="K145">
            <v>10476800.59</v>
          </cell>
        </row>
        <row r="146"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2157877.4</v>
          </cell>
        </row>
        <row r="147">
          <cell r="F147">
            <v>-999999</v>
          </cell>
          <cell r="G147">
            <v>0</v>
          </cell>
          <cell r="H147">
            <v>-999999</v>
          </cell>
          <cell r="I147">
            <v>0</v>
          </cell>
          <cell r="J147">
            <v>-999999</v>
          </cell>
          <cell r="K147">
            <v>-999999</v>
          </cell>
        </row>
        <row r="148">
          <cell r="F148">
            <v>-100492045.77</v>
          </cell>
          <cell r="G148">
            <v>0</v>
          </cell>
          <cell r="H148">
            <v>-100492045.77</v>
          </cell>
          <cell r="I148">
            <v>0</v>
          </cell>
          <cell r="J148">
            <v>-100492045.77</v>
          </cell>
          <cell r="K148">
            <v>-99447466.090000004</v>
          </cell>
        </row>
        <row r="149">
          <cell r="F149">
            <v>-159205173.59999999</v>
          </cell>
          <cell r="G149">
            <v>0</v>
          </cell>
          <cell r="H149">
            <v>-159205173.59999999</v>
          </cell>
          <cell r="I149">
            <v>0</v>
          </cell>
          <cell r="J149">
            <v>-159205173.59999999</v>
          </cell>
          <cell r="K149">
            <v>-156553360.65000001</v>
          </cell>
        </row>
        <row r="150">
          <cell r="F150">
            <v>-353697.15</v>
          </cell>
          <cell r="G150">
            <v>0</v>
          </cell>
          <cell r="H150">
            <v>-353697.15</v>
          </cell>
          <cell r="I150">
            <v>0</v>
          </cell>
          <cell r="J150">
            <v>-353697.15</v>
          </cell>
          <cell r="K150">
            <v>-316653.37</v>
          </cell>
        </row>
        <row r="151">
          <cell r="F151">
            <v>-17130890.010000002</v>
          </cell>
          <cell r="G151">
            <v>0</v>
          </cell>
          <cell r="H151">
            <v>-17130890.010000002</v>
          </cell>
          <cell r="I151">
            <v>0</v>
          </cell>
          <cell r="J151">
            <v>-17130890.010000002</v>
          </cell>
          <cell r="K151">
            <v>-16918020.399999999</v>
          </cell>
        </row>
        <row r="152">
          <cell r="F152">
            <v>-7041819.5499999998</v>
          </cell>
          <cell r="G152">
            <v>0</v>
          </cell>
          <cell r="H152">
            <v>-7041819.5499999998</v>
          </cell>
          <cell r="I152">
            <v>0</v>
          </cell>
          <cell r="J152">
            <v>-7041819.5499999998</v>
          </cell>
          <cell r="K152">
            <v>-7029800.8399999999</v>
          </cell>
        </row>
        <row r="153">
          <cell r="F153">
            <v>-5983595.4699999997</v>
          </cell>
          <cell r="G153">
            <v>0</v>
          </cell>
          <cell r="H153">
            <v>-5983595.4699999997</v>
          </cell>
          <cell r="I153">
            <v>0</v>
          </cell>
          <cell r="J153">
            <v>-5983595.4699999997</v>
          </cell>
          <cell r="K153">
            <v>-5793518.6699999999</v>
          </cell>
        </row>
        <row r="154">
          <cell r="F154">
            <v>-1358562.59</v>
          </cell>
          <cell r="G154">
            <v>0</v>
          </cell>
          <cell r="H154">
            <v>-1358562.59</v>
          </cell>
          <cell r="I154">
            <v>0</v>
          </cell>
          <cell r="J154">
            <v>-1358562.59</v>
          </cell>
          <cell r="K154">
            <v>-1312630.3999999999</v>
          </cell>
        </row>
        <row r="155">
          <cell r="F155">
            <v>-9136612.2400000002</v>
          </cell>
          <cell r="G155">
            <v>0</v>
          </cell>
          <cell r="H155">
            <v>-9136612.2400000002</v>
          </cell>
          <cell r="I155">
            <v>0</v>
          </cell>
          <cell r="J155">
            <v>-9136612.2400000002</v>
          </cell>
          <cell r="K155">
            <v>-9120202.4000000004</v>
          </cell>
        </row>
        <row r="156">
          <cell r="F156">
            <v>-6755921.3099999996</v>
          </cell>
          <cell r="G156">
            <v>0</v>
          </cell>
          <cell r="H156">
            <v>-6755921.3099999996</v>
          </cell>
          <cell r="I156">
            <v>0</v>
          </cell>
          <cell r="J156">
            <v>-6755921.3099999996</v>
          </cell>
          <cell r="K156">
            <v>-6755921.3099999996</v>
          </cell>
        </row>
        <row r="157">
          <cell r="F157">
            <v>-1280775.79</v>
          </cell>
          <cell r="G157">
            <v>0</v>
          </cell>
          <cell r="H157">
            <v>-1280775.79</v>
          </cell>
          <cell r="I157">
            <v>0</v>
          </cell>
          <cell r="J157">
            <v>-1280775.79</v>
          </cell>
          <cell r="K157">
            <v>-1280775.79</v>
          </cell>
        </row>
        <row r="158">
          <cell r="F158">
            <v>218812523.03999993</v>
          </cell>
          <cell r="G158">
            <v>0</v>
          </cell>
          <cell r="H158">
            <v>218812523.03999993</v>
          </cell>
          <cell r="I158">
            <v>0</v>
          </cell>
          <cell r="J158">
            <v>218812523.03999993</v>
          </cell>
          <cell r="K158">
            <v>218892999.1399999</v>
          </cell>
        </row>
        <row r="160">
          <cell r="F160">
            <v>15653041.85</v>
          </cell>
          <cell r="G160">
            <v>0</v>
          </cell>
          <cell r="H160">
            <v>15653041.85</v>
          </cell>
          <cell r="I160">
            <v>0</v>
          </cell>
          <cell r="J160">
            <v>15653041.85</v>
          </cell>
          <cell r="K160">
            <v>14802179.050000001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7518.54</v>
          </cell>
          <cell r="G164">
            <v>0</v>
          </cell>
          <cell r="H164">
            <v>7518.54</v>
          </cell>
          <cell r="I164">
            <v>0</v>
          </cell>
          <cell r="J164">
            <v>7518.54</v>
          </cell>
          <cell r="K164">
            <v>474389.54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119556</v>
          </cell>
          <cell r="G166">
            <v>0</v>
          </cell>
          <cell r="H166">
            <v>119556</v>
          </cell>
          <cell r="I166">
            <v>0</v>
          </cell>
          <cell r="J166">
            <v>119556</v>
          </cell>
          <cell r="K166">
            <v>389929.6</v>
          </cell>
        </row>
        <row r="167">
          <cell r="F167">
            <v>15780116.389999999</v>
          </cell>
          <cell r="G167">
            <v>0</v>
          </cell>
          <cell r="H167">
            <v>15780116.389999999</v>
          </cell>
          <cell r="I167">
            <v>0</v>
          </cell>
          <cell r="J167">
            <v>15780116.389999999</v>
          </cell>
          <cell r="K167">
            <v>15666498.189999999</v>
          </cell>
        </row>
        <row r="169">
          <cell r="F169">
            <v>8197559.6200000001</v>
          </cell>
          <cell r="G169">
            <v>0</v>
          </cell>
          <cell r="H169">
            <v>8197559.6200000001</v>
          </cell>
          <cell r="I169">
            <v>-3361358.31</v>
          </cell>
          <cell r="J169">
            <v>4836201.3099999996</v>
          </cell>
          <cell r="K169">
            <v>4594051.91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3361358.31</v>
          </cell>
          <cell r="J170">
            <v>3361358.31</v>
          </cell>
          <cell r="K170">
            <v>3835974.65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8197559.6200000001</v>
          </cell>
          <cell r="G172">
            <v>0</v>
          </cell>
          <cell r="H172">
            <v>8197559.6200000001</v>
          </cell>
          <cell r="I172">
            <v>0</v>
          </cell>
          <cell r="J172">
            <v>8197559.6199999992</v>
          </cell>
          <cell r="K172">
            <v>8430026.5600000005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4">
          <cell r="F184">
            <v>-3416405.53</v>
          </cell>
          <cell r="G184">
            <v>1369.6</v>
          </cell>
          <cell r="H184">
            <v>-3415035.93</v>
          </cell>
          <cell r="I184">
            <v>0</v>
          </cell>
          <cell r="J184">
            <v>-3415035.93</v>
          </cell>
          <cell r="K184">
            <v>-4907097.76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F186">
            <v>-3416405.53</v>
          </cell>
          <cell r="G186">
            <v>1369.6</v>
          </cell>
          <cell r="H186">
            <v>-3415035.93</v>
          </cell>
          <cell r="I186">
            <v>0</v>
          </cell>
          <cell r="J186">
            <v>-3415035.93</v>
          </cell>
          <cell r="K186">
            <v>-4907097.76</v>
          </cell>
        </row>
        <row r="188">
          <cell r="F188">
            <v>-15056047.32</v>
          </cell>
          <cell r="G188">
            <v>0</v>
          </cell>
          <cell r="H188">
            <v>-15056047.32</v>
          </cell>
          <cell r="I188">
            <v>0</v>
          </cell>
          <cell r="J188">
            <v>-15056047.32</v>
          </cell>
          <cell r="K188">
            <v>-14928854</v>
          </cell>
        </row>
        <row r="189">
          <cell r="F189">
            <v>-15056047.32</v>
          </cell>
          <cell r="G189">
            <v>0</v>
          </cell>
          <cell r="H189">
            <v>-15056047.32</v>
          </cell>
          <cell r="I189">
            <v>0</v>
          </cell>
          <cell r="J189">
            <v>-15056047.32</v>
          </cell>
          <cell r="K189">
            <v>-14928854</v>
          </cell>
        </row>
        <row r="191">
          <cell r="F191">
            <v>-166209</v>
          </cell>
          <cell r="G191">
            <v>0</v>
          </cell>
          <cell r="H191">
            <v>-166209</v>
          </cell>
          <cell r="I191">
            <v>0</v>
          </cell>
          <cell r="J191">
            <v>-166209</v>
          </cell>
          <cell r="K191">
            <v>-12197</v>
          </cell>
        </row>
        <row r="192">
          <cell r="F192">
            <v>-154821</v>
          </cell>
          <cell r="G192">
            <v>0</v>
          </cell>
          <cell r="H192">
            <v>-154821</v>
          </cell>
          <cell r="I192">
            <v>0</v>
          </cell>
          <cell r="J192">
            <v>-154821</v>
          </cell>
          <cell r="K192">
            <v>0</v>
          </cell>
        </row>
        <row r="193">
          <cell r="F193">
            <v>-439731.7</v>
          </cell>
          <cell r="G193">
            <v>0</v>
          </cell>
          <cell r="H193">
            <v>-439731.7</v>
          </cell>
          <cell r="I193">
            <v>0</v>
          </cell>
          <cell r="J193">
            <v>-439731.7</v>
          </cell>
          <cell r="K193">
            <v>-598704.91</v>
          </cell>
        </row>
        <row r="194">
          <cell r="F194">
            <v>-475709.78</v>
          </cell>
          <cell r="G194">
            <v>0</v>
          </cell>
          <cell r="H194">
            <v>-475709.78</v>
          </cell>
          <cell r="I194">
            <v>0</v>
          </cell>
          <cell r="J194">
            <v>-475709.78</v>
          </cell>
          <cell r="K194">
            <v>-527520.39</v>
          </cell>
        </row>
        <row r="195">
          <cell r="F195">
            <v>-346566.65</v>
          </cell>
          <cell r="G195">
            <v>0</v>
          </cell>
          <cell r="H195">
            <v>-346566.65</v>
          </cell>
          <cell r="I195">
            <v>0</v>
          </cell>
          <cell r="J195">
            <v>-346566.65</v>
          </cell>
          <cell r="K195">
            <v>-303190.46999999997</v>
          </cell>
        </row>
        <row r="196">
          <cell r="F196">
            <v>-1583038.13</v>
          </cell>
          <cell r="G196">
            <v>0</v>
          </cell>
          <cell r="H196">
            <v>-1583038.13</v>
          </cell>
          <cell r="I196">
            <v>0</v>
          </cell>
          <cell r="J196">
            <v>-1583038.13</v>
          </cell>
          <cell r="K196">
            <v>-1441612.77</v>
          </cell>
        </row>
        <row r="198">
          <cell r="F198">
            <v>-1425000</v>
          </cell>
          <cell r="G198">
            <v>1080000</v>
          </cell>
          <cell r="H198">
            <v>-345000</v>
          </cell>
          <cell r="I198">
            <v>0</v>
          </cell>
          <cell r="J198">
            <v>-345000</v>
          </cell>
          <cell r="K198">
            <v>-305000</v>
          </cell>
        </row>
        <row r="199">
          <cell r="F199">
            <v>-1425000</v>
          </cell>
          <cell r="G199">
            <v>1080000</v>
          </cell>
          <cell r="H199">
            <v>-345000</v>
          </cell>
          <cell r="I199">
            <v>0</v>
          </cell>
          <cell r="J199">
            <v>-345000</v>
          </cell>
          <cell r="K199">
            <v>-305000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-126530</v>
          </cell>
          <cell r="G205">
            <v>0</v>
          </cell>
          <cell r="H205">
            <v>-126530</v>
          </cell>
          <cell r="I205">
            <v>0</v>
          </cell>
          <cell r="J205">
            <v>-126530</v>
          </cell>
          <cell r="K205">
            <v>-131339</v>
          </cell>
        </row>
        <row r="206">
          <cell r="F206">
            <v>-3529890</v>
          </cell>
          <cell r="G206">
            <v>0</v>
          </cell>
          <cell r="H206">
            <v>-3529890</v>
          </cell>
          <cell r="I206">
            <v>0</v>
          </cell>
          <cell r="J206">
            <v>-3529890</v>
          </cell>
          <cell r="K206">
            <v>0</v>
          </cell>
        </row>
        <row r="207">
          <cell r="F207">
            <v>-186680</v>
          </cell>
          <cell r="G207">
            <v>0</v>
          </cell>
          <cell r="H207">
            <v>-186680</v>
          </cell>
          <cell r="I207">
            <v>0</v>
          </cell>
          <cell r="J207">
            <v>-186680</v>
          </cell>
          <cell r="K207">
            <v>-187325</v>
          </cell>
        </row>
        <row r="208">
          <cell r="F208">
            <v>-118801</v>
          </cell>
          <cell r="G208">
            <v>0</v>
          </cell>
          <cell r="H208">
            <v>-118801</v>
          </cell>
          <cell r="I208">
            <v>0</v>
          </cell>
          <cell r="J208">
            <v>-118801</v>
          </cell>
          <cell r="K208">
            <v>-119132</v>
          </cell>
        </row>
        <row r="209"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-14632058.09</v>
          </cell>
          <cell r="G211">
            <v>0</v>
          </cell>
          <cell r="H211">
            <v>-14632058.09</v>
          </cell>
          <cell r="I211">
            <v>0</v>
          </cell>
          <cell r="J211">
            <v>-14632058.09</v>
          </cell>
          <cell r="K211">
            <v>-16029480.369999999</v>
          </cell>
        </row>
        <row r="212">
          <cell r="F212">
            <v>-543111.84</v>
          </cell>
          <cell r="G212">
            <v>0</v>
          </cell>
          <cell r="H212">
            <v>-543111.84</v>
          </cell>
          <cell r="I212">
            <v>0</v>
          </cell>
          <cell r="J212">
            <v>-543111.84</v>
          </cell>
          <cell r="K212">
            <v>0</v>
          </cell>
        </row>
        <row r="213">
          <cell r="F213">
            <v>-13816.16</v>
          </cell>
          <cell r="G213">
            <v>0</v>
          </cell>
          <cell r="H213">
            <v>-13816.16</v>
          </cell>
          <cell r="I213">
            <v>0</v>
          </cell>
          <cell r="J213">
            <v>-13816.16</v>
          </cell>
          <cell r="K213">
            <v>-17137.8</v>
          </cell>
        </row>
        <row r="214"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F215">
            <v>-474998</v>
          </cell>
          <cell r="G215">
            <v>0</v>
          </cell>
          <cell r="H215">
            <v>-474998</v>
          </cell>
          <cell r="I215">
            <v>0</v>
          </cell>
          <cell r="J215">
            <v>-474998</v>
          </cell>
          <cell r="K215">
            <v>-347311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-7466</v>
          </cell>
          <cell r="G217">
            <v>0</v>
          </cell>
          <cell r="H217">
            <v>-7466</v>
          </cell>
          <cell r="I217">
            <v>0</v>
          </cell>
          <cell r="J217">
            <v>-7466</v>
          </cell>
          <cell r="K217">
            <v>-7857</v>
          </cell>
        </row>
        <row r="218">
          <cell r="F218">
            <v>-23286.44</v>
          </cell>
          <cell r="G218">
            <v>0</v>
          </cell>
          <cell r="H218">
            <v>-23286.44</v>
          </cell>
          <cell r="I218">
            <v>0</v>
          </cell>
          <cell r="J218">
            <v>-23286.44</v>
          </cell>
          <cell r="K218">
            <v>-19465.46</v>
          </cell>
        </row>
        <row r="219"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-48.58</v>
          </cell>
        </row>
        <row r="220">
          <cell r="F220">
            <v>-744.72</v>
          </cell>
          <cell r="G220">
            <v>0</v>
          </cell>
          <cell r="H220">
            <v>-744.72</v>
          </cell>
          <cell r="I220">
            <v>0</v>
          </cell>
          <cell r="J220">
            <v>-744.72</v>
          </cell>
          <cell r="K220">
            <v>-2243.79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F222">
            <v>-450692</v>
          </cell>
          <cell r="G222">
            <v>0</v>
          </cell>
          <cell r="H222">
            <v>-450692</v>
          </cell>
          <cell r="I222">
            <v>0</v>
          </cell>
          <cell r="J222">
            <v>-450692</v>
          </cell>
          <cell r="K222">
            <v>-514735</v>
          </cell>
        </row>
        <row r="223">
          <cell r="F223">
            <v>-900000</v>
          </cell>
          <cell r="G223">
            <v>0</v>
          </cell>
          <cell r="H223">
            <v>-900000</v>
          </cell>
          <cell r="I223">
            <v>0</v>
          </cell>
          <cell r="J223">
            <v>-900000</v>
          </cell>
          <cell r="K223">
            <v>-900000</v>
          </cell>
        </row>
        <row r="224">
          <cell r="F224">
            <v>-1555685.98</v>
          </cell>
          <cell r="G224">
            <v>-1369.6</v>
          </cell>
          <cell r="H224">
            <v>-1557055.58</v>
          </cell>
          <cell r="I224">
            <v>0</v>
          </cell>
          <cell r="J224">
            <v>-1557055.58</v>
          </cell>
          <cell r="K224">
            <v>-4516845.21</v>
          </cell>
        </row>
        <row r="225">
          <cell r="F225">
            <v>-22563760.23</v>
          </cell>
          <cell r="G225">
            <v>-1369.6</v>
          </cell>
          <cell r="H225">
            <v>-22565129.829999998</v>
          </cell>
          <cell r="I225">
            <v>0</v>
          </cell>
          <cell r="J225">
            <v>-22565129.829999998</v>
          </cell>
          <cell r="K225">
            <v>-22792920.210000001</v>
          </cell>
        </row>
        <row r="227">
          <cell r="F227">
            <v>-218.44</v>
          </cell>
          <cell r="G227">
            <v>0</v>
          </cell>
          <cell r="H227">
            <v>-218.44</v>
          </cell>
          <cell r="I227">
            <v>0</v>
          </cell>
          <cell r="J227">
            <v>-218.44</v>
          </cell>
          <cell r="K227">
            <v>-218.44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-19307</v>
          </cell>
          <cell r="G229">
            <v>0</v>
          </cell>
          <cell r="H229">
            <v>-19307</v>
          </cell>
          <cell r="I229">
            <v>0</v>
          </cell>
          <cell r="J229">
            <v>-19307</v>
          </cell>
          <cell r="K229">
            <v>-9358.57</v>
          </cell>
        </row>
        <row r="230">
          <cell r="F230">
            <v>-19525.439999999999</v>
          </cell>
          <cell r="G230">
            <v>0</v>
          </cell>
          <cell r="H230">
            <v>-19525.439999999999</v>
          </cell>
          <cell r="I230">
            <v>0</v>
          </cell>
          <cell r="J230">
            <v>-19525.439999999999</v>
          </cell>
          <cell r="K230">
            <v>-9577.01</v>
          </cell>
        </row>
        <row r="232">
          <cell r="F232">
            <v>-559057.18000000005</v>
          </cell>
          <cell r="G232">
            <v>0</v>
          </cell>
          <cell r="H232">
            <v>-559057.18000000005</v>
          </cell>
          <cell r="I232">
            <v>0</v>
          </cell>
          <cell r="J232">
            <v>-559057.18000000005</v>
          </cell>
          <cell r="K232">
            <v>-559057.18000000005</v>
          </cell>
        </row>
        <row r="233">
          <cell r="F233">
            <v>-559057.18000000005</v>
          </cell>
          <cell r="G233">
            <v>0</v>
          </cell>
          <cell r="H233">
            <v>-559057.18000000005</v>
          </cell>
          <cell r="I233">
            <v>0</v>
          </cell>
          <cell r="J233">
            <v>-559057.18000000005</v>
          </cell>
          <cell r="K233">
            <v>-559057.18000000005</v>
          </cell>
        </row>
        <row r="235">
          <cell r="F235">
            <v>-29366490</v>
          </cell>
          <cell r="G235">
            <v>0</v>
          </cell>
          <cell r="H235">
            <v>-29366490</v>
          </cell>
          <cell r="I235">
            <v>0</v>
          </cell>
          <cell r="J235">
            <v>-29366490</v>
          </cell>
          <cell r="K235">
            <v>-28584178</v>
          </cell>
        </row>
        <row r="236">
          <cell r="F236">
            <v>-29366490</v>
          </cell>
          <cell r="G236">
            <v>0</v>
          </cell>
          <cell r="H236">
            <v>-29366490</v>
          </cell>
          <cell r="I236">
            <v>0</v>
          </cell>
          <cell r="J236">
            <v>-29366490</v>
          </cell>
          <cell r="K236">
            <v>-28584178</v>
          </cell>
        </row>
        <row r="238">
          <cell r="F238">
            <v>-60000000</v>
          </cell>
          <cell r="G238">
            <v>0</v>
          </cell>
          <cell r="H238">
            <v>-60000000</v>
          </cell>
          <cell r="I238">
            <v>0</v>
          </cell>
          <cell r="J238">
            <v>-60000000</v>
          </cell>
          <cell r="K238">
            <v>-60000000</v>
          </cell>
        </row>
        <row r="239">
          <cell r="F239">
            <v>-60000000</v>
          </cell>
          <cell r="G239">
            <v>0</v>
          </cell>
          <cell r="H239">
            <v>-60000000</v>
          </cell>
          <cell r="I239">
            <v>0</v>
          </cell>
          <cell r="J239">
            <v>-60000000</v>
          </cell>
          <cell r="K239">
            <v>-60000000</v>
          </cell>
        </row>
        <row r="241">
          <cell r="F241">
            <v>-140000000</v>
          </cell>
          <cell r="G241">
            <v>0</v>
          </cell>
          <cell r="H241">
            <v>-140000000</v>
          </cell>
          <cell r="I241">
            <v>0</v>
          </cell>
          <cell r="J241">
            <v>-140000000</v>
          </cell>
          <cell r="K241">
            <v>-140000000</v>
          </cell>
        </row>
        <row r="242">
          <cell r="F242">
            <v>-140000000</v>
          </cell>
          <cell r="G242">
            <v>0</v>
          </cell>
          <cell r="H242">
            <v>-140000000</v>
          </cell>
          <cell r="I242">
            <v>0</v>
          </cell>
          <cell r="J242">
            <v>-140000000</v>
          </cell>
          <cell r="K242">
            <v>-140000000</v>
          </cell>
        </row>
        <row r="244">
          <cell r="F244">
            <v>-10000000</v>
          </cell>
          <cell r="G244">
            <v>0</v>
          </cell>
          <cell r="H244">
            <v>-10000000</v>
          </cell>
          <cell r="I244">
            <v>0</v>
          </cell>
          <cell r="J244">
            <v>-10000000</v>
          </cell>
          <cell r="K244">
            <v>-10000000</v>
          </cell>
        </row>
        <row r="245">
          <cell r="F245">
            <v>-10000000</v>
          </cell>
          <cell r="G245">
            <v>0</v>
          </cell>
          <cell r="H245">
            <v>-10000000</v>
          </cell>
          <cell r="I245">
            <v>0</v>
          </cell>
          <cell r="J245">
            <v>-10000000</v>
          </cell>
          <cell r="K245">
            <v>-10000000</v>
          </cell>
        </row>
        <row r="247">
          <cell r="F247">
            <v>-106000000</v>
          </cell>
          <cell r="G247">
            <v>0</v>
          </cell>
          <cell r="H247">
            <v>-106000000</v>
          </cell>
          <cell r="I247">
            <v>0</v>
          </cell>
          <cell r="J247">
            <v>-106000000</v>
          </cell>
          <cell r="K247">
            <v>-106000000</v>
          </cell>
        </row>
        <row r="248">
          <cell r="F248">
            <v>-106000000</v>
          </cell>
          <cell r="G248">
            <v>0</v>
          </cell>
          <cell r="H248">
            <v>-106000000</v>
          </cell>
          <cell r="I248">
            <v>0</v>
          </cell>
          <cell r="J248">
            <v>-106000000</v>
          </cell>
          <cell r="K248">
            <v>-106000000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12000000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-683567604.63999999</v>
          </cell>
          <cell r="G252">
            <v>0</v>
          </cell>
          <cell r="H252">
            <v>-683567604.63999999</v>
          </cell>
          <cell r="I252">
            <v>0</v>
          </cell>
          <cell r="J252">
            <v>-683567604.63999999</v>
          </cell>
          <cell r="K252">
            <v>-703571649.44000006</v>
          </cell>
        </row>
        <row r="253">
          <cell r="F253">
            <v>-683567604.63999999</v>
          </cell>
          <cell r="G253">
            <v>0</v>
          </cell>
          <cell r="H253">
            <v>-683567604.63999999</v>
          </cell>
          <cell r="I253">
            <v>0</v>
          </cell>
          <cell r="J253">
            <v>-683567604.63999999</v>
          </cell>
          <cell r="K253">
            <v>-691571649.44000006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-114961249.62</v>
          </cell>
          <cell r="G260">
            <v>559.04999999999995</v>
          </cell>
          <cell r="H260">
            <v>-114960690.56999999</v>
          </cell>
          <cell r="I260">
            <v>0</v>
          </cell>
          <cell r="J260">
            <v>-114960690.56999999</v>
          </cell>
          <cell r="K260">
            <v>-397458586.38999999</v>
          </cell>
        </row>
        <row r="261">
          <cell r="F261">
            <v>-754502.16</v>
          </cell>
          <cell r="G261">
            <v>0</v>
          </cell>
          <cell r="H261">
            <v>-754502.16</v>
          </cell>
          <cell r="I261">
            <v>0</v>
          </cell>
          <cell r="J261">
            <v>-754502.16</v>
          </cell>
          <cell r="K261">
            <v>-3818207.6</v>
          </cell>
        </row>
        <row r="262">
          <cell r="F262">
            <v>-30903</v>
          </cell>
          <cell r="G262">
            <v>0</v>
          </cell>
          <cell r="H262">
            <v>-30903</v>
          </cell>
          <cell r="I262">
            <v>0</v>
          </cell>
          <cell r="J262">
            <v>-30903</v>
          </cell>
          <cell r="K262">
            <v>-2858232.75</v>
          </cell>
        </row>
        <row r="263">
          <cell r="F263">
            <v>-27136828.109999999</v>
          </cell>
          <cell r="G263">
            <v>0</v>
          </cell>
          <cell r="H263">
            <v>-27136828.109999999</v>
          </cell>
          <cell r="I263">
            <v>0</v>
          </cell>
          <cell r="J263">
            <v>-27136828.109999999</v>
          </cell>
          <cell r="K263">
            <v>-108979920.09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-142883482.88999999</v>
          </cell>
          <cell r="G265">
            <v>559.04999999999995</v>
          </cell>
          <cell r="H265">
            <v>-142882923.83999997</v>
          </cell>
          <cell r="I265">
            <v>0</v>
          </cell>
          <cell r="J265">
            <v>-142882923.83999997</v>
          </cell>
          <cell r="K265">
            <v>-513114946.83000004</v>
          </cell>
        </row>
        <row r="267">
          <cell r="F267">
            <v>-10547500</v>
          </cell>
          <cell r="G267">
            <v>-1800000</v>
          </cell>
          <cell r="H267">
            <v>-12347500</v>
          </cell>
          <cell r="I267">
            <v>0</v>
          </cell>
          <cell r="J267">
            <v>-12347500</v>
          </cell>
          <cell r="K267">
            <v>-31226738.030000001</v>
          </cell>
        </row>
        <row r="268">
          <cell r="F268">
            <v>-10547500</v>
          </cell>
          <cell r="G268">
            <v>-1800000</v>
          </cell>
          <cell r="H268">
            <v>-12347500</v>
          </cell>
          <cell r="I268">
            <v>0</v>
          </cell>
          <cell r="J268">
            <v>-12347500</v>
          </cell>
          <cell r="K268">
            <v>-31226738.030000001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F274">
            <v>86424613.780000001</v>
          </cell>
          <cell r="G274">
            <v>0</v>
          </cell>
          <cell r="H274">
            <v>86424613.780000001</v>
          </cell>
          <cell r="I274">
            <v>0</v>
          </cell>
          <cell r="J274">
            <v>86424613.780000001</v>
          </cell>
          <cell r="K274">
            <v>463483306.33999997</v>
          </cell>
        </row>
        <row r="275">
          <cell r="F275">
            <v>6294064.4699999997</v>
          </cell>
          <cell r="G275">
            <v>0</v>
          </cell>
          <cell r="H275">
            <v>6294064.4699999997</v>
          </cell>
          <cell r="I275">
            <v>0</v>
          </cell>
          <cell r="J275">
            <v>6294064.4699999997</v>
          </cell>
          <cell r="K275">
            <v>54763886.82</v>
          </cell>
        </row>
        <row r="276">
          <cell r="F276">
            <v>9333901.7899999991</v>
          </cell>
          <cell r="G276">
            <v>0</v>
          </cell>
          <cell r="H276">
            <v>9333901.7899999991</v>
          </cell>
          <cell r="I276">
            <v>0</v>
          </cell>
          <cell r="J276">
            <v>9333901.7899999991</v>
          </cell>
          <cell r="K276">
            <v>29639705.48</v>
          </cell>
        </row>
        <row r="277">
          <cell r="F277">
            <v>149040</v>
          </cell>
          <cell r="G277">
            <v>0</v>
          </cell>
          <cell r="H277">
            <v>149040</v>
          </cell>
          <cell r="I277">
            <v>0</v>
          </cell>
          <cell r="J277">
            <v>149040</v>
          </cell>
          <cell r="K277">
            <v>298080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836767.86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678415.61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37500</v>
          </cell>
          <cell r="G282">
            <v>0</v>
          </cell>
          <cell r="H282">
            <v>37500</v>
          </cell>
          <cell r="I282">
            <v>0</v>
          </cell>
          <cell r="J282">
            <v>37500</v>
          </cell>
          <cell r="K282">
            <v>235000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24000</v>
          </cell>
        </row>
        <row r="284">
          <cell r="F284">
            <v>443800</v>
          </cell>
          <cell r="G284">
            <v>0</v>
          </cell>
          <cell r="H284">
            <v>443800</v>
          </cell>
          <cell r="I284">
            <v>0</v>
          </cell>
          <cell r="J284">
            <v>443800</v>
          </cell>
          <cell r="K284">
            <v>531449.4</v>
          </cell>
        </row>
        <row r="285">
          <cell r="F285">
            <v>346200</v>
          </cell>
          <cell r="G285">
            <v>0</v>
          </cell>
          <cell r="H285">
            <v>346200</v>
          </cell>
          <cell r="I285">
            <v>0</v>
          </cell>
          <cell r="J285">
            <v>346200</v>
          </cell>
          <cell r="K285">
            <v>868047</v>
          </cell>
        </row>
        <row r="286">
          <cell r="F286">
            <v>362740</v>
          </cell>
          <cell r="G286">
            <v>0</v>
          </cell>
          <cell r="H286">
            <v>362740</v>
          </cell>
          <cell r="I286">
            <v>0</v>
          </cell>
          <cell r="J286">
            <v>362740</v>
          </cell>
          <cell r="K286">
            <v>0</v>
          </cell>
        </row>
        <row r="287">
          <cell r="F287">
            <v>118000</v>
          </cell>
          <cell r="G287">
            <v>0</v>
          </cell>
          <cell r="H287">
            <v>118000</v>
          </cell>
          <cell r="I287">
            <v>0</v>
          </cell>
          <cell r="J287">
            <v>118000</v>
          </cell>
          <cell r="K287">
            <v>297200</v>
          </cell>
        </row>
        <row r="288"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F289">
            <v>2807101.13</v>
          </cell>
          <cell r="G289">
            <v>0</v>
          </cell>
          <cell r="H289">
            <v>2807101.13</v>
          </cell>
          <cell r="I289">
            <v>0</v>
          </cell>
          <cell r="J289">
            <v>2807101.13</v>
          </cell>
          <cell r="K289">
            <v>11548848.630000001</v>
          </cell>
        </row>
        <row r="290"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F291">
            <v>153600</v>
          </cell>
          <cell r="G291">
            <v>0</v>
          </cell>
          <cell r="H291">
            <v>153600</v>
          </cell>
          <cell r="I291">
            <v>0</v>
          </cell>
          <cell r="J291">
            <v>153600</v>
          </cell>
          <cell r="K291">
            <v>1363200</v>
          </cell>
        </row>
        <row r="292">
          <cell r="F292">
            <v>210000</v>
          </cell>
          <cell r="G292">
            <v>0</v>
          </cell>
          <cell r="H292">
            <v>210000</v>
          </cell>
          <cell r="I292">
            <v>0</v>
          </cell>
          <cell r="J292">
            <v>210000</v>
          </cell>
          <cell r="K292">
            <v>1312500</v>
          </cell>
        </row>
        <row r="293">
          <cell r="F293">
            <v>118080</v>
          </cell>
          <cell r="G293">
            <v>0</v>
          </cell>
          <cell r="H293">
            <v>118080</v>
          </cell>
          <cell r="I293">
            <v>0</v>
          </cell>
          <cell r="J293">
            <v>118080</v>
          </cell>
          <cell r="K293">
            <v>1298880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704000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1969920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749760</v>
          </cell>
        </row>
        <row r="297">
          <cell r="F297">
            <v>322560</v>
          </cell>
          <cell r="G297">
            <v>0</v>
          </cell>
          <cell r="H297">
            <v>322560</v>
          </cell>
          <cell r="I297">
            <v>0</v>
          </cell>
          <cell r="J297">
            <v>322560</v>
          </cell>
          <cell r="K297">
            <v>1249920</v>
          </cell>
        </row>
        <row r="298">
          <cell r="F298">
            <v>820640</v>
          </cell>
          <cell r="G298">
            <v>0</v>
          </cell>
          <cell r="H298">
            <v>820640</v>
          </cell>
          <cell r="I298">
            <v>0</v>
          </cell>
          <cell r="J298">
            <v>820640</v>
          </cell>
          <cell r="K298">
            <v>2105120</v>
          </cell>
        </row>
        <row r="299">
          <cell r="F299">
            <v>624000</v>
          </cell>
          <cell r="G299">
            <v>0</v>
          </cell>
          <cell r="H299">
            <v>624000</v>
          </cell>
          <cell r="I299">
            <v>0</v>
          </cell>
          <cell r="J299">
            <v>624000</v>
          </cell>
          <cell r="K299">
            <v>3696000</v>
          </cell>
        </row>
        <row r="300">
          <cell r="F300">
            <v>336000</v>
          </cell>
          <cell r="G300">
            <v>0</v>
          </cell>
          <cell r="H300">
            <v>336000</v>
          </cell>
          <cell r="I300">
            <v>0</v>
          </cell>
          <cell r="J300">
            <v>336000</v>
          </cell>
          <cell r="K300">
            <v>1064000</v>
          </cell>
        </row>
        <row r="301">
          <cell r="F301">
            <v>335520</v>
          </cell>
          <cell r="G301">
            <v>0</v>
          </cell>
          <cell r="H301">
            <v>335520</v>
          </cell>
          <cell r="I301">
            <v>0</v>
          </cell>
          <cell r="J301">
            <v>335520</v>
          </cell>
          <cell r="K301">
            <v>1230240</v>
          </cell>
        </row>
        <row r="302">
          <cell r="F302">
            <v>155200</v>
          </cell>
          <cell r="G302">
            <v>0</v>
          </cell>
          <cell r="H302">
            <v>155200</v>
          </cell>
          <cell r="I302">
            <v>0</v>
          </cell>
          <cell r="J302">
            <v>155200</v>
          </cell>
          <cell r="K302">
            <v>558720</v>
          </cell>
        </row>
        <row r="303">
          <cell r="F303">
            <v>128000</v>
          </cell>
          <cell r="G303">
            <v>0</v>
          </cell>
          <cell r="H303">
            <v>128000</v>
          </cell>
          <cell r="I303">
            <v>0</v>
          </cell>
          <cell r="J303">
            <v>128000</v>
          </cell>
          <cell r="K303">
            <v>736000</v>
          </cell>
        </row>
        <row r="304"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385760</v>
          </cell>
        </row>
        <row r="305"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672000</v>
          </cell>
        </row>
        <row r="306">
          <cell r="F306">
            <v>170400</v>
          </cell>
          <cell r="G306">
            <v>0</v>
          </cell>
          <cell r="H306">
            <v>170400</v>
          </cell>
          <cell r="I306">
            <v>0</v>
          </cell>
          <cell r="J306">
            <v>170400</v>
          </cell>
          <cell r="K306">
            <v>954240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8800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8800</v>
          </cell>
        </row>
        <row r="309">
          <cell r="F309">
            <v>180000</v>
          </cell>
          <cell r="G309">
            <v>0</v>
          </cell>
          <cell r="H309">
            <v>180000</v>
          </cell>
          <cell r="I309">
            <v>0</v>
          </cell>
          <cell r="J309">
            <v>180000</v>
          </cell>
          <cell r="K309">
            <v>432000</v>
          </cell>
        </row>
        <row r="310">
          <cell r="F310">
            <v>14312.16</v>
          </cell>
          <cell r="G310">
            <v>0</v>
          </cell>
          <cell r="H310">
            <v>14312.16</v>
          </cell>
          <cell r="I310">
            <v>0</v>
          </cell>
          <cell r="J310">
            <v>14312.16</v>
          </cell>
          <cell r="K310">
            <v>101168.8</v>
          </cell>
        </row>
        <row r="311">
          <cell r="F311">
            <v>15000</v>
          </cell>
          <cell r="G311">
            <v>0</v>
          </cell>
          <cell r="H311">
            <v>15000</v>
          </cell>
          <cell r="I311">
            <v>0</v>
          </cell>
          <cell r="J311">
            <v>15000</v>
          </cell>
          <cell r="K311">
            <v>90000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406080</v>
          </cell>
          <cell r="G313">
            <v>0</v>
          </cell>
          <cell r="H313">
            <v>406080</v>
          </cell>
          <cell r="I313">
            <v>0</v>
          </cell>
          <cell r="J313">
            <v>406080</v>
          </cell>
          <cell r="K313">
            <v>2131920</v>
          </cell>
        </row>
        <row r="314">
          <cell r="F314">
            <v>24000</v>
          </cell>
          <cell r="G314">
            <v>0</v>
          </cell>
          <cell r="H314">
            <v>24000</v>
          </cell>
          <cell r="I314">
            <v>0</v>
          </cell>
          <cell r="J314">
            <v>24000</v>
          </cell>
          <cell r="K314">
            <v>147000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F316">
            <v>109800</v>
          </cell>
          <cell r="G316">
            <v>0</v>
          </cell>
          <cell r="H316">
            <v>109800</v>
          </cell>
          <cell r="I316">
            <v>0</v>
          </cell>
          <cell r="J316">
            <v>109800</v>
          </cell>
          <cell r="K316">
            <v>500750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65000</v>
          </cell>
        </row>
        <row r="319">
          <cell r="F319">
            <v>2000</v>
          </cell>
          <cell r="G319">
            <v>0</v>
          </cell>
          <cell r="H319">
            <v>2000</v>
          </cell>
          <cell r="I319">
            <v>0</v>
          </cell>
          <cell r="J319">
            <v>2000</v>
          </cell>
          <cell r="K319">
            <v>12000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100480</v>
          </cell>
        </row>
        <row r="321">
          <cell r="F321">
            <v>65000</v>
          </cell>
          <cell r="G321">
            <v>0</v>
          </cell>
          <cell r="H321">
            <v>65000</v>
          </cell>
          <cell r="I321">
            <v>0</v>
          </cell>
          <cell r="J321">
            <v>65000</v>
          </cell>
          <cell r="K321">
            <v>65000</v>
          </cell>
        </row>
        <row r="322">
          <cell r="F322">
            <v>-100924106.23999999</v>
          </cell>
          <cell r="G322">
            <v>0</v>
          </cell>
          <cell r="H322">
            <v>-100924106.23999999</v>
          </cell>
          <cell r="I322">
            <v>0</v>
          </cell>
          <cell r="J322">
            <v>-100924106.23999999</v>
          </cell>
          <cell r="K322">
            <v>-375001236.63999999</v>
          </cell>
        </row>
        <row r="323">
          <cell r="F323">
            <v>-11720220.470000001</v>
          </cell>
          <cell r="G323">
            <v>0</v>
          </cell>
          <cell r="H323">
            <v>-11720220.470000001</v>
          </cell>
          <cell r="I323">
            <v>0</v>
          </cell>
          <cell r="J323">
            <v>-11720220.470000001</v>
          </cell>
          <cell r="K323">
            <v>-39265095.009999998</v>
          </cell>
        </row>
        <row r="324">
          <cell r="F324">
            <v>-9333901.7899999991</v>
          </cell>
          <cell r="G324">
            <v>0</v>
          </cell>
          <cell r="H324">
            <v>-9333901.7899999991</v>
          </cell>
          <cell r="I324">
            <v>0</v>
          </cell>
          <cell r="J324">
            <v>-9333901.7899999991</v>
          </cell>
          <cell r="K324">
            <v>-29639705.48</v>
          </cell>
        </row>
        <row r="325">
          <cell r="F325">
            <v>-81765</v>
          </cell>
          <cell r="G325">
            <v>0</v>
          </cell>
          <cell r="H325">
            <v>-81765</v>
          </cell>
          <cell r="I325">
            <v>0</v>
          </cell>
          <cell r="J325">
            <v>-81765</v>
          </cell>
          <cell r="K325">
            <v>-301185</v>
          </cell>
        </row>
        <row r="326"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</row>
        <row r="327">
          <cell r="F327">
            <v>-266191.92</v>
          </cell>
          <cell r="G327">
            <v>0</v>
          </cell>
          <cell r="H327">
            <v>-266191.92</v>
          </cell>
          <cell r="I327">
            <v>0</v>
          </cell>
          <cell r="J327">
            <v>-266191.92</v>
          </cell>
          <cell r="K327">
            <v>-570498.72</v>
          </cell>
        </row>
        <row r="328">
          <cell r="F328">
            <v>-114185.2</v>
          </cell>
          <cell r="G328">
            <v>0</v>
          </cell>
          <cell r="H328">
            <v>-114185.2</v>
          </cell>
          <cell r="I328">
            <v>0</v>
          </cell>
          <cell r="J328">
            <v>-114185.2</v>
          </cell>
          <cell r="K328">
            <v>-507975.51</v>
          </cell>
        </row>
        <row r="329">
          <cell r="F329">
            <v>-10353.11</v>
          </cell>
          <cell r="G329">
            <v>0</v>
          </cell>
          <cell r="H329">
            <v>-10353.11</v>
          </cell>
          <cell r="I329">
            <v>0</v>
          </cell>
          <cell r="J329">
            <v>-10353.11</v>
          </cell>
          <cell r="K329">
            <v>-49694.93</v>
          </cell>
        </row>
        <row r="330">
          <cell r="F330">
            <v>-65037.5</v>
          </cell>
          <cell r="G330">
            <v>0</v>
          </cell>
          <cell r="H330">
            <v>-65037.5</v>
          </cell>
          <cell r="I330">
            <v>0</v>
          </cell>
          <cell r="J330">
            <v>-65037.5</v>
          </cell>
          <cell r="K330">
            <v>-220024.25</v>
          </cell>
        </row>
        <row r="331"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-24250</v>
          </cell>
        </row>
        <row r="332">
          <cell r="F332">
            <v>-362012.5</v>
          </cell>
          <cell r="G332">
            <v>0</v>
          </cell>
          <cell r="H332">
            <v>-362012.5</v>
          </cell>
          <cell r="I332">
            <v>0</v>
          </cell>
          <cell r="J332">
            <v>-362012.5</v>
          </cell>
          <cell r="K332">
            <v>-570920.31999999995</v>
          </cell>
        </row>
        <row r="333">
          <cell r="F333">
            <v>-521517</v>
          </cell>
          <cell r="G333">
            <v>0</v>
          </cell>
          <cell r="H333">
            <v>-521517</v>
          </cell>
          <cell r="I333">
            <v>0</v>
          </cell>
          <cell r="J333">
            <v>-521517</v>
          </cell>
          <cell r="K333">
            <v>-709479.4</v>
          </cell>
        </row>
        <row r="334">
          <cell r="F334">
            <v>-219450</v>
          </cell>
          <cell r="G334">
            <v>0</v>
          </cell>
          <cell r="H334">
            <v>-219450</v>
          </cell>
          <cell r="I334">
            <v>0</v>
          </cell>
          <cell r="J334">
            <v>-219450</v>
          </cell>
          <cell r="K334">
            <v>-173448</v>
          </cell>
        </row>
        <row r="335">
          <cell r="F335">
            <v>-185500</v>
          </cell>
          <cell r="G335">
            <v>0</v>
          </cell>
          <cell r="H335">
            <v>-185500</v>
          </cell>
          <cell r="I335">
            <v>0</v>
          </cell>
          <cell r="J335">
            <v>-185500</v>
          </cell>
          <cell r="K335">
            <v>-229700</v>
          </cell>
        </row>
        <row r="336"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F337">
            <v>-2698233.2</v>
          </cell>
          <cell r="G337">
            <v>0</v>
          </cell>
          <cell r="H337">
            <v>-2698233.2</v>
          </cell>
          <cell r="I337">
            <v>0</v>
          </cell>
          <cell r="J337">
            <v>-2698233.2</v>
          </cell>
          <cell r="K337">
            <v>-11737636.58</v>
          </cell>
        </row>
        <row r="338">
          <cell r="F338">
            <v>-1958.13</v>
          </cell>
          <cell r="G338">
            <v>0</v>
          </cell>
          <cell r="H338">
            <v>-1958.13</v>
          </cell>
          <cell r="I338">
            <v>0</v>
          </cell>
          <cell r="J338">
            <v>-1958.13</v>
          </cell>
          <cell r="K338">
            <v>-108895.3</v>
          </cell>
        </row>
        <row r="339">
          <cell r="F339">
            <v>-199680</v>
          </cell>
          <cell r="G339">
            <v>0</v>
          </cell>
          <cell r="H339">
            <v>-199680</v>
          </cell>
          <cell r="I339">
            <v>0</v>
          </cell>
          <cell r="J339">
            <v>-199680</v>
          </cell>
          <cell r="K339">
            <v>-1350720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-207000</v>
          </cell>
          <cell r="G341">
            <v>0</v>
          </cell>
          <cell r="H341">
            <v>-207000</v>
          </cell>
          <cell r="I341">
            <v>0</v>
          </cell>
          <cell r="J341">
            <v>-207000</v>
          </cell>
          <cell r="K341">
            <v>-1240500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-1285759.3400000001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-592533.92000000004</v>
          </cell>
        </row>
        <row r="344"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-1676160.86</v>
          </cell>
        </row>
        <row r="345">
          <cell r="F345">
            <v>-147678.85999999999</v>
          </cell>
          <cell r="G345">
            <v>0</v>
          </cell>
          <cell r="H345">
            <v>-147678.85999999999</v>
          </cell>
          <cell r="I345">
            <v>0</v>
          </cell>
          <cell r="J345">
            <v>-147678.85999999999</v>
          </cell>
          <cell r="K345">
            <v>-761122.28</v>
          </cell>
        </row>
        <row r="346">
          <cell r="F346">
            <v>-161280</v>
          </cell>
          <cell r="G346">
            <v>0</v>
          </cell>
          <cell r="H346">
            <v>-161280</v>
          </cell>
          <cell r="I346">
            <v>0</v>
          </cell>
          <cell r="J346">
            <v>-161280</v>
          </cell>
          <cell r="K346">
            <v>-1223038.6599999999</v>
          </cell>
        </row>
        <row r="347">
          <cell r="F347">
            <v>-428160</v>
          </cell>
          <cell r="G347">
            <v>0</v>
          </cell>
          <cell r="H347">
            <v>-428160</v>
          </cell>
          <cell r="I347">
            <v>0</v>
          </cell>
          <cell r="J347">
            <v>-428160</v>
          </cell>
          <cell r="K347">
            <v>-2235947.86</v>
          </cell>
        </row>
        <row r="348">
          <cell r="F348">
            <v>-719999.44</v>
          </cell>
          <cell r="G348">
            <v>0</v>
          </cell>
          <cell r="H348">
            <v>-719999.44</v>
          </cell>
          <cell r="I348">
            <v>0</v>
          </cell>
          <cell r="J348">
            <v>-719999.44</v>
          </cell>
          <cell r="K348">
            <v>-3321707.28</v>
          </cell>
        </row>
        <row r="349">
          <cell r="F349">
            <v>-364000</v>
          </cell>
          <cell r="G349">
            <v>0</v>
          </cell>
          <cell r="H349">
            <v>-364000</v>
          </cell>
          <cell r="I349">
            <v>0</v>
          </cell>
          <cell r="J349">
            <v>-364000</v>
          </cell>
          <cell r="K349">
            <v>-877335.2</v>
          </cell>
        </row>
        <row r="350">
          <cell r="F350">
            <v>-335520</v>
          </cell>
          <cell r="G350">
            <v>0</v>
          </cell>
          <cell r="H350">
            <v>-335520</v>
          </cell>
          <cell r="I350">
            <v>0</v>
          </cell>
          <cell r="J350">
            <v>-335520</v>
          </cell>
          <cell r="K350">
            <v>-1192960</v>
          </cell>
        </row>
        <row r="351">
          <cell r="F351">
            <v>-248320</v>
          </cell>
          <cell r="G351">
            <v>0</v>
          </cell>
          <cell r="H351">
            <v>-248320</v>
          </cell>
          <cell r="I351">
            <v>0</v>
          </cell>
          <cell r="J351">
            <v>-248320</v>
          </cell>
          <cell r="K351">
            <v>-455251.26</v>
          </cell>
        </row>
        <row r="352">
          <cell r="F352">
            <v>-117334.39999999999</v>
          </cell>
          <cell r="G352">
            <v>0</v>
          </cell>
          <cell r="H352">
            <v>-117334.39999999999</v>
          </cell>
          <cell r="I352">
            <v>0</v>
          </cell>
          <cell r="J352">
            <v>-117334.39999999999</v>
          </cell>
          <cell r="K352">
            <v>-693331.2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-541705.68000000005</v>
          </cell>
        </row>
        <row r="354"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-653332.4</v>
          </cell>
        </row>
        <row r="355">
          <cell r="F355">
            <v>-45438.86</v>
          </cell>
          <cell r="G355">
            <v>0</v>
          </cell>
          <cell r="H355">
            <v>-45438.86</v>
          </cell>
          <cell r="I355">
            <v>0</v>
          </cell>
          <cell r="J355">
            <v>-45438.86</v>
          </cell>
          <cell r="K355">
            <v>-795202.28</v>
          </cell>
        </row>
        <row r="356"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-8800</v>
          </cell>
        </row>
        <row r="357">
          <cell r="F357">
            <v>-216000</v>
          </cell>
          <cell r="G357">
            <v>0</v>
          </cell>
          <cell r="H357">
            <v>-216000</v>
          </cell>
          <cell r="I357">
            <v>0</v>
          </cell>
          <cell r="J357">
            <v>-216000</v>
          </cell>
          <cell r="K357">
            <v>-216000</v>
          </cell>
        </row>
        <row r="358">
          <cell r="F358">
            <v>-13940.57</v>
          </cell>
          <cell r="G358">
            <v>0</v>
          </cell>
          <cell r="H358">
            <v>-13940.57</v>
          </cell>
          <cell r="I358">
            <v>0</v>
          </cell>
          <cell r="J358">
            <v>-13940.57</v>
          </cell>
          <cell r="K358">
            <v>-97237.77</v>
          </cell>
        </row>
        <row r="359">
          <cell r="F359">
            <v>-20400</v>
          </cell>
          <cell r="G359">
            <v>0</v>
          </cell>
          <cell r="H359">
            <v>-20400</v>
          </cell>
          <cell r="I359">
            <v>0</v>
          </cell>
          <cell r="J359">
            <v>-20400</v>
          </cell>
          <cell r="K359">
            <v>-85425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-287640</v>
          </cell>
          <cell r="G361">
            <v>0</v>
          </cell>
          <cell r="H361">
            <v>-287640</v>
          </cell>
          <cell r="I361">
            <v>0</v>
          </cell>
          <cell r="J361">
            <v>-287640</v>
          </cell>
          <cell r="K361">
            <v>-1953320</v>
          </cell>
        </row>
        <row r="362">
          <cell r="F362">
            <v>-4000</v>
          </cell>
          <cell r="G362">
            <v>0</v>
          </cell>
          <cell r="H362">
            <v>-4000</v>
          </cell>
          <cell r="I362">
            <v>0</v>
          </cell>
          <cell r="J362">
            <v>-4000</v>
          </cell>
          <cell r="K362">
            <v>-147800</v>
          </cell>
        </row>
        <row r="363">
          <cell r="F363">
            <v>-129680.33</v>
          </cell>
          <cell r="G363">
            <v>0</v>
          </cell>
          <cell r="H363">
            <v>-129680.33</v>
          </cell>
          <cell r="I363">
            <v>0</v>
          </cell>
          <cell r="J363">
            <v>-129680.33</v>
          </cell>
          <cell r="K363">
            <v>-423368.03</v>
          </cell>
        </row>
        <row r="364">
          <cell r="F364">
            <v>-138600</v>
          </cell>
          <cell r="G364">
            <v>0</v>
          </cell>
          <cell r="H364">
            <v>-138600</v>
          </cell>
          <cell r="I364">
            <v>0</v>
          </cell>
          <cell r="J364">
            <v>-138600</v>
          </cell>
          <cell r="K364">
            <v>-469250</v>
          </cell>
        </row>
        <row r="365"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</row>
        <row r="366"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-65000</v>
          </cell>
        </row>
        <row r="367">
          <cell r="F367">
            <v>-1700</v>
          </cell>
          <cell r="G367">
            <v>0</v>
          </cell>
          <cell r="H367">
            <v>-1700</v>
          </cell>
          <cell r="I367">
            <v>0</v>
          </cell>
          <cell r="J367">
            <v>-1700</v>
          </cell>
          <cell r="K367">
            <v>-13700</v>
          </cell>
        </row>
        <row r="368">
          <cell r="F368">
            <v>-2846.34</v>
          </cell>
          <cell r="G368">
            <v>0</v>
          </cell>
          <cell r="H368">
            <v>-2846.34</v>
          </cell>
          <cell r="I368">
            <v>0</v>
          </cell>
          <cell r="J368">
            <v>-2846.34</v>
          </cell>
          <cell r="K368">
            <v>-28198.5</v>
          </cell>
        </row>
        <row r="369">
          <cell r="F369">
            <v>-80600</v>
          </cell>
          <cell r="G369">
            <v>0</v>
          </cell>
          <cell r="H369">
            <v>-80600</v>
          </cell>
          <cell r="I369">
            <v>0</v>
          </cell>
          <cell r="J369">
            <v>-80600</v>
          </cell>
          <cell r="K369">
            <v>-49400</v>
          </cell>
        </row>
        <row r="370"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</row>
        <row r="372">
          <cell r="F372">
            <v>4059164</v>
          </cell>
          <cell r="G372">
            <v>0</v>
          </cell>
          <cell r="H372">
            <v>4059164</v>
          </cell>
          <cell r="I372">
            <v>0</v>
          </cell>
          <cell r="J372">
            <v>4059164</v>
          </cell>
          <cell r="K372">
            <v>16819126.600000001</v>
          </cell>
        </row>
        <row r="373">
          <cell r="F373">
            <v>2462400</v>
          </cell>
          <cell r="G373">
            <v>0</v>
          </cell>
          <cell r="H373">
            <v>2462400</v>
          </cell>
          <cell r="I373">
            <v>0</v>
          </cell>
          <cell r="J373">
            <v>2462400</v>
          </cell>
          <cell r="K373">
            <v>9959601</v>
          </cell>
        </row>
        <row r="374">
          <cell r="F374">
            <v>2183630</v>
          </cell>
          <cell r="G374">
            <v>0</v>
          </cell>
          <cell r="H374">
            <v>2183630</v>
          </cell>
          <cell r="I374">
            <v>0</v>
          </cell>
          <cell r="J374">
            <v>2183630</v>
          </cell>
          <cell r="K374">
            <v>4556140</v>
          </cell>
        </row>
        <row r="375">
          <cell r="F375">
            <v>3646862</v>
          </cell>
          <cell r="G375">
            <v>0</v>
          </cell>
          <cell r="H375">
            <v>3646862</v>
          </cell>
          <cell r="I375">
            <v>0</v>
          </cell>
          <cell r="J375">
            <v>3646862</v>
          </cell>
          <cell r="K375">
            <v>10547327</v>
          </cell>
        </row>
        <row r="376">
          <cell r="F376">
            <v>491828</v>
          </cell>
          <cell r="G376">
            <v>0</v>
          </cell>
          <cell r="H376">
            <v>491828</v>
          </cell>
          <cell r="I376">
            <v>0</v>
          </cell>
          <cell r="J376">
            <v>491828</v>
          </cell>
          <cell r="K376">
            <v>2206997.9900000002</v>
          </cell>
        </row>
        <row r="377">
          <cell r="F377">
            <v>226047</v>
          </cell>
          <cell r="G377">
            <v>0</v>
          </cell>
          <cell r="H377">
            <v>226047</v>
          </cell>
          <cell r="I377">
            <v>0</v>
          </cell>
          <cell r="J377">
            <v>226047</v>
          </cell>
          <cell r="K377">
            <v>952937</v>
          </cell>
        </row>
        <row r="378">
          <cell r="F378">
            <v>347661</v>
          </cell>
          <cell r="G378">
            <v>0</v>
          </cell>
          <cell r="H378">
            <v>347661</v>
          </cell>
          <cell r="I378">
            <v>0</v>
          </cell>
          <cell r="J378">
            <v>347661</v>
          </cell>
          <cell r="K378">
            <v>1459765</v>
          </cell>
        </row>
        <row r="379">
          <cell r="F379">
            <v>196919</v>
          </cell>
          <cell r="G379">
            <v>0</v>
          </cell>
          <cell r="H379">
            <v>196919</v>
          </cell>
          <cell r="I379">
            <v>0</v>
          </cell>
          <cell r="J379">
            <v>196919</v>
          </cell>
          <cell r="K379">
            <v>746590</v>
          </cell>
        </row>
        <row r="380">
          <cell r="F380">
            <v>140324</v>
          </cell>
          <cell r="G380">
            <v>0</v>
          </cell>
          <cell r="H380">
            <v>140324</v>
          </cell>
          <cell r="I380">
            <v>0</v>
          </cell>
          <cell r="J380">
            <v>140324</v>
          </cell>
          <cell r="K380">
            <v>1151173.6100000001</v>
          </cell>
        </row>
        <row r="381">
          <cell r="F381">
            <v>505650</v>
          </cell>
          <cell r="G381">
            <v>0</v>
          </cell>
          <cell r="H381">
            <v>505650</v>
          </cell>
          <cell r="I381">
            <v>0</v>
          </cell>
          <cell r="J381">
            <v>505650</v>
          </cell>
          <cell r="K381">
            <v>1988415</v>
          </cell>
        </row>
        <row r="382"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</row>
        <row r="383">
          <cell r="F383">
            <v>143360</v>
          </cell>
          <cell r="G383">
            <v>0</v>
          </cell>
          <cell r="H383">
            <v>143360</v>
          </cell>
          <cell r="I383">
            <v>0</v>
          </cell>
          <cell r="J383">
            <v>143360</v>
          </cell>
          <cell r="K383">
            <v>347160</v>
          </cell>
        </row>
        <row r="384">
          <cell r="F384">
            <v>188823</v>
          </cell>
          <cell r="G384">
            <v>0</v>
          </cell>
          <cell r="H384">
            <v>188823</v>
          </cell>
          <cell r="I384">
            <v>0</v>
          </cell>
          <cell r="J384">
            <v>188823</v>
          </cell>
          <cell r="K384">
            <v>1144036</v>
          </cell>
        </row>
        <row r="385">
          <cell r="F385">
            <v>40233</v>
          </cell>
          <cell r="G385">
            <v>0</v>
          </cell>
          <cell r="H385">
            <v>40233</v>
          </cell>
          <cell r="I385">
            <v>0</v>
          </cell>
          <cell r="J385">
            <v>40233</v>
          </cell>
          <cell r="K385">
            <v>-6571</v>
          </cell>
        </row>
        <row r="386">
          <cell r="F386">
            <v>22695</v>
          </cell>
          <cell r="G386">
            <v>0</v>
          </cell>
          <cell r="H386">
            <v>22695</v>
          </cell>
          <cell r="I386">
            <v>0</v>
          </cell>
          <cell r="J386">
            <v>22695</v>
          </cell>
          <cell r="K386">
            <v>90929</v>
          </cell>
        </row>
        <row r="387">
          <cell r="F387">
            <v>29361</v>
          </cell>
          <cell r="G387">
            <v>0</v>
          </cell>
          <cell r="H387">
            <v>29361</v>
          </cell>
          <cell r="I387">
            <v>0</v>
          </cell>
          <cell r="J387">
            <v>29361</v>
          </cell>
          <cell r="K387">
            <v>113874</v>
          </cell>
        </row>
        <row r="388">
          <cell r="F388">
            <v>22585</v>
          </cell>
          <cell r="G388">
            <v>0</v>
          </cell>
          <cell r="H388">
            <v>22585</v>
          </cell>
          <cell r="I388">
            <v>0</v>
          </cell>
          <cell r="J388">
            <v>22585</v>
          </cell>
          <cell r="K388">
            <v>79360</v>
          </cell>
        </row>
        <row r="389">
          <cell r="F389">
            <v>315</v>
          </cell>
          <cell r="G389">
            <v>0</v>
          </cell>
          <cell r="H389">
            <v>315</v>
          </cell>
          <cell r="I389">
            <v>0</v>
          </cell>
          <cell r="J389">
            <v>315</v>
          </cell>
          <cell r="K389">
            <v>30969</v>
          </cell>
        </row>
        <row r="390">
          <cell r="F390">
            <v>897652.32</v>
          </cell>
          <cell r="G390">
            <v>0</v>
          </cell>
          <cell r="H390">
            <v>897652.32</v>
          </cell>
          <cell r="I390">
            <v>0</v>
          </cell>
          <cell r="J390">
            <v>897652.32</v>
          </cell>
          <cell r="K390">
            <v>3588145</v>
          </cell>
        </row>
        <row r="391">
          <cell r="F391">
            <v>1582971.6</v>
          </cell>
          <cell r="G391">
            <v>0</v>
          </cell>
          <cell r="H391">
            <v>1582971.6</v>
          </cell>
          <cell r="I391">
            <v>0</v>
          </cell>
          <cell r="J391">
            <v>1582971.6</v>
          </cell>
          <cell r="K391">
            <v>5908879.4299999997</v>
          </cell>
        </row>
        <row r="392">
          <cell r="F392">
            <v>42709.29</v>
          </cell>
          <cell r="G392">
            <v>0</v>
          </cell>
          <cell r="H392">
            <v>42709.29</v>
          </cell>
          <cell r="I392">
            <v>0</v>
          </cell>
          <cell r="J392">
            <v>42709.29</v>
          </cell>
          <cell r="K392">
            <v>208488.36</v>
          </cell>
        </row>
        <row r="393">
          <cell r="F393">
            <v>19423</v>
          </cell>
          <cell r="G393">
            <v>0</v>
          </cell>
          <cell r="H393">
            <v>19423</v>
          </cell>
          <cell r="I393">
            <v>0</v>
          </cell>
          <cell r="J393">
            <v>19423</v>
          </cell>
          <cell r="K393">
            <v>51708.79</v>
          </cell>
        </row>
        <row r="394">
          <cell r="F394">
            <v>445463.17</v>
          </cell>
          <cell r="G394">
            <v>0</v>
          </cell>
          <cell r="H394">
            <v>445463.17</v>
          </cell>
          <cell r="I394">
            <v>0</v>
          </cell>
          <cell r="J394">
            <v>445463.17</v>
          </cell>
          <cell r="K394">
            <v>1447935.16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31977.78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F397">
            <v>4587</v>
          </cell>
          <cell r="G397">
            <v>0</v>
          </cell>
          <cell r="H397">
            <v>4587</v>
          </cell>
          <cell r="I397">
            <v>0</v>
          </cell>
          <cell r="J397">
            <v>4587</v>
          </cell>
          <cell r="K397">
            <v>4260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2253113.56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449210.85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672638.43</v>
          </cell>
          <cell r="G401">
            <v>0</v>
          </cell>
          <cell r="H401">
            <v>672638.43</v>
          </cell>
          <cell r="I401">
            <v>0</v>
          </cell>
          <cell r="J401">
            <v>672638.43</v>
          </cell>
          <cell r="K401">
            <v>3227539.24</v>
          </cell>
        </row>
        <row r="402">
          <cell r="F402">
            <v>2102085.09</v>
          </cell>
          <cell r="G402">
            <v>0</v>
          </cell>
          <cell r="H402">
            <v>2102085.09</v>
          </cell>
          <cell r="I402">
            <v>0</v>
          </cell>
          <cell r="J402">
            <v>2102085.09</v>
          </cell>
          <cell r="K402">
            <v>7773098.54</v>
          </cell>
        </row>
        <row r="403"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80000</v>
          </cell>
        </row>
        <row r="406">
          <cell r="F406">
            <v>342508</v>
          </cell>
          <cell r="G406">
            <v>0</v>
          </cell>
          <cell r="H406">
            <v>342508</v>
          </cell>
          <cell r="I406">
            <v>0</v>
          </cell>
          <cell r="J406">
            <v>342508</v>
          </cell>
          <cell r="K406">
            <v>1094410.7</v>
          </cell>
        </row>
        <row r="407">
          <cell r="F407">
            <v>493105.95</v>
          </cell>
          <cell r="G407">
            <v>0</v>
          </cell>
          <cell r="H407">
            <v>493105.95</v>
          </cell>
          <cell r="I407">
            <v>0</v>
          </cell>
          <cell r="J407">
            <v>493105.95</v>
          </cell>
          <cell r="K407">
            <v>22774.95</v>
          </cell>
        </row>
        <row r="408">
          <cell r="F408">
            <v>13500</v>
          </cell>
          <cell r="G408">
            <v>0</v>
          </cell>
          <cell r="H408">
            <v>13500</v>
          </cell>
          <cell r="I408">
            <v>0</v>
          </cell>
          <cell r="J408">
            <v>13500</v>
          </cell>
          <cell r="K408">
            <v>272833</v>
          </cell>
        </row>
        <row r="409">
          <cell r="F409">
            <v>26542</v>
          </cell>
          <cell r="G409">
            <v>0</v>
          </cell>
          <cell r="H409">
            <v>26542</v>
          </cell>
          <cell r="I409">
            <v>0</v>
          </cell>
          <cell r="J409">
            <v>26542</v>
          </cell>
          <cell r="K409">
            <v>76069.37</v>
          </cell>
        </row>
        <row r="410">
          <cell r="F410">
            <v>927383.5</v>
          </cell>
          <cell r="G410">
            <v>0</v>
          </cell>
          <cell r="H410">
            <v>927383.5</v>
          </cell>
          <cell r="I410">
            <v>0</v>
          </cell>
          <cell r="J410">
            <v>927383.5</v>
          </cell>
          <cell r="K410">
            <v>1416999.41</v>
          </cell>
        </row>
        <row r="411"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62700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600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4620</v>
          </cell>
          <cell r="G415">
            <v>0</v>
          </cell>
          <cell r="H415">
            <v>4620</v>
          </cell>
          <cell r="I415">
            <v>0</v>
          </cell>
          <cell r="J415">
            <v>4620</v>
          </cell>
          <cell r="K415">
            <v>385270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2280</v>
          </cell>
          <cell r="G417">
            <v>0</v>
          </cell>
          <cell r="H417">
            <v>2280</v>
          </cell>
          <cell r="I417">
            <v>0</v>
          </cell>
          <cell r="J417">
            <v>2280</v>
          </cell>
          <cell r="K417">
            <v>24673.5</v>
          </cell>
        </row>
        <row r="418">
          <cell r="F418">
            <v>1644507.68</v>
          </cell>
          <cell r="G418">
            <v>0</v>
          </cell>
          <cell r="H418">
            <v>1644507.68</v>
          </cell>
          <cell r="I418">
            <v>0</v>
          </cell>
          <cell r="J418">
            <v>1644507.68</v>
          </cell>
          <cell r="K418">
            <v>4841739.1100000003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1750</v>
          </cell>
          <cell r="G421">
            <v>0</v>
          </cell>
          <cell r="H421">
            <v>1750</v>
          </cell>
          <cell r="I421">
            <v>0</v>
          </cell>
          <cell r="J421">
            <v>1750</v>
          </cell>
          <cell r="K421">
            <v>77717.3</v>
          </cell>
        </row>
        <row r="422"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F425">
            <v>76723.600000000006</v>
          </cell>
          <cell r="G425">
            <v>0</v>
          </cell>
          <cell r="H425">
            <v>76723.600000000006</v>
          </cell>
          <cell r="I425">
            <v>0</v>
          </cell>
          <cell r="J425">
            <v>76723.600000000006</v>
          </cell>
          <cell r="K425">
            <v>187210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F431">
            <v>-680343722.73000002</v>
          </cell>
          <cell r="G431">
            <v>0</v>
          </cell>
          <cell r="H431">
            <v>-680343722.73000002</v>
          </cell>
          <cell r="I431">
            <v>0</v>
          </cell>
          <cell r="J431">
            <v>-680343722.73000002</v>
          </cell>
          <cell r="K431">
            <v>-1937319041.1900001</v>
          </cell>
        </row>
        <row r="432">
          <cell r="F432">
            <v>652075112.42999995</v>
          </cell>
          <cell r="G432">
            <v>0</v>
          </cell>
          <cell r="H432">
            <v>652075112.42999995</v>
          </cell>
          <cell r="I432">
            <v>0</v>
          </cell>
          <cell r="J432">
            <v>652075112.42999995</v>
          </cell>
          <cell r="K432">
            <v>1835438549.0699999</v>
          </cell>
        </row>
        <row r="433">
          <cell r="F433">
            <v>-336828391.17000002</v>
          </cell>
          <cell r="G433">
            <v>0</v>
          </cell>
          <cell r="H433">
            <v>-336828391.17000002</v>
          </cell>
          <cell r="I433">
            <v>0</v>
          </cell>
          <cell r="J433">
            <v>-336828391.17000002</v>
          </cell>
          <cell r="K433">
            <v>-878205551.58000004</v>
          </cell>
        </row>
        <row r="434">
          <cell r="F434">
            <v>356631488.74000001</v>
          </cell>
          <cell r="G434">
            <v>0</v>
          </cell>
          <cell r="H434">
            <v>356631488.74000001</v>
          </cell>
          <cell r="I434">
            <v>0</v>
          </cell>
          <cell r="J434">
            <v>356631488.74000001</v>
          </cell>
          <cell r="K434">
            <v>799672820.32000005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6"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F437">
            <v>-198388645.03</v>
          </cell>
          <cell r="G437">
            <v>0</v>
          </cell>
          <cell r="H437">
            <v>-198388645.03</v>
          </cell>
          <cell r="I437">
            <v>0</v>
          </cell>
          <cell r="J437">
            <v>-198388645.03</v>
          </cell>
          <cell r="K437">
            <v>-594353249.48000002</v>
          </cell>
        </row>
        <row r="438">
          <cell r="F438">
            <v>218157182.72</v>
          </cell>
          <cell r="G438">
            <v>0</v>
          </cell>
          <cell r="H438">
            <v>218157182.72</v>
          </cell>
          <cell r="I438">
            <v>0</v>
          </cell>
          <cell r="J438">
            <v>218157182.72</v>
          </cell>
          <cell r="K438">
            <v>589075045.47000003</v>
          </cell>
        </row>
        <row r="439">
          <cell r="F439">
            <v>125477764.39</v>
          </cell>
          <cell r="G439">
            <v>0</v>
          </cell>
          <cell r="H439">
            <v>125477764.39</v>
          </cell>
          <cell r="I439">
            <v>0</v>
          </cell>
          <cell r="J439">
            <v>125477764.39</v>
          </cell>
          <cell r="K439">
            <v>455694516.99000001</v>
          </cell>
        </row>
        <row r="440">
          <cell r="F440">
            <v>4452686.47</v>
          </cell>
          <cell r="G440">
            <v>0</v>
          </cell>
          <cell r="H440">
            <v>4452686.47</v>
          </cell>
          <cell r="I440">
            <v>0</v>
          </cell>
          <cell r="J440">
            <v>4452686.47</v>
          </cell>
          <cell r="K440">
            <v>25853495.100000001</v>
          </cell>
        </row>
        <row r="441">
          <cell r="F441">
            <v>-169165.74</v>
          </cell>
          <cell r="G441">
            <v>0</v>
          </cell>
          <cell r="H441">
            <v>-169165.74</v>
          </cell>
          <cell r="I441">
            <v>0</v>
          </cell>
          <cell r="J441">
            <v>-169165.74</v>
          </cell>
          <cell r="K441">
            <v>-1108531.8899999999</v>
          </cell>
        </row>
        <row r="442">
          <cell r="F442">
            <v>-489546.12</v>
          </cell>
          <cell r="G442">
            <v>0</v>
          </cell>
          <cell r="H442">
            <v>-489546.12</v>
          </cell>
          <cell r="I442">
            <v>0</v>
          </cell>
          <cell r="J442">
            <v>-489546.12</v>
          </cell>
          <cell r="K442">
            <v>6422057.6699999999</v>
          </cell>
        </row>
        <row r="443"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F444">
            <v>144715974.05999991</v>
          </cell>
          <cell r="G444">
            <v>0</v>
          </cell>
          <cell r="H444">
            <v>144715974.05999991</v>
          </cell>
          <cell r="I444">
            <v>0</v>
          </cell>
          <cell r="J444">
            <v>144715974.05999991</v>
          </cell>
          <cell r="K444">
            <v>492199328.00999993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F447">
            <v>-3167264.57</v>
          </cell>
          <cell r="G447">
            <v>0</v>
          </cell>
          <cell r="H447">
            <v>-3167264.57</v>
          </cell>
          <cell r="I447">
            <v>0</v>
          </cell>
          <cell r="J447">
            <v>-3167264.57</v>
          </cell>
          <cell r="K447">
            <v>-11904401.51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1"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-1192932.32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-2219556.02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7898368.9900000002</v>
          </cell>
        </row>
        <row r="459"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F460">
            <v>-629360</v>
          </cell>
          <cell r="G460">
            <v>0</v>
          </cell>
          <cell r="H460">
            <v>-629360</v>
          </cell>
          <cell r="I460">
            <v>0</v>
          </cell>
          <cell r="J460">
            <v>-629360</v>
          </cell>
          <cell r="K460">
            <v>-699818.66</v>
          </cell>
        </row>
        <row r="461">
          <cell r="F461">
            <v>-28478.06</v>
          </cell>
          <cell r="G461">
            <v>0</v>
          </cell>
          <cell r="H461">
            <v>-28478.06</v>
          </cell>
          <cell r="I461">
            <v>0</v>
          </cell>
          <cell r="J461">
            <v>-28478.06</v>
          </cell>
          <cell r="K461">
            <v>-90308.36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</row>
        <row r="465">
          <cell r="F465">
            <v>294540</v>
          </cell>
          <cell r="G465">
            <v>0</v>
          </cell>
          <cell r="H465">
            <v>294540</v>
          </cell>
          <cell r="I465">
            <v>0</v>
          </cell>
          <cell r="J465">
            <v>294540</v>
          </cell>
          <cell r="K465">
            <v>978120</v>
          </cell>
        </row>
        <row r="466">
          <cell r="F466">
            <v>73320</v>
          </cell>
          <cell r="G466">
            <v>0</v>
          </cell>
          <cell r="H466">
            <v>73320</v>
          </cell>
          <cell r="I466">
            <v>0</v>
          </cell>
          <cell r="J466">
            <v>73320</v>
          </cell>
          <cell r="K466">
            <v>185440</v>
          </cell>
        </row>
        <row r="467">
          <cell r="F467">
            <v>212974</v>
          </cell>
          <cell r="G467">
            <v>0</v>
          </cell>
          <cell r="H467">
            <v>212974</v>
          </cell>
          <cell r="I467">
            <v>0</v>
          </cell>
          <cell r="J467">
            <v>212974</v>
          </cell>
          <cell r="K467">
            <v>540649</v>
          </cell>
        </row>
        <row r="468">
          <cell r="F468">
            <v>12738</v>
          </cell>
          <cell r="G468">
            <v>0</v>
          </cell>
          <cell r="H468">
            <v>12738</v>
          </cell>
          <cell r="I468">
            <v>0</v>
          </cell>
          <cell r="J468">
            <v>12738</v>
          </cell>
          <cell r="K468">
            <v>49978.98</v>
          </cell>
        </row>
        <row r="469">
          <cell r="F469">
            <v>14730</v>
          </cell>
          <cell r="G469">
            <v>0</v>
          </cell>
          <cell r="H469">
            <v>14730</v>
          </cell>
          <cell r="I469">
            <v>0</v>
          </cell>
          <cell r="J469">
            <v>14730</v>
          </cell>
          <cell r="K469">
            <v>48867</v>
          </cell>
        </row>
        <row r="470">
          <cell r="F470">
            <v>12711</v>
          </cell>
          <cell r="G470">
            <v>0</v>
          </cell>
          <cell r="H470">
            <v>12711</v>
          </cell>
          <cell r="I470">
            <v>0</v>
          </cell>
          <cell r="J470">
            <v>12711</v>
          </cell>
          <cell r="K470">
            <v>55020</v>
          </cell>
        </row>
        <row r="471">
          <cell r="F471">
            <v>8347</v>
          </cell>
          <cell r="G471">
            <v>0</v>
          </cell>
          <cell r="H471">
            <v>8347</v>
          </cell>
          <cell r="I471">
            <v>0</v>
          </cell>
          <cell r="J471">
            <v>8347</v>
          </cell>
          <cell r="K471">
            <v>42778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2898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20193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78943.600000000006</v>
          </cell>
        </row>
        <row r="475">
          <cell r="F475">
            <v>480</v>
          </cell>
          <cell r="G475">
            <v>0</v>
          </cell>
          <cell r="H475">
            <v>480</v>
          </cell>
          <cell r="I475">
            <v>0</v>
          </cell>
          <cell r="J475">
            <v>480</v>
          </cell>
          <cell r="K475">
            <v>72795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3022.04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</row>
        <row r="478"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560269</v>
          </cell>
        </row>
        <row r="479"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5198.3</v>
          </cell>
        </row>
        <row r="481">
          <cell r="F481">
            <v>19998.060000000001</v>
          </cell>
          <cell r="G481">
            <v>0</v>
          </cell>
          <cell r="H481">
            <v>19998.060000000001</v>
          </cell>
          <cell r="I481">
            <v>0</v>
          </cell>
          <cell r="J481">
            <v>19998.060000000001</v>
          </cell>
          <cell r="K481">
            <v>80054.91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4159.6000000000004</v>
          </cell>
        </row>
        <row r="483"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4257.3999999999996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45909.53</v>
          </cell>
        </row>
        <row r="485">
          <cell r="F485">
            <v>8000</v>
          </cell>
          <cell r="G485">
            <v>0</v>
          </cell>
          <cell r="H485">
            <v>8000</v>
          </cell>
          <cell r="I485">
            <v>0</v>
          </cell>
          <cell r="J485">
            <v>8000</v>
          </cell>
          <cell r="K485">
            <v>42150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1381912</v>
          </cell>
        </row>
        <row r="487">
          <cell r="F487">
            <v>-39342480.740000002</v>
          </cell>
          <cell r="G487">
            <v>0</v>
          </cell>
          <cell r="H487">
            <v>-39342480.740000002</v>
          </cell>
          <cell r="I487">
            <v>0</v>
          </cell>
          <cell r="J487">
            <v>-39342480.740000002</v>
          </cell>
          <cell r="K487">
            <v>-225786204.66999999</v>
          </cell>
        </row>
        <row r="488">
          <cell r="F488">
            <v>42509745.310000002</v>
          </cell>
          <cell r="G488">
            <v>0</v>
          </cell>
          <cell r="H488">
            <v>42509745.310000002</v>
          </cell>
          <cell r="I488">
            <v>0</v>
          </cell>
          <cell r="J488">
            <v>42509745.310000002</v>
          </cell>
          <cell r="K488">
            <v>229792237.19</v>
          </cell>
        </row>
        <row r="489">
          <cell r="F489">
            <v>2985367.89</v>
          </cell>
          <cell r="G489">
            <v>0</v>
          </cell>
          <cell r="H489">
            <v>2985367.89</v>
          </cell>
          <cell r="I489">
            <v>0</v>
          </cell>
          <cell r="J489">
            <v>2985367.89</v>
          </cell>
          <cell r="K489">
            <v>8296696.3799999999</v>
          </cell>
        </row>
        <row r="490">
          <cell r="F490">
            <v>1883267.82</v>
          </cell>
          <cell r="G490">
            <v>0</v>
          </cell>
          <cell r="H490">
            <v>1883267.82</v>
          </cell>
          <cell r="I490">
            <v>0</v>
          </cell>
          <cell r="J490">
            <v>1883267.82</v>
          </cell>
          <cell r="K490">
            <v>4680150.68</v>
          </cell>
        </row>
        <row r="491">
          <cell r="F491">
            <v>629360</v>
          </cell>
          <cell r="G491">
            <v>0</v>
          </cell>
          <cell r="H491">
            <v>629360</v>
          </cell>
          <cell r="I491">
            <v>0</v>
          </cell>
          <cell r="J491">
            <v>629360</v>
          </cell>
          <cell r="K491">
            <v>1838165.75</v>
          </cell>
        </row>
        <row r="492">
          <cell r="F492">
            <v>28478.06</v>
          </cell>
          <cell r="G492">
            <v>0</v>
          </cell>
          <cell r="H492">
            <v>28478.06</v>
          </cell>
          <cell r="I492">
            <v>0</v>
          </cell>
          <cell r="J492">
            <v>28478.06</v>
          </cell>
          <cell r="K492">
            <v>2242760.83</v>
          </cell>
        </row>
        <row r="493">
          <cell r="F493">
            <v>845890.62</v>
          </cell>
          <cell r="G493">
            <v>0</v>
          </cell>
          <cell r="H493">
            <v>845890.62</v>
          </cell>
          <cell r="I493">
            <v>0</v>
          </cell>
          <cell r="J493">
            <v>845890.62</v>
          </cell>
          <cell r="K493">
            <v>1599321.35</v>
          </cell>
        </row>
        <row r="494">
          <cell r="F494">
            <v>1231650</v>
          </cell>
          <cell r="G494">
            <v>0</v>
          </cell>
          <cell r="H494">
            <v>1231650</v>
          </cell>
          <cell r="I494">
            <v>0</v>
          </cell>
          <cell r="J494">
            <v>1231650</v>
          </cell>
          <cell r="K494">
            <v>2062600</v>
          </cell>
        </row>
        <row r="495">
          <cell r="F495">
            <v>2374111</v>
          </cell>
          <cell r="G495">
            <v>0</v>
          </cell>
          <cell r="H495">
            <v>2374111</v>
          </cell>
          <cell r="I495">
            <v>0</v>
          </cell>
          <cell r="J495">
            <v>2374111</v>
          </cell>
          <cell r="K495">
            <v>3284485</v>
          </cell>
        </row>
        <row r="496">
          <cell r="F496">
            <v>9978125.3900000006</v>
          </cell>
          <cell r="G496">
            <v>0</v>
          </cell>
          <cell r="H496">
            <v>9978125.3900000006</v>
          </cell>
          <cell r="I496">
            <v>0</v>
          </cell>
          <cell r="J496">
            <v>9978125.3900000006</v>
          </cell>
          <cell r="K496">
            <v>24004179.990000002</v>
          </cell>
        </row>
        <row r="498"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</row>
        <row r="499">
          <cell r="F499">
            <v>602820</v>
          </cell>
          <cell r="G499">
            <v>0</v>
          </cell>
          <cell r="H499">
            <v>602820</v>
          </cell>
          <cell r="I499">
            <v>0</v>
          </cell>
          <cell r="J499">
            <v>602820</v>
          </cell>
          <cell r="K499">
            <v>2424530</v>
          </cell>
        </row>
        <row r="500">
          <cell r="F500">
            <v>10525</v>
          </cell>
          <cell r="G500">
            <v>0</v>
          </cell>
          <cell r="H500">
            <v>10525</v>
          </cell>
          <cell r="I500">
            <v>0</v>
          </cell>
          <cell r="J500">
            <v>10525</v>
          </cell>
          <cell r="K500">
            <v>63107</v>
          </cell>
        </row>
        <row r="501">
          <cell r="F501">
            <v>4935</v>
          </cell>
          <cell r="G501">
            <v>0</v>
          </cell>
          <cell r="H501">
            <v>4935</v>
          </cell>
          <cell r="I501">
            <v>0</v>
          </cell>
          <cell r="J501">
            <v>4935</v>
          </cell>
          <cell r="K501">
            <v>6710</v>
          </cell>
        </row>
        <row r="502">
          <cell r="F502">
            <v>20213</v>
          </cell>
          <cell r="G502">
            <v>0</v>
          </cell>
          <cell r="H502">
            <v>20213</v>
          </cell>
          <cell r="I502">
            <v>0</v>
          </cell>
          <cell r="J502">
            <v>20213</v>
          </cell>
          <cell r="K502">
            <v>81659</v>
          </cell>
        </row>
        <row r="503">
          <cell r="F503">
            <v>17487</v>
          </cell>
          <cell r="G503">
            <v>0</v>
          </cell>
          <cell r="H503">
            <v>17487</v>
          </cell>
          <cell r="I503">
            <v>0</v>
          </cell>
          <cell r="J503">
            <v>17487</v>
          </cell>
          <cell r="K503">
            <v>72318</v>
          </cell>
        </row>
        <row r="504">
          <cell r="F504">
            <v>500</v>
          </cell>
          <cell r="G504">
            <v>0</v>
          </cell>
          <cell r="H504">
            <v>500</v>
          </cell>
          <cell r="I504">
            <v>0</v>
          </cell>
          <cell r="J504">
            <v>500</v>
          </cell>
          <cell r="K504">
            <v>24350</v>
          </cell>
        </row>
        <row r="505">
          <cell r="F505">
            <v>185720</v>
          </cell>
          <cell r="G505">
            <v>0</v>
          </cell>
          <cell r="H505">
            <v>185720</v>
          </cell>
          <cell r="I505">
            <v>0</v>
          </cell>
          <cell r="J505">
            <v>185720</v>
          </cell>
          <cell r="K505">
            <v>378350</v>
          </cell>
        </row>
        <row r="506">
          <cell r="F506">
            <v>13630.26</v>
          </cell>
          <cell r="G506">
            <v>0</v>
          </cell>
          <cell r="H506">
            <v>13630.26</v>
          </cell>
          <cell r="I506">
            <v>0</v>
          </cell>
          <cell r="J506">
            <v>13630.26</v>
          </cell>
          <cell r="K506">
            <v>402721.27</v>
          </cell>
        </row>
        <row r="507">
          <cell r="F507">
            <v>6153</v>
          </cell>
          <cell r="G507">
            <v>0</v>
          </cell>
          <cell r="H507">
            <v>6153</v>
          </cell>
          <cell r="I507">
            <v>0</v>
          </cell>
          <cell r="J507">
            <v>6153</v>
          </cell>
          <cell r="K507">
            <v>49272</v>
          </cell>
        </row>
        <row r="508"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</row>
        <row r="510">
          <cell r="F510">
            <v>11090</v>
          </cell>
          <cell r="G510">
            <v>0</v>
          </cell>
          <cell r="H510">
            <v>11090</v>
          </cell>
          <cell r="I510">
            <v>0</v>
          </cell>
          <cell r="J510">
            <v>11090</v>
          </cell>
          <cell r="K510">
            <v>89724</v>
          </cell>
        </row>
        <row r="511">
          <cell r="F511">
            <v>1151463.82</v>
          </cell>
          <cell r="G511">
            <v>0</v>
          </cell>
          <cell r="H511">
            <v>1151463.82</v>
          </cell>
          <cell r="I511">
            <v>0</v>
          </cell>
          <cell r="J511">
            <v>1151463.82</v>
          </cell>
          <cell r="K511">
            <v>634000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413400</v>
          </cell>
        </row>
        <row r="513">
          <cell r="F513">
            <v>314271.65000000002</v>
          </cell>
          <cell r="G513">
            <v>0</v>
          </cell>
          <cell r="H513">
            <v>314271.65000000002</v>
          </cell>
          <cell r="I513">
            <v>0</v>
          </cell>
          <cell r="J513">
            <v>314271.65000000002</v>
          </cell>
          <cell r="K513">
            <v>602811.55000000005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64849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6">
          <cell r="F516">
            <v>35604</v>
          </cell>
          <cell r="G516">
            <v>0</v>
          </cell>
          <cell r="H516">
            <v>35604</v>
          </cell>
          <cell r="I516">
            <v>0</v>
          </cell>
          <cell r="J516">
            <v>35604</v>
          </cell>
          <cell r="K516">
            <v>39712.03</v>
          </cell>
        </row>
        <row r="517">
          <cell r="F517">
            <v>2850</v>
          </cell>
          <cell r="G517">
            <v>0</v>
          </cell>
          <cell r="H517">
            <v>2850</v>
          </cell>
          <cell r="I517">
            <v>0</v>
          </cell>
          <cell r="J517">
            <v>2850</v>
          </cell>
          <cell r="K517">
            <v>28976.17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27420</v>
          </cell>
        </row>
        <row r="519">
          <cell r="F519">
            <v>1700</v>
          </cell>
          <cell r="G519">
            <v>0</v>
          </cell>
          <cell r="H519">
            <v>1700</v>
          </cell>
          <cell r="I519">
            <v>0</v>
          </cell>
          <cell r="J519">
            <v>1700</v>
          </cell>
          <cell r="K519">
            <v>5000</v>
          </cell>
        </row>
        <row r="520">
          <cell r="F520">
            <v>24660</v>
          </cell>
          <cell r="G520">
            <v>0</v>
          </cell>
          <cell r="H520">
            <v>24660</v>
          </cell>
          <cell r="I520">
            <v>0</v>
          </cell>
          <cell r="J520">
            <v>24660</v>
          </cell>
          <cell r="K520">
            <v>98479</v>
          </cell>
        </row>
        <row r="521">
          <cell r="F521">
            <v>540</v>
          </cell>
          <cell r="G521">
            <v>0</v>
          </cell>
          <cell r="H521">
            <v>540</v>
          </cell>
          <cell r="I521">
            <v>0</v>
          </cell>
          <cell r="J521">
            <v>540</v>
          </cell>
          <cell r="K521">
            <v>37261.31</v>
          </cell>
        </row>
        <row r="522"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</row>
        <row r="523">
          <cell r="F523">
            <v>3583110</v>
          </cell>
          <cell r="G523">
            <v>0</v>
          </cell>
          <cell r="H523">
            <v>3583110</v>
          </cell>
          <cell r="I523">
            <v>0</v>
          </cell>
          <cell r="J523">
            <v>3583110</v>
          </cell>
          <cell r="K523">
            <v>14119435</v>
          </cell>
        </row>
        <row r="524">
          <cell r="F524">
            <v>252572</v>
          </cell>
          <cell r="G524">
            <v>0</v>
          </cell>
          <cell r="H524">
            <v>252572</v>
          </cell>
          <cell r="I524">
            <v>0</v>
          </cell>
          <cell r="J524">
            <v>252572</v>
          </cell>
          <cell r="K524">
            <v>1345653</v>
          </cell>
        </row>
        <row r="525">
          <cell r="F525">
            <v>1084690.03</v>
          </cell>
          <cell r="G525">
            <v>0</v>
          </cell>
          <cell r="H525">
            <v>1084690.03</v>
          </cell>
          <cell r="I525">
            <v>0</v>
          </cell>
          <cell r="J525">
            <v>1084690.03</v>
          </cell>
          <cell r="K525">
            <v>3682854.6</v>
          </cell>
        </row>
        <row r="526">
          <cell r="F526">
            <v>534241.75</v>
          </cell>
          <cell r="G526">
            <v>0</v>
          </cell>
          <cell r="H526">
            <v>534241.75</v>
          </cell>
          <cell r="I526">
            <v>0</v>
          </cell>
          <cell r="J526">
            <v>534241.75</v>
          </cell>
          <cell r="K526">
            <v>1914905.75</v>
          </cell>
        </row>
        <row r="527">
          <cell r="F527">
            <v>19551.400000000001</v>
          </cell>
          <cell r="G527">
            <v>0</v>
          </cell>
          <cell r="H527">
            <v>19551.400000000001</v>
          </cell>
          <cell r="I527">
            <v>0</v>
          </cell>
          <cell r="J527">
            <v>19551.400000000001</v>
          </cell>
          <cell r="K527">
            <v>100438.11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31500</v>
          </cell>
        </row>
        <row r="529">
          <cell r="F529">
            <v>41435.1</v>
          </cell>
          <cell r="G529">
            <v>0</v>
          </cell>
          <cell r="H529">
            <v>41435.1</v>
          </cell>
          <cell r="I529">
            <v>0</v>
          </cell>
          <cell r="J529">
            <v>41435.1</v>
          </cell>
          <cell r="K529">
            <v>89601</v>
          </cell>
        </row>
        <row r="530">
          <cell r="F530">
            <v>126650.31</v>
          </cell>
          <cell r="G530">
            <v>0</v>
          </cell>
          <cell r="H530">
            <v>126650.31</v>
          </cell>
          <cell r="I530">
            <v>0</v>
          </cell>
          <cell r="J530">
            <v>126650.31</v>
          </cell>
          <cell r="K530">
            <v>747301.17</v>
          </cell>
        </row>
        <row r="531">
          <cell r="F531">
            <v>943860</v>
          </cell>
          <cell r="G531">
            <v>0</v>
          </cell>
          <cell r="H531">
            <v>943860</v>
          </cell>
          <cell r="I531">
            <v>0</v>
          </cell>
          <cell r="J531">
            <v>943860</v>
          </cell>
          <cell r="K531">
            <v>1884230</v>
          </cell>
        </row>
        <row r="532"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</row>
        <row r="533">
          <cell r="F533">
            <v>0</v>
          </cell>
          <cell r="G533">
            <v>0</v>
          </cell>
          <cell r="H533">
            <v>0</v>
          </cell>
          <cell r="I533">
            <v>-1960174</v>
          </cell>
          <cell r="J533">
            <v>-1960174</v>
          </cell>
          <cell r="K533">
            <v>-10079860</v>
          </cell>
        </row>
        <row r="534"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617905.42000000004</v>
          </cell>
        </row>
        <row r="535">
          <cell r="F535">
            <v>149688.59</v>
          </cell>
          <cell r="G535">
            <v>0</v>
          </cell>
          <cell r="H535">
            <v>149688.59</v>
          </cell>
          <cell r="I535">
            <v>0</v>
          </cell>
          <cell r="J535">
            <v>149688.59</v>
          </cell>
          <cell r="K535">
            <v>521241.21</v>
          </cell>
        </row>
        <row r="536">
          <cell r="F536">
            <v>539683.48</v>
          </cell>
          <cell r="G536">
            <v>0</v>
          </cell>
          <cell r="H536">
            <v>539683.48</v>
          </cell>
          <cell r="I536">
            <v>0</v>
          </cell>
          <cell r="J536">
            <v>539683.48</v>
          </cell>
          <cell r="K536">
            <v>1719434.12</v>
          </cell>
        </row>
        <row r="537">
          <cell r="F537">
            <v>600200</v>
          </cell>
          <cell r="G537">
            <v>0</v>
          </cell>
          <cell r="H537">
            <v>600200</v>
          </cell>
          <cell r="I537">
            <v>0</v>
          </cell>
          <cell r="J537">
            <v>600200</v>
          </cell>
          <cell r="K537">
            <v>2343400</v>
          </cell>
        </row>
        <row r="538">
          <cell r="F538">
            <v>71822.77</v>
          </cell>
          <cell r="G538">
            <v>0</v>
          </cell>
          <cell r="H538">
            <v>71822.77</v>
          </cell>
          <cell r="I538">
            <v>0</v>
          </cell>
          <cell r="J538">
            <v>71822.77</v>
          </cell>
          <cell r="K538">
            <v>296611.28000000003</v>
          </cell>
        </row>
        <row r="539">
          <cell r="F539">
            <v>177236.41</v>
          </cell>
          <cell r="G539">
            <v>0</v>
          </cell>
          <cell r="H539">
            <v>177236.41</v>
          </cell>
          <cell r="I539">
            <v>0</v>
          </cell>
          <cell r="J539">
            <v>177236.41</v>
          </cell>
          <cell r="K539">
            <v>629442.30000000005</v>
          </cell>
        </row>
        <row r="540"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3137790</v>
          </cell>
        </row>
        <row r="541">
          <cell r="F541">
            <v>1295255</v>
          </cell>
          <cell r="G541">
            <v>0</v>
          </cell>
          <cell r="H541">
            <v>1295255</v>
          </cell>
          <cell r="I541">
            <v>0</v>
          </cell>
          <cell r="J541">
            <v>1295255</v>
          </cell>
          <cell r="K541">
            <v>53681</v>
          </cell>
        </row>
        <row r="542">
          <cell r="F542">
            <v>110696.5</v>
          </cell>
          <cell r="G542">
            <v>0</v>
          </cell>
          <cell r="H542">
            <v>110696.5</v>
          </cell>
          <cell r="I542">
            <v>0</v>
          </cell>
          <cell r="J542">
            <v>110696.5</v>
          </cell>
          <cell r="K542">
            <v>890024.16</v>
          </cell>
        </row>
        <row r="543">
          <cell r="F543">
            <v>230089.60000000001</v>
          </cell>
          <cell r="G543">
            <v>0</v>
          </cell>
          <cell r="H543">
            <v>230089.60000000001</v>
          </cell>
          <cell r="I543">
            <v>0</v>
          </cell>
          <cell r="J543">
            <v>230089.60000000001</v>
          </cell>
          <cell r="K543">
            <v>1084397.83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24241.7</v>
          </cell>
        </row>
        <row r="545">
          <cell r="F545">
            <v>201909</v>
          </cell>
          <cell r="G545">
            <v>0</v>
          </cell>
          <cell r="H545">
            <v>201909</v>
          </cell>
          <cell r="I545">
            <v>0</v>
          </cell>
          <cell r="J545">
            <v>201909</v>
          </cell>
          <cell r="K545">
            <v>753480</v>
          </cell>
        </row>
        <row r="546"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</row>
        <row r="547">
          <cell r="F547">
            <v>76344</v>
          </cell>
          <cell r="G547">
            <v>0</v>
          </cell>
          <cell r="H547">
            <v>76344</v>
          </cell>
          <cell r="I547">
            <v>0</v>
          </cell>
          <cell r="J547">
            <v>76344</v>
          </cell>
          <cell r="K547">
            <v>320756</v>
          </cell>
        </row>
        <row r="548"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900000</v>
          </cell>
        </row>
        <row r="549">
          <cell r="F549">
            <v>40364</v>
          </cell>
          <cell r="G549">
            <v>0</v>
          </cell>
          <cell r="H549">
            <v>40364</v>
          </cell>
          <cell r="I549">
            <v>0</v>
          </cell>
          <cell r="J549">
            <v>40364</v>
          </cell>
          <cell r="K549">
            <v>102096</v>
          </cell>
        </row>
        <row r="550">
          <cell r="F550">
            <v>35942.75</v>
          </cell>
          <cell r="G550">
            <v>0</v>
          </cell>
          <cell r="H550">
            <v>35942.75</v>
          </cell>
          <cell r="I550">
            <v>0</v>
          </cell>
          <cell r="J550">
            <v>35942.75</v>
          </cell>
          <cell r="K550">
            <v>496519.36</v>
          </cell>
        </row>
        <row r="551">
          <cell r="F551">
            <v>489696.96</v>
          </cell>
          <cell r="G551">
            <v>0</v>
          </cell>
          <cell r="H551">
            <v>489696.96</v>
          </cell>
          <cell r="I551">
            <v>0</v>
          </cell>
          <cell r="J551">
            <v>489696.96</v>
          </cell>
          <cell r="K551">
            <v>4039.5</v>
          </cell>
        </row>
        <row r="552">
          <cell r="F552">
            <v>145647</v>
          </cell>
          <cell r="G552">
            <v>0</v>
          </cell>
          <cell r="H552">
            <v>145647</v>
          </cell>
          <cell r="I552">
            <v>0</v>
          </cell>
          <cell r="J552">
            <v>145647</v>
          </cell>
          <cell r="K552">
            <v>638690</v>
          </cell>
        </row>
        <row r="553"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</row>
        <row r="554">
          <cell r="F554">
            <v>136634.1</v>
          </cell>
          <cell r="G554">
            <v>0</v>
          </cell>
          <cell r="H554">
            <v>136634.1</v>
          </cell>
          <cell r="I554">
            <v>0</v>
          </cell>
          <cell r="J554">
            <v>136634.1</v>
          </cell>
          <cell r="K554">
            <v>1021712.51</v>
          </cell>
        </row>
        <row r="555">
          <cell r="F555">
            <v>444152.73</v>
          </cell>
          <cell r="G555">
            <v>0</v>
          </cell>
          <cell r="H555">
            <v>444152.73</v>
          </cell>
          <cell r="I555">
            <v>0</v>
          </cell>
          <cell r="J555">
            <v>444152.73</v>
          </cell>
          <cell r="K555">
            <v>1489551.76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542997</v>
          </cell>
          <cell r="G557">
            <v>0</v>
          </cell>
          <cell r="H557">
            <v>542997</v>
          </cell>
          <cell r="I557">
            <v>0</v>
          </cell>
          <cell r="J557">
            <v>542997</v>
          </cell>
          <cell r="K557">
            <v>1900000</v>
          </cell>
        </row>
        <row r="558">
          <cell r="F558">
            <v>43660.71</v>
          </cell>
          <cell r="G558">
            <v>0</v>
          </cell>
          <cell r="H558">
            <v>43660.71</v>
          </cell>
          <cell r="I558">
            <v>0</v>
          </cell>
          <cell r="J558">
            <v>43660.71</v>
          </cell>
          <cell r="K558">
            <v>711596.34</v>
          </cell>
        </row>
        <row r="559">
          <cell r="F559">
            <v>462401</v>
          </cell>
          <cell r="G559">
            <v>0</v>
          </cell>
          <cell r="H559">
            <v>462401</v>
          </cell>
          <cell r="I559">
            <v>0</v>
          </cell>
          <cell r="J559">
            <v>462401</v>
          </cell>
          <cell r="K559">
            <v>1271510.25</v>
          </cell>
        </row>
        <row r="560">
          <cell r="F560">
            <v>53266.36</v>
          </cell>
          <cell r="G560">
            <v>0</v>
          </cell>
          <cell r="H560">
            <v>53266.36</v>
          </cell>
          <cell r="I560">
            <v>0</v>
          </cell>
          <cell r="J560">
            <v>53266.36</v>
          </cell>
          <cell r="K560">
            <v>595158.85</v>
          </cell>
        </row>
        <row r="561"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</row>
        <row r="562">
          <cell r="F562">
            <v>7172</v>
          </cell>
          <cell r="G562">
            <v>0</v>
          </cell>
          <cell r="H562">
            <v>7172</v>
          </cell>
          <cell r="I562">
            <v>0</v>
          </cell>
          <cell r="J562">
            <v>7172</v>
          </cell>
          <cell r="K562">
            <v>385</v>
          </cell>
        </row>
        <row r="563">
          <cell r="F563">
            <v>133658.82</v>
          </cell>
          <cell r="G563">
            <v>0</v>
          </cell>
          <cell r="H563">
            <v>133658.82</v>
          </cell>
          <cell r="I563">
            <v>0</v>
          </cell>
          <cell r="J563">
            <v>133658.82</v>
          </cell>
          <cell r="K563">
            <v>81292.789999999994</v>
          </cell>
        </row>
        <row r="564">
          <cell r="F564">
            <v>58145.85</v>
          </cell>
          <cell r="G564">
            <v>0</v>
          </cell>
          <cell r="H564">
            <v>58145.85</v>
          </cell>
          <cell r="I564">
            <v>0</v>
          </cell>
          <cell r="J564">
            <v>58145.85</v>
          </cell>
          <cell r="K564">
            <v>194001.75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5415.69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</row>
        <row r="569"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</row>
        <row r="570"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</row>
        <row r="572">
          <cell r="F572">
            <v>15036937.950000001</v>
          </cell>
          <cell r="G572">
            <v>0</v>
          </cell>
          <cell r="H572">
            <v>15036937.950000001</v>
          </cell>
          <cell r="I572">
            <v>-1960174</v>
          </cell>
          <cell r="J572">
            <v>13076763.950000001</v>
          </cell>
          <cell r="K572">
            <v>41185083.780000001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1960174</v>
          </cell>
          <cell r="J577">
            <v>1960174</v>
          </cell>
          <cell r="K577">
            <v>10079860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1960174</v>
          </cell>
          <cell r="J578">
            <v>1960174</v>
          </cell>
          <cell r="K578">
            <v>10079860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6">
          <cell r="F586">
            <v>-403338.6</v>
          </cell>
          <cell r="G586">
            <v>0</v>
          </cell>
          <cell r="H586">
            <v>-403338.6</v>
          </cell>
          <cell r="I586">
            <v>0</v>
          </cell>
          <cell r="J586">
            <v>-403338.6</v>
          </cell>
          <cell r="K586">
            <v>-1796716.65</v>
          </cell>
        </row>
        <row r="587">
          <cell r="F587">
            <v>-248600.8</v>
          </cell>
          <cell r="G587">
            <v>0</v>
          </cell>
          <cell r="H587">
            <v>-248600.8</v>
          </cell>
          <cell r="I587">
            <v>0</v>
          </cell>
          <cell r="J587">
            <v>-248600.8</v>
          </cell>
          <cell r="K587">
            <v>-1234564.8</v>
          </cell>
        </row>
        <row r="588">
          <cell r="F588">
            <v>-7012.04</v>
          </cell>
          <cell r="G588">
            <v>0</v>
          </cell>
          <cell r="H588">
            <v>-7012.04</v>
          </cell>
          <cell r="I588">
            <v>0</v>
          </cell>
          <cell r="J588">
            <v>-7012.04</v>
          </cell>
          <cell r="K588">
            <v>-3384.75</v>
          </cell>
        </row>
        <row r="589">
          <cell r="F589">
            <v>-1446586.41</v>
          </cell>
          <cell r="G589">
            <v>0</v>
          </cell>
          <cell r="H589">
            <v>-1446586.41</v>
          </cell>
          <cell r="I589">
            <v>0</v>
          </cell>
          <cell r="J589">
            <v>-1446586.41</v>
          </cell>
          <cell r="K589">
            <v>-9142135.2100000009</v>
          </cell>
        </row>
        <row r="590"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-5041.46</v>
          </cell>
        </row>
        <row r="591">
          <cell r="F591">
            <v>-63470</v>
          </cell>
          <cell r="G591">
            <v>-559.04999999999995</v>
          </cell>
          <cell r="H591">
            <v>-64029.05</v>
          </cell>
          <cell r="I591">
            <v>0</v>
          </cell>
          <cell r="J591">
            <v>-64029.05</v>
          </cell>
          <cell r="K591">
            <v>-183210.56</v>
          </cell>
        </row>
        <row r="592">
          <cell r="F592">
            <v>-1621083.8</v>
          </cell>
          <cell r="G592">
            <v>0</v>
          </cell>
          <cell r="H592">
            <v>-1621083.8</v>
          </cell>
          <cell r="I592">
            <v>0</v>
          </cell>
          <cell r="J592">
            <v>-1621083.8</v>
          </cell>
          <cell r="K592">
            <v>-1723758.17</v>
          </cell>
        </row>
        <row r="593">
          <cell r="F593">
            <v>-3790091.6499999994</v>
          </cell>
          <cell r="G593">
            <v>-559.04999999999995</v>
          </cell>
          <cell r="H593">
            <v>-3790650.6999999993</v>
          </cell>
          <cell r="I593">
            <v>0</v>
          </cell>
          <cell r="J593">
            <v>-3790650.6999999993</v>
          </cell>
          <cell r="K593">
            <v>-14088811.600000001</v>
          </cell>
        </row>
        <row r="595"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</row>
        <row r="596"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0.13</v>
          </cell>
        </row>
        <row r="597"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0.13</v>
          </cell>
        </row>
        <row r="599">
          <cell r="F599">
            <v>-850862.8</v>
          </cell>
          <cell r="G599">
            <v>0</v>
          </cell>
          <cell r="H599">
            <v>-850862.8</v>
          </cell>
          <cell r="I599">
            <v>0</v>
          </cell>
          <cell r="J599">
            <v>-850862.8</v>
          </cell>
          <cell r="K599">
            <v>-1033910.65</v>
          </cell>
        </row>
        <row r="600">
          <cell r="F600">
            <v>-850862.8</v>
          </cell>
          <cell r="G600">
            <v>0</v>
          </cell>
          <cell r="H600">
            <v>-850862.8</v>
          </cell>
          <cell r="I600">
            <v>0</v>
          </cell>
          <cell r="J600">
            <v>-850862.8</v>
          </cell>
          <cell r="K600">
            <v>-1033910.65</v>
          </cell>
        </row>
        <row r="601">
          <cell r="F601">
            <v>-1.3504177331924438E-8</v>
          </cell>
          <cell r="G601">
            <v>4.6611603465862572E-11</v>
          </cell>
          <cell r="H601">
            <v>-6.1001628637313843E-8</v>
          </cell>
          <cell r="I601">
            <v>0</v>
          </cell>
          <cell r="J601">
            <v>-1.8114224076271057E-7</v>
          </cell>
          <cell r="K601">
            <v>2.6356428861618042E-7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39"/>
  <sheetViews>
    <sheetView zoomScaleNormal="100" zoomScaleSheetLayoutView="90" workbookViewId="0">
      <selection activeCell="D18" sqref="D18"/>
    </sheetView>
  </sheetViews>
  <sheetFormatPr defaultColWidth="9.140625" defaultRowHeight="21" customHeight="1" x14ac:dyDescent="0.5"/>
  <cols>
    <col min="1" max="1" width="49.28515625" style="13" customWidth="1"/>
    <col min="2" max="2" width="8.5703125" style="14" customWidth="1"/>
    <col min="3" max="3" width="17.5703125" style="96" customWidth="1"/>
    <col min="4" max="4" width="2.5703125" style="96" customWidth="1"/>
    <col min="5" max="5" width="17.28515625" style="96" bestFit="1" customWidth="1"/>
    <col min="6" max="6" width="9.140625" style="13"/>
    <col min="7" max="7" width="13" style="13" customWidth="1"/>
    <col min="8" max="8" width="9.140625" style="13"/>
    <col min="9" max="9" width="12.5703125" style="13" customWidth="1"/>
    <col min="10" max="16384" width="9.140625" style="13"/>
  </cols>
  <sheetData>
    <row r="1" spans="1:5" s="37" customFormat="1" ht="21" customHeight="1" x14ac:dyDescent="0.5">
      <c r="A1" s="158" t="s">
        <v>0</v>
      </c>
      <c r="B1" s="158"/>
      <c r="C1" s="158"/>
      <c r="D1" s="158"/>
      <c r="E1" s="158"/>
    </row>
    <row r="2" spans="1:5" s="37" customFormat="1" ht="21" customHeight="1" x14ac:dyDescent="0.5">
      <c r="A2" s="158" t="s">
        <v>1</v>
      </c>
      <c r="B2" s="158"/>
      <c r="C2" s="158"/>
      <c r="D2" s="158"/>
      <c r="E2" s="158"/>
    </row>
    <row r="3" spans="1:5" s="37" customFormat="1" ht="21" customHeight="1" x14ac:dyDescent="0.5">
      <c r="A3" s="158" t="s">
        <v>135</v>
      </c>
      <c r="B3" s="158"/>
      <c r="C3" s="158"/>
      <c r="D3" s="158"/>
      <c r="E3" s="158"/>
    </row>
    <row r="4" spans="1:5" ht="21" customHeight="1" x14ac:dyDescent="0.5">
      <c r="A4" s="159" t="s">
        <v>2</v>
      </c>
      <c r="B4" s="159"/>
      <c r="C4" s="159"/>
      <c r="D4" s="159"/>
      <c r="E4" s="159"/>
    </row>
    <row r="5" spans="1:5" ht="6" customHeight="1" x14ac:dyDescent="0.5">
      <c r="A5" s="11"/>
      <c r="B5" s="12"/>
      <c r="C5" s="94"/>
      <c r="D5" s="94"/>
      <c r="E5" s="94"/>
    </row>
    <row r="6" spans="1:5" s="12" customFormat="1" ht="21" customHeight="1" x14ac:dyDescent="0.5">
      <c r="C6" s="95" t="s">
        <v>3</v>
      </c>
      <c r="D6" s="95"/>
      <c r="E6" s="95"/>
    </row>
    <row r="7" spans="1:5" s="12" customFormat="1" ht="21" customHeight="1" x14ac:dyDescent="0.5">
      <c r="C7" s="95" t="s">
        <v>4</v>
      </c>
      <c r="D7" s="94"/>
      <c r="E7" s="95" t="s">
        <v>4</v>
      </c>
    </row>
    <row r="8" spans="1:5" s="12" customFormat="1" ht="21" customHeight="1" x14ac:dyDescent="0.5">
      <c r="C8" s="95" t="s">
        <v>5</v>
      </c>
      <c r="D8" s="94"/>
      <c r="E8" s="95" t="s">
        <v>6</v>
      </c>
    </row>
    <row r="9" spans="1:5" s="12" customFormat="1" ht="21" customHeight="1" x14ac:dyDescent="0.5">
      <c r="B9" s="12" t="s">
        <v>7</v>
      </c>
      <c r="C9" s="103">
        <v>2017</v>
      </c>
      <c r="D9" s="103"/>
      <c r="E9" s="103">
        <v>2017</v>
      </c>
    </row>
    <row r="10" spans="1:5" s="12" customFormat="1" ht="21" customHeight="1" x14ac:dyDescent="0.5">
      <c r="A10" s="128" t="s">
        <v>8</v>
      </c>
      <c r="C10" s="95"/>
      <c r="D10" s="95"/>
      <c r="E10" s="95"/>
    </row>
    <row r="11" spans="1:5" ht="21" customHeight="1" x14ac:dyDescent="0.5">
      <c r="A11" s="17" t="s">
        <v>9</v>
      </c>
    </row>
    <row r="12" spans="1:5" ht="21" customHeight="1" x14ac:dyDescent="0.5">
      <c r="A12" s="21" t="s">
        <v>10</v>
      </c>
      <c r="B12" s="25">
        <v>4.0999999999999996</v>
      </c>
      <c r="C12" s="97">
        <v>48644731</v>
      </c>
      <c r="D12" s="98"/>
      <c r="E12" s="98">
        <v>110826018</v>
      </c>
    </row>
    <row r="13" spans="1:5" ht="21" customHeight="1" x14ac:dyDescent="0.5">
      <c r="A13" s="21" t="s">
        <v>11</v>
      </c>
      <c r="B13" s="14">
        <v>5</v>
      </c>
      <c r="C13" s="96">
        <v>80234282</v>
      </c>
      <c r="D13" s="98"/>
      <c r="E13" s="98">
        <v>123555318</v>
      </c>
    </row>
    <row r="14" spans="1:5" ht="21" customHeight="1" x14ac:dyDescent="0.5">
      <c r="A14" s="21" t="s">
        <v>12</v>
      </c>
      <c r="B14" s="25">
        <v>6.1</v>
      </c>
      <c r="C14" s="96">
        <f>73291006</f>
        <v>73291006</v>
      </c>
      <c r="D14" s="98"/>
      <c r="E14" s="98">
        <v>40996185</v>
      </c>
    </row>
    <row r="15" spans="1:5" ht="21" customHeight="1" x14ac:dyDescent="0.5">
      <c r="A15" s="21" t="s">
        <v>13</v>
      </c>
      <c r="B15" s="15"/>
      <c r="C15" s="98"/>
      <c r="D15" s="98"/>
      <c r="E15" s="98"/>
    </row>
    <row r="16" spans="1:5" ht="21" customHeight="1" x14ac:dyDescent="0.5">
      <c r="A16" s="39" t="s">
        <v>14</v>
      </c>
      <c r="B16" s="14">
        <v>9</v>
      </c>
      <c r="C16" s="96">
        <v>2348326</v>
      </c>
      <c r="D16" s="98"/>
      <c r="E16" s="98">
        <v>2425301</v>
      </c>
    </row>
    <row r="17" spans="1:5" ht="21" customHeight="1" x14ac:dyDescent="0.5">
      <c r="A17" s="21" t="s">
        <v>15</v>
      </c>
      <c r="B17" s="14">
        <v>7</v>
      </c>
      <c r="C17" s="96">
        <v>412929745</v>
      </c>
      <c r="D17" s="98"/>
      <c r="E17" s="98">
        <v>321864256</v>
      </c>
    </row>
    <row r="18" spans="1:5" ht="21" customHeight="1" x14ac:dyDescent="0.5">
      <c r="A18" s="21" t="s">
        <v>16</v>
      </c>
      <c r="C18" s="96">
        <f>8492653-41388+1</f>
        <v>8451266</v>
      </c>
      <c r="D18" s="99"/>
      <c r="E18" s="98">
        <v>11958142</v>
      </c>
    </row>
    <row r="19" spans="1:5" ht="21" customHeight="1" x14ac:dyDescent="0.5">
      <c r="A19" s="129" t="s">
        <v>17</v>
      </c>
      <c r="C19" s="100">
        <f>SUM(C12:C18)</f>
        <v>625899356</v>
      </c>
      <c r="D19" s="98"/>
      <c r="E19" s="100">
        <f>SUM(E12:E18)</f>
        <v>611625220</v>
      </c>
    </row>
    <row r="20" spans="1:5" ht="21" customHeight="1" x14ac:dyDescent="0.5">
      <c r="A20" s="129"/>
      <c r="C20" s="101"/>
      <c r="D20" s="98"/>
      <c r="E20" s="101"/>
    </row>
    <row r="21" spans="1:5" ht="21" customHeight="1" x14ac:dyDescent="0.5">
      <c r="A21" s="17" t="s">
        <v>18</v>
      </c>
      <c r="C21" s="101"/>
      <c r="D21" s="98"/>
      <c r="E21" s="101"/>
    </row>
    <row r="22" spans="1:5" ht="21" customHeight="1" x14ac:dyDescent="0.5">
      <c r="A22" s="21" t="s">
        <v>19</v>
      </c>
      <c r="B22" s="14">
        <v>10</v>
      </c>
      <c r="C22" s="98">
        <v>45000000</v>
      </c>
      <c r="D22" s="98"/>
      <c r="E22" s="98">
        <v>45000000</v>
      </c>
    </row>
    <row r="23" spans="1:5" ht="21" customHeight="1" x14ac:dyDescent="0.5">
      <c r="A23" s="21" t="s">
        <v>145</v>
      </c>
      <c r="B23" s="14">
        <v>8</v>
      </c>
      <c r="C23" s="97">
        <f>1200000+41388</f>
        <v>1241388</v>
      </c>
      <c r="D23" s="98"/>
      <c r="E23" s="154">
        <v>0</v>
      </c>
    </row>
    <row r="24" spans="1:5" ht="21" customHeight="1" x14ac:dyDescent="0.5">
      <c r="A24" s="21" t="s">
        <v>20</v>
      </c>
      <c r="B24" s="14">
        <v>9</v>
      </c>
      <c r="C24" s="96">
        <v>3850730</v>
      </c>
      <c r="D24" s="98"/>
      <c r="E24" s="98">
        <v>3874786</v>
      </c>
    </row>
    <row r="25" spans="1:5" ht="21" customHeight="1" x14ac:dyDescent="0.5">
      <c r="A25" s="21" t="s">
        <v>21</v>
      </c>
      <c r="C25" s="97">
        <v>192643377</v>
      </c>
      <c r="D25" s="98"/>
      <c r="E25" s="98">
        <v>201169547</v>
      </c>
    </row>
    <row r="26" spans="1:5" ht="21" customHeight="1" x14ac:dyDescent="0.5">
      <c r="A26" s="21" t="s">
        <v>22</v>
      </c>
      <c r="C26" s="97">
        <v>15653041</v>
      </c>
      <c r="D26" s="98"/>
      <c r="E26" s="98">
        <v>15653041</v>
      </c>
    </row>
    <row r="27" spans="1:5" ht="21" customHeight="1" x14ac:dyDescent="0.5">
      <c r="A27" s="21" t="s">
        <v>23</v>
      </c>
      <c r="C27" s="154">
        <v>0</v>
      </c>
      <c r="D27" s="98"/>
      <c r="E27" s="98">
        <v>35001</v>
      </c>
    </row>
    <row r="28" spans="1:5" ht="21" customHeight="1" x14ac:dyDescent="0.5">
      <c r="A28" s="129" t="s">
        <v>24</v>
      </c>
      <c r="C28" s="100">
        <f>SUM(C22:C27)</f>
        <v>258388536</v>
      </c>
      <c r="D28" s="98"/>
      <c r="E28" s="100">
        <f>SUM(E22:E27)</f>
        <v>265732375</v>
      </c>
    </row>
    <row r="29" spans="1:5" ht="21" customHeight="1" thickBot="1" x14ac:dyDescent="0.55000000000000004">
      <c r="A29" s="30" t="s">
        <v>25</v>
      </c>
      <c r="B29" s="12"/>
      <c r="C29" s="102">
        <f>C19+C28</f>
        <v>884287892</v>
      </c>
      <c r="D29" s="98"/>
      <c r="E29" s="102">
        <f>E19+E28</f>
        <v>877357595</v>
      </c>
    </row>
    <row r="30" spans="1:5" ht="21" customHeight="1" thickTop="1" x14ac:dyDescent="0.5">
      <c r="A30" s="127"/>
    </row>
    <row r="35" spans="1:5" ht="21" customHeight="1" x14ac:dyDescent="0.35">
      <c r="A35" s="121"/>
    </row>
    <row r="36" spans="1:5" ht="21" customHeight="1" x14ac:dyDescent="0.5">
      <c r="A36" s="127"/>
    </row>
    <row r="37" spans="1:5" ht="21" customHeight="1" x14ac:dyDescent="0.5">
      <c r="A37" s="127"/>
      <c r="B37" s="127"/>
    </row>
    <row r="39" spans="1:5" ht="21" customHeight="1" x14ac:dyDescent="0.5">
      <c r="A39" s="157" t="s">
        <v>26</v>
      </c>
      <c r="B39" s="157"/>
      <c r="C39" s="157"/>
      <c r="D39" s="157"/>
      <c r="E39" s="157"/>
    </row>
  </sheetData>
  <mergeCells count="5">
    <mergeCell ref="A39:E39"/>
    <mergeCell ref="A1:E1"/>
    <mergeCell ref="A2:E2"/>
    <mergeCell ref="A3:E3"/>
    <mergeCell ref="A4:E4"/>
  </mergeCells>
  <phoneticPr fontId="21" type="noConversion"/>
  <dataValidations count="1">
    <dataValidation type="custom" allowBlank="1" showInputMessage="1" showErrorMessage="1" sqref="C21 E21">
      <formula1>"="</formula1>
    </dataValidation>
  </dataValidations>
  <pageMargins left="0.9" right="0.85" top="0.9" bottom="0.5" header="0.2" footer="0.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0"/>
  <sheetViews>
    <sheetView zoomScaleNormal="100" zoomScaleSheetLayoutView="90" workbookViewId="0">
      <selection activeCell="D18" sqref="D18"/>
    </sheetView>
  </sheetViews>
  <sheetFormatPr defaultColWidth="9.140625" defaultRowHeight="21" customHeight="1" x14ac:dyDescent="0.5"/>
  <cols>
    <col min="1" max="1" width="50.140625" style="13" customWidth="1"/>
    <col min="2" max="2" width="8" style="13" customWidth="1"/>
    <col min="3" max="3" width="17.28515625" style="106" customWidth="1"/>
    <col min="4" max="4" width="2.7109375" style="96" customWidth="1"/>
    <col min="5" max="5" width="17.28515625" style="106" bestFit="1" customWidth="1"/>
    <col min="6" max="6" width="9.140625" style="13"/>
    <col min="7" max="7" width="14" style="13" customWidth="1"/>
    <col min="8" max="8" width="9.140625" style="13"/>
    <col min="9" max="9" width="14.5703125" style="13" customWidth="1"/>
    <col min="10" max="16384" width="9.140625" style="13"/>
  </cols>
  <sheetData>
    <row r="1" spans="1:5" s="37" customFormat="1" ht="21" customHeight="1" x14ac:dyDescent="0.5">
      <c r="A1" s="161" t="s">
        <v>0</v>
      </c>
      <c r="B1" s="161"/>
      <c r="C1" s="161"/>
      <c r="D1" s="161"/>
      <c r="E1" s="161"/>
    </row>
    <row r="2" spans="1:5" s="37" customFormat="1" ht="21" customHeight="1" x14ac:dyDescent="0.5">
      <c r="A2" s="158" t="s">
        <v>27</v>
      </c>
      <c r="B2" s="158"/>
      <c r="C2" s="158"/>
      <c r="D2" s="158"/>
      <c r="E2" s="158"/>
    </row>
    <row r="3" spans="1:5" s="37" customFormat="1" ht="21" customHeight="1" x14ac:dyDescent="0.5">
      <c r="A3" s="158" t="s">
        <v>135</v>
      </c>
      <c r="B3" s="158"/>
      <c r="C3" s="158"/>
      <c r="D3" s="158"/>
      <c r="E3" s="158"/>
    </row>
    <row r="4" spans="1:5" ht="21" customHeight="1" x14ac:dyDescent="0.5">
      <c r="A4" s="159" t="s">
        <v>2</v>
      </c>
      <c r="B4" s="159"/>
      <c r="C4" s="159"/>
      <c r="D4" s="159"/>
      <c r="E4" s="159"/>
    </row>
    <row r="5" spans="1:5" ht="6" customHeight="1" x14ac:dyDescent="0.5">
      <c r="A5" s="11"/>
      <c r="B5" s="11"/>
      <c r="C5" s="94"/>
      <c r="D5" s="94"/>
      <c r="E5" s="94"/>
    </row>
    <row r="6" spans="1:5" s="12" customFormat="1" ht="21" customHeight="1" x14ac:dyDescent="0.5">
      <c r="C6" s="95" t="s">
        <v>3</v>
      </c>
      <c r="D6" s="95"/>
      <c r="E6" s="95"/>
    </row>
    <row r="7" spans="1:5" s="12" customFormat="1" ht="21" customHeight="1" x14ac:dyDescent="0.5">
      <c r="C7" s="95" t="s">
        <v>4</v>
      </c>
      <c r="D7" s="94"/>
      <c r="E7" s="95" t="s">
        <v>4</v>
      </c>
    </row>
    <row r="8" spans="1:5" s="12" customFormat="1" ht="21" customHeight="1" x14ac:dyDescent="0.5">
      <c r="C8" s="95" t="s">
        <v>28</v>
      </c>
      <c r="D8" s="94"/>
      <c r="E8" s="95" t="s">
        <v>6</v>
      </c>
    </row>
    <row r="9" spans="1:5" s="12" customFormat="1" ht="21" customHeight="1" x14ac:dyDescent="0.5">
      <c r="B9" s="12" t="s">
        <v>7</v>
      </c>
      <c r="C9" s="103">
        <v>2017</v>
      </c>
      <c r="D9" s="103"/>
      <c r="E9" s="103">
        <v>2017</v>
      </c>
    </row>
    <row r="10" spans="1:5" ht="21" customHeight="1" x14ac:dyDescent="0.5">
      <c r="A10" s="40" t="s">
        <v>29</v>
      </c>
      <c r="B10" s="41"/>
      <c r="C10" s="104"/>
      <c r="D10" s="95"/>
      <c r="E10" s="104"/>
    </row>
    <row r="11" spans="1:5" ht="21" customHeight="1" x14ac:dyDescent="0.5">
      <c r="A11" s="17" t="s">
        <v>30</v>
      </c>
      <c r="B11" s="127"/>
      <c r="C11" s="105"/>
    </row>
    <row r="12" spans="1:5" ht="21" customHeight="1" x14ac:dyDescent="0.5">
      <c r="A12" s="127" t="s">
        <v>31</v>
      </c>
      <c r="B12" s="14">
        <v>10</v>
      </c>
      <c r="C12" s="96">
        <v>37338496</v>
      </c>
      <c r="E12" s="96">
        <v>62413295</v>
      </c>
    </row>
    <row r="13" spans="1:5" ht="21" customHeight="1" x14ac:dyDescent="0.5">
      <c r="A13" s="21" t="s">
        <v>32</v>
      </c>
      <c r="B13" s="14">
        <v>11</v>
      </c>
      <c r="C13" s="96">
        <v>11141326</v>
      </c>
      <c r="E13" s="96">
        <v>21794165</v>
      </c>
    </row>
    <row r="14" spans="1:5" ht="21" customHeight="1" x14ac:dyDescent="0.5">
      <c r="A14" s="21" t="s">
        <v>33</v>
      </c>
      <c r="B14" s="14"/>
      <c r="C14" s="96">
        <v>799503</v>
      </c>
      <c r="D14" s="107"/>
      <c r="E14" s="96">
        <v>2613918</v>
      </c>
    </row>
    <row r="15" spans="1:5" ht="21" customHeight="1" x14ac:dyDescent="0.5">
      <c r="A15" s="129" t="s">
        <v>34</v>
      </c>
      <c r="B15" s="16"/>
      <c r="C15" s="108">
        <f>SUM(C12:C14)</f>
        <v>49279325</v>
      </c>
      <c r="E15" s="108">
        <f>SUM(E12:E14)</f>
        <v>86821378</v>
      </c>
    </row>
    <row r="16" spans="1:5" ht="21" customHeight="1" x14ac:dyDescent="0.5">
      <c r="A16" s="14"/>
      <c r="B16" s="14"/>
      <c r="C16" s="109"/>
      <c r="E16" s="109"/>
    </row>
    <row r="17" spans="1:9" s="18" customFormat="1" ht="21" customHeight="1" x14ac:dyDescent="0.5">
      <c r="A17" s="17" t="s">
        <v>35</v>
      </c>
      <c r="B17" s="14"/>
      <c r="C17" s="106"/>
      <c r="D17" s="94"/>
      <c r="E17" s="106"/>
    </row>
    <row r="18" spans="1:9" s="18" customFormat="1" ht="21" customHeight="1" x14ac:dyDescent="0.5">
      <c r="A18" s="21" t="s">
        <v>36</v>
      </c>
      <c r="B18" s="15">
        <v>12.1</v>
      </c>
      <c r="C18" s="97">
        <v>21692445</v>
      </c>
      <c r="D18" s="94"/>
      <c r="E18" s="96">
        <v>22392358</v>
      </c>
      <c r="F18" s="42"/>
      <c r="G18" s="127"/>
      <c r="H18" s="127"/>
      <c r="I18" s="127"/>
    </row>
    <row r="19" spans="1:9" s="18" customFormat="1" ht="21" customHeight="1" x14ac:dyDescent="0.5">
      <c r="A19" s="129" t="s">
        <v>37</v>
      </c>
      <c r="B19" s="129"/>
      <c r="C19" s="108">
        <v>21692445</v>
      </c>
      <c r="D19" s="94"/>
      <c r="E19" s="108">
        <f>SUM(E18)</f>
        <v>22392358</v>
      </c>
      <c r="F19" s="42"/>
      <c r="G19" s="127"/>
      <c r="H19" s="127"/>
      <c r="I19" s="127"/>
    </row>
    <row r="20" spans="1:9" s="18" customFormat="1" ht="21" customHeight="1" x14ac:dyDescent="0.5">
      <c r="A20" s="19" t="s">
        <v>38</v>
      </c>
      <c r="B20" s="20"/>
      <c r="C20" s="108">
        <f>C15+C19</f>
        <v>70971770</v>
      </c>
      <c r="D20" s="94"/>
      <c r="E20" s="108">
        <f>E15+E19</f>
        <v>109213736</v>
      </c>
      <c r="F20" s="42"/>
    </row>
    <row r="21" spans="1:9" ht="21" customHeight="1" x14ac:dyDescent="0.5">
      <c r="A21" s="14"/>
      <c r="B21" s="14"/>
      <c r="C21" s="109"/>
      <c r="E21" s="109"/>
      <c r="F21" s="127"/>
      <c r="G21" s="127"/>
      <c r="H21" s="127"/>
      <c r="I21" s="127"/>
    </row>
    <row r="22" spans="1:9" ht="21" customHeight="1" x14ac:dyDescent="0.5">
      <c r="A22" s="17" t="s">
        <v>39</v>
      </c>
      <c r="B22" s="127"/>
      <c r="F22" s="127"/>
      <c r="G22" s="127"/>
      <c r="H22" s="127"/>
      <c r="I22" s="127"/>
    </row>
    <row r="23" spans="1:9" ht="21" customHeight="1" x14ac:dyDescent="0.5">
      <c r="A23" s="17" t="s">
        <v>40</v>
      </c>
      <c r="B23" s="127"/>
      <c r="F23" s="127"/>
      <c r="G23" s="127"/>
      <c r="H23" s="127"/>
      <c r="I23" s="127"/>
    </row>
    <row r="24" spans="1:9" ht="21" customHeight="1" x14ac:dyDescent="0.5">
      <c r="A24" s="21" t="s">
        <v>41</v>
      </c>
      <c r="B24" s="21"/>
      <c r="F24" s="127"/>
      <c r="G24" s="127"/>
      <c r="H24" s="127"/>
      <c r="I24" s="127"/>
    </row>
    <row r="25" spans="1:9" ht="21" customHeight="1" thickBot="1" x14ac:dyDescent="0.55000000000000004">
      <c r="A25" s="160" t="s">
        <v>42</v>
      </c>
      <c r="B25" s="160"/>
      <c r="C25" s="110">
        <v>100000000</v>
      </c>
      <c r="E25" s="110">
        <v>100000000</v>
      </c>
      <c r="F25" s="127"/>
      <c r="G25" s="127"/>
      <c r="H25" s="127"/>
      <c r="I25" s="127"/>
    </row>
    <row r="26" spans="1:9" ht="21" customHeight="1" thickTop="1" x14ac:dyDescent="0.5">
      <c r="A26" s="21" t="s">
        <v>43</v>
      </c>
      <c r="B26" s="21"/>
      <c r="F26" s="127"/>
      <c r="G26" s="127"/>
      <c r="H26" s="127"/>
      <c r="I26" s="127"/>
    </row>
    <row r="27" spans="1:9" ht="21" customHeight="1" x14ac:dyDescent="0.5">
      <c r="A27" s="129" t="s">
        <v>44</v>
      </c>
      <c r="B27" s="129"/>
      <c r="C27" s="111">
        <v>60000000</v>
      </c>
      <c r="E27" s="111">
        <v>60000000</v>
      </c>
      <c r="F27" s="127"/>
      <c r="G27" s="127"/>
      <c r="H27" s="127"/>
      <c r="I27" s="127"/>
    </row>
    <row r="28" spans="1:9" ht="21" customHeight="1" x14ac:dyDescent="0.5">
      <c r="A28" s="28" t="s">
        <v>45</v>
      </c>
      <c r="B28" s="129"/>
      <c r="C28" s="112"/>
      <c r="E28" s="111"/>
      <c r="F28" s="127"/>
      <c r="G28" s="127"/>
      <c r="H28" s="127"/>
      <c r="I28" s="127"/>
    </row>
    <row r="29" spans="1:9" ht="21" customHeight="1" x14ac:dyDescent="0.5">
      <c r="A29" s="17" t="s">
        <v>46</v>
      </c>
      <c r="B29" s="129"/>
      <c r="C29" s="112"/>
      <c r="E29" s="113"/>
      <c r="F29" s="127"/>
      <c r="G29" s="127"/>
      <c r="H29" s="127"/>
      <c r="I29" s="127"/>
    </row>
    <row r="30" spans="1:9" ht="21" customHeight="1" x14ac:dyDescent="0.5">
      <c r="A30" s="21" t="s">
        <v>47</v>
      </c>
      <c r="B30" s="21"/>
      <c r="C30" s="97">
        <v>140000000</v>
      </c>
      <c r="E30" s="111">
        <v>140000000</v>
      </c>
      <c r="F30" s="127"/>
      <c r="G30" s="127"/>
      <c r="H30" s="127"/>
      <c r="I30" s="127"/>
    </row>
    <row r="31" spans="1:9" ht="21" customHeight="1" x14ac:dyDescent="0.5">
      <c r="A31" s="17" t="s">
        <v>48</v>
      </c>
      <c r="B31" s="127"/>
      <c r="C31" s="96"/>
      <c r="F31" s="127"/>
      <c r="G31" s="127"/>
      <c r="H31" s="127"/>
      <c r="I31" s="127"/>
    </row>
    <row r="32" spans="1:9" ht="21" customHeight="1" x14ac:dyDescent="0.5">
      <c r="A32" s="21" t="s">
        <v>49</v>
      </c>
      <c r="B32" s="21"/>
      <c r="C32" s="96"/>
      <c r="F32" s="127"/>
      <c r="G32" s="127"/>
      <c r="H32" s="127"/>
      <c r="I32" s="127"/>
    </row>
    <row r="33" spans="1:5" ht="21" customHeight="1" x14ac:dyDescent="0.5">
      <c r="A33" s="129" t="s">
        <v>50</v>
      </c>
      <c r="B33" s="14">
        <v>13</v>
      </c>
      <c r="C33" s="97">
        <v>10000000</v>
      </c>
      <c r="E33" s="111">
        <v>10000000</v>
      </c>
    </row>
    <row r="34" spans="1:5" ht="21" customHeight="1" x14ac:dyDescent="0.5">
      <c r="A34" s="129" t="s">
        <v>51</v>
      </c>
      <c r="B34" s="14">
        <v>14</v>
      </c>
      <c r="C34" s="97">
        <v>106000000</v>
      </c>
      <c r="E34" s="111">
        <v>106000000</v>
      </c>
    </row>
    <row r="35" spans="1:5" ht="21" customHeight="1" x14ac:dyDescent="0.5">
      <c r="A35" s="21" t="s">
        <v>52</v>
      </c>
      <c r="B35" s="21"/>
      <c r="C35" s="114">
        <v>497316122</v>
      </c>
      <c r="E35" s="111">
        <v>452143859</v>
      </c>
    </row>
    <row r="36" spans="1:5" ht="21" customHeight="1" x14ac:dyDescent="0.5">
      <c r="A36" s="29" t="s">
        <v>53</v>
      </c>
      <c r="B36" s="21"/>
      <c r="C36" s="108">
        <f>SUM(C27:C35)</f>
        <v>813316122</v>
      </c>
      <c r="E36" s="108">
        <f>SUM(E27:E35)</f>
        <v>768143859</v>
      </c>
    </row>
    <row r="37" spans="1:5" ht="21" customHeight="1" thickBot="1" x14ac:dyDescent="0.55000000000000004">
      <c r="A37" s="30" t="s">
        <v>54</v>
      </c>
      <c r="B37" s="30"/>
      <c r="C37" s="110">
        <f>C36+C20</f>
        <v>884287892</v>
      </c>
      <c r="E37" s="110">
        <f>E36+E20</f>
        <v>877357595</v>
      </c>
    </row>
    <row r="38" spans="1:5" ht="21" customHeight="1" thickTop="1" x14ac:dyDescent="0.5">
      <c r="A38" s="14"/>
      <c r="B38" s="14"/>
      <c r="C38" s="116"/>
      <c r="D38" s="115"/>
      <c r="E38" s="116"/>
    </row>
    <row r="40" spans="1:5" ht="21" customHeight="1" x14ac:dyDescent="0.5">
      <c r="A40" s="157" t="s">
        <v>26</v>
      </c>
      <c r="B40" s="157"/>
      <c r="C40" s="157"/>
      <c r="D40" s="157"/>
      <c r="E40" s="157"/>
    </row>
  </sheetData>
  <mergeCells count="6">
    <mergeCell ref="A25:B25"/>
    <mergeCell ref="A40:E40"/>
    <mergeCell ref="A1:E1"/>
    <mergeCell ref="A2:E2"/>
    <mergeCell ref="A3:E3"/>
    <mergeCell ref="A4:E4"/>
  </mergeCells>
  <phoneticPr fontId="21" type="noConversion"/>
  <pageMargins left="0.9" right="0.85" top="0.9" bottom="0.5" header="0.2" footer="0.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0"/>
  <sheetViews>
    <sheetView topLeftCell="A7" zoomScaleNormal="100" zoomScaleSheetLayoutView="90" workbookViewId="0">
      <selection activeCell="D18" sqref="D18"/>
    </sheetView>
  </sheetViews>
  <sheetFormatPr defaultColWidth="9.140625" defaultRowHeight="21" customHeight="1" x14ac:dyDescent="0.5"/>
  <cols>
    <col min="1" max="1" width="42.28515625" style="1" customWidth="1"/>
    <col min="2" max="2" width="11" style="1" customWidth="1"/>
    <col min="3" max="3" width="6.7109375" style="6" customWidth="1"/>
    <col min="4" max="4" width="1.7109375" style="1" customWidth="1"/>
    <col min="5" max="5" width="14.7109375" style="97" customWidth="1"/>
    <col min="6" max="6" width="2.7109375" style="97" customWidth="1"/>
    <col min="7" max="7" width="14.7109375" style="97" customWidth="1"/>
    <col min="8" max="8" width="9.140625" style="1"/>
    <col min="9" max="9" width="12.42578125" style="1" bestFit="1" customWidth="1"/>
    <col min="10" max="10" width="9.140625" style="1"/>
    <col min="11" max="11" width="13.7109375" style="1" customWidth="1"/>
    <col min="12" max="16" width="9.140625" style="1"/>
    <col min="17" max="17" width="12.140625" style="1" bestFit="1" customWidth="1"/>
    <col min="18" max="16384" width="9.140625" style="1"/>
  </cols>
  <sheetData>
    <row r="1" spans="1:9" s="3" customFormat="1" ht="21" customHeight="1" x14ac:dyDescent="0.5">
      <c r="A1" s="163" t="s">
        <v>0</v>
      </c>
      <c r="B1" s="163"/>
      <c r="C1" s="163"/>
      <c r="D1" s="163"/>
      <c r="E1" s="163"/>
      <c r="F1" s="163"/>
      <c r="G1" s="163"/>
    </row>
    <row r="2" spans="1:9" ht="21" customHeight="1" x14ac:dyDescent="0.5">
      <c r="A2" s="163" t="s">
        <v>55</v>
      </c>
      <c r="B2" s="163"/>
      <c r="C2" s="163"/>
      <c r="D2" s="163"/>
      <c r="E2" s="163"/>
      <c r="F2" s="163"/>
      <c r="G2" s="163"/>
    </row>
    <row r="3" spans="1:9" ht="21" customHeight="1" x14ac:dyDescent="0.5">
      <c r="A3" s="163" t="s">
        <v>136</v>
      </c>
      <c r="B3" s="163"/>
      <c r="C3" s="163"/>
      <c r="D3" s="163"/>
      <c r="E3" s="163"/>
      <c r="F3" s="163"/>
      <c r="G3" s="163"/>
    </row>
    <row r="4" spans="1:9" ht="21" customHeight="1" x14ac:dyDescent="0.5">
      <c r="A4" s="163" t="s">
        <v>56</v>
      </c>
      <c r="B4" s="163"/>
      <c r="C4" s="163"/>
      <c r="D4" s="163"/>
      <c r="E4" s="163"/>
      <c r="F4" s="163"/>
      <c r="G4" s="163"/>
    </row>
    <row r="5" spans="1:9" ht="21" customHeight="1" x14ac:dyDescent="0.5">
      <c r="A5" s="164" t="s">
        <v>57</v>
      </c>
      <c r="B5" s="164"/>
      <c r="C5" s="164"/>
      <c r="D5" s="164"/>
      <c r="E5" s="164"/>
      <c r="F5" s="164"/>
      <c r="G5" s="164"/>
    </row>
    <row r="6" spans="1:9" ht="6" customHeight="1" x14ac:dyDescent="0.5">
      <c r="A6" s="4"/>
      <c r="B6" s="4"/>
      <c r="C6" s="4"/>
      <c r="D6" s="4"/>
      <c r="E6" s="117"/>
      <c r="F6" s="114"/>
      <c r="G6" s="114"/>
    </row>
    <row r="7" spans="1:9" ht="21" customHeight="1" x14ac:dyDescent="0.5">
      <c r="A7" s="6"/>
      <c r="B7" s="7" t="s">
        <v>7</v>
      </c>
      <c r="D7" s="6"/>
      <c r="E7" s="120">
        <v>2017</v>
      </c>
      <c r="F7" s="120"/>
      <c r="G7" s="120">
        <v>2016</v>
      </c>
    </row>
    <row r="8" spans="1:9" ht="21" customHeight="1" x14ac:dyDescent="0.5">
      <c r="A8" s="8" t="s">
        <v>58</v>
      </c>
      <c r="B8" s="32"/>
      <c r="D8" s="5"/>
      <c r="E8" s="114"/>
      <c r="F8" s="114"/>
      <c r="G8" s="114"/>
    </row>
    <row r="9" spans="1:9" ht="21" customHeight="1" x14ac:dyDescent="0.5">
      <c r="A9" s="9" t="s">
        <v>59</v>
      </c>
      <c r="B9" s="6">
        <v>19</v>
      </c>
      <c r="E9" s="133">
        <v>115713958</v>
      </c>
      <c r="F9" s="145"/>
      <c r="G9" s="133">
        <v>50223724</v>
      </c>
    </row>
    <row r="10" spans="1:9" ht="21" customHeight="1" x14ac:dyDescent="0.5">
      <c r="A10" s="9" t="s">
        <v>60</v>
      </c>
      <c r="B10" s="6" t="s">
        <v>142</v>
      </c>
      <c r="E10" s="133">
        <v>5767680</v>
      </c>
      <c r="F10" s="145"/>
      <c r="G10" s="133">
        <v>1698517</v>
      </c>
    </row>
    <row r="11" spans="1:9" ht="21" customHeight="1" x14ac:dyDescent="0.5">
      <c r="A11" s="10" t="s">
        <v>61</v>
      </c>
      <c r="B11" s="6"/>
      <c r="E11" s="134">
        <f>SUM(E9:E10)</f>
        <v>121481638</v>
      </c>
      <c r="F11" s="136"/>
      <c r="G11" s="134">
        <f>SUM(G9:G10)</f>
        <v>51922241</v>
      </c>
    </row>
    <row r="12" spans="1:9" ht="21" customHeight="1" x14ac:dyDescent="0.5">
      <c r="A12" s="10"/>
      <c r="B12" s="6"/>
      <c r="E12" s="135"/>
      <c r="F12" s="136"/>
      <c r="G12" s="135"/>
      <c r="I12" s="22"/>
    </row>
    <row r="13" spans="1:9" ht="21" customHeight="1" x14ac:dyDescent="0.5">
      <c r="A13" s="8" t="s">
        <v>62</v>
      </c>
      <c r="B13" s="6"/>
      <c r="E13" s="136"/>
      <c r="F13" s="136"/>
      <c r="G13" s="136"/>
    </row>
    <row r="14" spans="1:9" ht="21" customHeight="1" x14ac:dyDescent="0.5">
      <c r="A14" s="9" t="s">
        <v>63</v>
      </c>
      <c r="B14" s="6" t="s">
        <v>141</v>
      </c>
      <c r="E14" s="133">
        <v>93669964.790000007</v>
      </c>
      <c r="F14" s="136"/>
      <c r="G14" s="133">
        <v>53978415</v>
      </c>
    </row>
    <row r="15" spans="1:9" ht="21" customHeight="1" x14ac:dyDescent="0.5">
      <c r="A15" s="9" t="s">
        <v>64</v>
      </c>
      <c r="B15" s="6" t="s">
        <v>142</v>
      </c>
      <c r="E15" s="133">
        <v>2802196.08</v>
      </c>
      <c r="F15" s="136"/>
      <c r="G15" s="133">
        <v>1306693</v>
      </c>
    </row>
    <row r="16" spans="1:9" ht="21" customHeight="1" x14ac:dyDescent="0.5">
      <c r="A16" s="10" t="s">
        <v>65</v>
      </c>
      <c r="B16" s="6"/>
      <c r="E16" s="134">
        <f>SUM(E14:E15)</f>
        <v>96472160.870000005</v>
      </c>
      <c r="F16" s="136"/>
      <c r="G16" s="134">
        <f>SUM(G14:G15)</f>
        <v>55285108</v>
      </c>
    </row>
    <row r="17" spans="1:17" ht="21" customHeight="1" x14ac:dyDescent="0.5">
      <c r="A17" s="10"/>
      <c r="B17" s="6"/>
      <c r="E17" s="135"/>
      <c r="F17" s="136"/>
      <c r="G17" s="135"/>
    </row>
    <row r="18" spans="1:17" ht="21" customHeight="1" x14ac:dyDescent="0.5">
      <c r="A18" s="33" t="s">
        <v>66</v>
      </c>
      <c r="B18" s="6"/>
      <c r="E18" s="135">
        <f>E11-E16</f>
        <v>25009477.129999995</v>
      </c>
      <c r="F18" s="136"/>
      <c r="G18" s="133">
        <f>G11-G16</f>
        <v>-3362867</v>
      </c>
      <c r="Q18" s="146"/>
    </row>
    <row r="19" spans="1:17" ht="21" customHeight="1" x14ac:dyDescent="0.5">
      <c r="A19" s="8" t="s">
        <v>67</v>
      </c>
      <c r="B19" s="36"/>
      <c r="E19" s="133">
        <v>1054502</v>
      </c>
      <c r="F19" s="136"/>
      <c r="G19" s="133">
        <v>1934278</v>
      </c>
      <c r="Q19" s="146"/>
    </row>
    <row r="20" spans="1:17" ht="21" customHeight="1" x14ac:dyDescent="0.5">
      <c r="A20" s="8" t="s">
        <v>68</v>
      </c>
      <c r="B20" s="6"/>
      <c r="E20" s="133">
        <v>2047146</v>
      </c>
      <c r="F20" s="136"/>
      <c r="G20" s="133">
        <v>2665125</v>
      </c>
    </row>
    <row r="21" spans="1:17" ht="21" customHeight="1" x14ac:dyDescent="0.5">
      <c r="A21" s="8" t="s">
        <v>69</v>
      </c>
      <c r="B21" s="34"/>
      <c r="E21" s="133">
        <v>5258297.63</v>
      </c>
      <c r="F21" s="136"/>
      <c r="G21" s="133">
        <v>5876458</v>
      </c>
    </row>
    <row r="22" spans="1:17" ht="21" customHeight="1" x14ac:dyDescent="0.5">
      <c r="A22" s="35" t="s">
        <v>70</v>
      </c>
      <c r="B22" s="93" t="s">
        <v>144</v>
      </c>
      <c r="E22" s="137">
        <v>2885347.17</v>
      </c>
      <c r="F22" s="136"/>
      <c r="G22" s="137">
        <v>3175291</v>
      </c>
    </row>
    <row r="23" spans="1:17" ht="21" customHeight="1" x14ac:dyDescent="0.5">
      <c r="A23" s="35" t="s">
        <v>71</v>
      </c>
      <c r="B23" s="36"/>
      <c r="E23" s="142">
        <v>402848</v>
      </c>
      <c r="F23" s="136"/>
      <c r="G23" s="153">
        <v>0</v>
      </c>
    </row>
    <row r="24" spans="1:17" ht="21" customHeight="1" x14ac:dyDescent="0.5">
      <c r="A24" s="2" t="s">
        <v>72</v>
      </c>
      <c r="B24" s="34"/>
      <c r="E24" s="136">
        <f>E18+E19-E20-E21-E22-E23</f>
        <v>15470340.329999996</v>
      </c>
      <c r="F24" s="136"/>
      <c r="G24" s="136">
        <f>+G18+G19-G20-G21-G22</f>
        <v>-13145463</v>
      </c>
    </row>
    <row r="25" spans="1:17" ht="21" customHeight="1" x14ac:dyDescent="0.5">
      <c r="A25" s="2" t="s">
        <v>150</v>
      </c>
      <c r="B25" s="34"/>
      <c r="E25" s="136"/>
      <c r="F25" s="136"/>
      <c r="G25" s="136"/>
    </row>
    <row r="26" spans="1:17" ht="21" customHeight="1" x14ac:dyDescent="0.5">
      <c r="A26" s="1" t="s">
        <v>73</v>
      </c>
      <c r="B26" s="6"/>
      <c r="E26" s="136">
        <v>97738</v>
      </c>
      <c r="F26" s="145"/>
      <c r="G26" s="153">
        <v>0</v>
      </c>
      <c r="H26" s="31"/>
    </row>
    <row r="27" spans="1:17" ht="21" customHeight="1" x14ac:dyDescent="0.5">
      <c r="A27" s="2" t="s">
        <v>72</v>
      </c>
      <c r="B27" s="3"/>
      <c r="E27" s="138">
        <f>E24-E26</f>
        <v>15372602.329999996</v>
      </c>
      <c r="F27" s="136"/>
      <c r="G27" s="138">
        <f>G24-G26</f>
        <v>-13145463</v>
      </c>
    </row>
    <row r="28" spans="1:17" ht="21" customHeight="1" x14ac:dyDescent="0.5">
      <c r="A28" s="1" t="s">
        <v>75</v>
      </c>
      <c r="B28" s="6">
        <v>17</v>
      </c>
      <c r="E28" s="153">
        <v>0</v>
      </c>
      <c r="F28" s="145"/>
      <c r="G28" s="153">
        <v>0</v>
      </c>
      <c r="H28" s="31"/>
    </row>
    <row r="29" spans="1:17" ht="21" customHeight="1" x14ac:dyDescent="0.5">
      <c r="A29" s="3" t="s">
        <v>74</v>
      </c>
      <c r="B29" s="3"/>
      <c r="E29" s="138">
        <f>E27-E28</f>
        <v>15372602.329999996</v>
      </c>
      <c r="F29" s="136"/>
      <c r="G29" s="138">
        <f>G27-G28</f>
        <v>-13145463</v>
      </c>
    </row>
    <row r="30" spans="1:17" ht="21" customHeight="1" x14ac:dyDescent="0.5">
      <c r="A30" s="3" t="s">
        <v>76</v>
      </c>
      <c r="E30" s="153">
        <v>0</v>
      </c>
      <c r="F30" s="140"/>
      <c r="G30" s="153">
        <v>0</v>
      </c>
    </row>
    <row r="31" spans="1:17" ht="21" customHeight="1" x14ac:dyDescent="0.5">
      <c r="A31" s="162" t="s">
        <v>77</v>
      </c>
      <c r="B31" s="162"/>
      <c r="C31" s="149"/>
      <c r="E31" s="143"/>
      <c r="F31" s="140"/>
      <c r="G31" s="143"/>
    </row>
    <row r="32" spans="1:17" ht="21" customHeight="1" thickBot="1" x14ac:dyDescent="0.55000000000000004">
      <c r="A32" s="147" t="s">
        <v>78</v>
      </c>
      <c r="B32" s="148"/>
      <c r="C32" s="149"/>
      <c r="E32" s="139">
        <f>SUM(E29:E30)</f>
        <v>15372602.329999996</v>
      </c>
      <c r="F32" s="141"/>
      <c r="G32" s="139">
        <f>SUM(G29:G30)</f>
        <v>-13145463</v>
      </c>
    </row>
    <row r="33" spans="1:7" ht="21" customHeight="1" thickTop="1" x14ac:dyDescent="0.5">
      <c r="A33" s="148"/>
      <c r="B33" s="148"/>
      <c r="C33" s="149"/>
      <c r="E33" s="141"/>
      <c r="F33" s="141"/>
      <c r="G33" s="141"/>
    </row>
    <row r="34" spans="1:7" ht="21" customHeight="1" x14ac:dyDescent="0.5">
      <c r="A34" s="147" t="s">
        <v>148</v>
      </c>
      <c r="B34" s="147"/>
      <c r="C34" s="150" t="s">
        <v>79</v>
      </c>
      <c r="E34" s="144">
        <f>E29/E37</f>
        <v>2.5621003883333326</v>
      </c>
      <c r="F34" s="144"/>
      <c r="G34" s="144">
        <f>G29/G37</f>
        <v>-2.1909105000000002</v>
      </c>
    </row>
    <row r="35" spans="1:7" ht="21" customHeight="1" x14ac:dyDescent="0.5">
      <c r="A35" s="148"/>
      <c r="B35" s="148"/>
      <c r="C35" s="149"/>
      <c r="E35" s="140"/>
      <c r="F35" s="140"/>
      <c r="G35" s="140"/>
    </row>
    <row r="36" spans="1:7" ht="21" customHeight="1" x14ac:dyDescent="0.5">
      <c r="A36" s="162" t="s">
        <v>80</v>
      </c>
      <c r="B36" s="162"/>
      <c r="C36" s="149"/>
      <c r="E36" s="140"/>
      <c r="F36" s="140"/>
      <c r="G36" s="140"/>
    </row>
    <row r="37" spans="1:7" ht="21" customHeight="1" x14ac:dyDescent="0.5">
      <c r="A37" s="162" t="s">
        <v>81</v>
      </c>
      <c r="B37" s="162"/>
      <c r="C37" s="150" t="s">
        <v>82</v>
      </c>
      <c r="E37" s="141">
        <v>6000000</v>
      </c>
      <c r="F37" s="141"/>
      <c r="G37" s="141">
        <v>6000000</v>
      </c>
    </row>
    <row r="40" spans="1:7" ht="21" customHeight="1" x14ac:dyDescent="0.5">
      <c r="A40" s="1" t="s">
        <v>26</v>
      </c>
    </row>
  </sheetData>
  <mergeCells count="8">
    <mergeCell ref="A37:B37"/>
    <mergeCell ref="A36:B36"/>
    <mergeCell ref="A1:G1"/>
    <mergeCell ref="A2:G2"/>
    <mergeCell ref="A3:G3"/>
    <mergeCell ref="A4:G4"/>
    <mergeCell ref="A5:G5"/>
    <mergeCell ref="A31:B31"/>
  </mergeCells>
  <phoneticPr fontId="21" type="noConversion"/>
  <pageMargins left="0.9" right="0.85" top="0.9" bottom="0.5" header="0.2" footer="0.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0"/>
  <sheetViews>
    <sheetView topLeftCell="A4" zoomScaleNormal="100" zoomScaleSheetLayoutView="90" workbookViewId="0">
      <selection activeCell="D18" sqref="D18"/>
    </sheetView>
  </sheetViews>
  <sheetFormatPr defaultColWidth="9.140625" defaultRowHeight="21" customHeight="1" x14ac:dyDescent="0.5"/>
  <cols>
    <col min="1" max="1" width="43.42578125" style="1" customWidth="1"/>
    <col min="2" max="2" width="10.85546875" style="1" customWidth="1"/>
    <col min="3" max="3" width="7.28515625" style="6" customWidth="1"/>
    <col min="4" max="4" width="1.7109375" style="1" customWidth="1"/>
    <col min="5" max="5" width="14.28515625" style="97" customWidth="1"/>
    <col min="6" max="6" width="2.7109375" style="97" customWidth="1"/>
    <col min="7" max="7" width="14.28515625" style="97" customWidth="1"/>
    <col min="8" max="8" width="9.140625" style="1"/>
    <col min="9" max="9" width="12.42578125" style="1" bestFit="1" customWidth="1"/>
    <col min="10" max="10" width="9.140625" style="1"/>
    <col min="11" max="11" width="12.140625" style="1" customWidth="1"/>
    <col min="12" max="16" width="9.140625" style="1"/>
    <col min="17" max="17" width="12.140625" style="1" bestFit="1" customWidth="1"/>
    <col min="18" max="16384" width="9.140625" style="1"/>
  </cols>
  <sheetData>
    <row r="1" spans="1:9" s="3" customFormat="1" ht="21" customHeight="1" x14ac:dyDescent="0.5">
      <c r="A1" s="163" t="s">
        <v>0</v>
      </c>
      <c r="B1" s="163"/>
      <c r="C1" s="163"/>
      <c r="D1" s="163"/>
      <c r="E1" s="163"/>
      <c r="F1" s="163"/>
      <c r="G1" s="163"/>
    </row>
    <row r="2" spans="1:9" ht="21" customHeight="1" x14ac:dyDescent="0.5">
      <c r="A2" s="163" t="s">
        <v>55</v>
      </c>
      <c r="B2" s="163"/>
      <c r="C2" s="163"/>
      <c r="D2" s="163"/>
      <c r="E2" s="163"/>
      <c r="F2" s="163"/>
      <c r="G2" s="163"/>
    </row>
    <row r="3" spans="1:9" ht="21" customHeight="1" x14ac:dyDescent="0.5">
      <c r="A3" s="163" t="s">
        <v>137</v>
      </c>
      <c r="B3" s="163"/>
      <c r="C3" s="163"/>
      <c r="D3" s="163"/>
      <c r="E3" s="163"/>
      <c r="F3" s="163"/>
      <c r="G3" s="163"/>
    </row>
    <row r="4" spans="1:9" ht="21" customHeight="1" x14ac:dyDescent="0.5">
      <c r="A4" s="163" t="s">
        <v>56</v>
      </c>
      <c r="B4" s="163"/>
      <c r="C4" s="163"/>
      <c r="D4" s="163"/>
      <c r="E4" s="163"/>
      <c r="F4" s="163"/>
      <c r="G4" s="163"/>
    </row>
    <row r="5" spans="1:9" ht="21" customHeight="1" x14ac:dyDescent="0.5">
      <c r="A5" s="164" t="s">
        <v>57</v>
      </c>
      <c r="B5" s="164"/>
      <c r="C5" s="164"/>
      <c r="D5" s="164"/>
      <c r="E5" s="164"/>
      <c r="F5" s="164"/>
      <c r="G5" s="164"/>
    </row>
    <row r="6" spans="1:9" ht="6" customHeight="1" x14ac:dyDescent="0.5">
      <c r="A6" s="4"/>
      <c r="B6" s="4"/>
      <c r="C6" s="4"/>
      <c r="D6" s="4"/>
      <c r="E6" s="117"/>
      <c r="F6" s="114"/>
      <c r="G6" s="114"/>
    </row>
    <row r="7" spans="1:9" ht="21" customHeight="1" x14ac:dyDescent="0.5">
      <c r="A7" s="6"/>
      <c r="B7" s="7" t="s">
        <v>7</v>
      </c>
      <c r="D7" s="6"/>
      <c r="E7" s="120">
        <v>2017</v>
      </c>
      <c r="F7" s="120"/>
      <c r="G7" s="120">
        <v>2016</v>
      </c>
    </row>
    <row r="8" spans="1:9" ht="21" customHeight="1" x14ac:dyDescent="0.5">
      <c r="A8" s="8" t="s">
        <v>58</v>
      </c>
      <c r="B8" s="32"/>
      <c r="D8" s="5"/>
      <c r="E8" s="114"/>
      <c r="F8" s="114"/>
      <c r="G8" s="114"/>
    </row>
    <row r="9" spans="1:9" ht="21" customHeight="1" x14ac:dyDescent="0.5">
      <c r="A9" s="9" t="s">
        <v>59</v>
      </c>
      <c r="B9" s="6">
        <v>19</v>
      </c>
      <c r="E9" s="133">
        <v>244920035.33000001</v>
      </c>
      <c r="F9" s="118"/>
      <c r="G9" s="133">
        <v>155002109</v>
      </c>
    </row>
    <row r="10" spans="1:9" ht="21" customHeight="1" x14ac:dyDescent="0.5">
      <c r="A10" s="9" t="s">
        <v>60</v>
      </c>
      <c r="B10" s="6" t="s">
        <v>142</v>
      </c>
      <c r="E10" s="133">
        <v>10520680</v>
      </c>
      <c r="F10" s="118"/>
      <c r="G10" s="133">
        <v>8359826</v>
      </c>
    </row>
    <row r="11" spans="1:9" ht="21" customHeight="1" x14ac:dyDescent="0.5">
      <c r="A11" s="10" t="s">
        <v>61</v>
      </c>
      <c r="B11" s="6"/>
      <c r="E11" s="134">
        <f>SUM(E9:E10)</f>
        <v>255440715.33000001</v>
      </c>
      <c r="F11" s="119"/>
      <c r="G11" s="134">
        <f>SUM(G9:G10)</f>
        <v>163361935</v>
      </c>
    </row>
    <row r="12" spans="1:9" ht="21" customHeight="1" x14ac:dyDescent="0.5">
      <c r="A12" s="10"/>
      <c r="B12" s="6"/>
      <c r="E12" s="135"/>
      <c r="F12" s="119"/>
      <c r="G12" s="135"/>
      <c r="I12" s="22"/>
    </row>
    <row r="13" spans="1:9" ht="21" customHeight="1" x14ac:dyDescent="0.5">
      <c r="A13" s="8" t="s">
        <v>62</v>
      </c>
      <c r="B13" s="6"/>
      <c r="E13" s="136"/>
      <c r="F13" s="119"/>
      <c r="G13" s="136"/>
    </row>
    <row r="14" spans="1:9" ht="21" customHeight="1" x14ac:dyDescent="0.5">
      <c r="A14" s="9" t="s">
        <v>63</v>
      </c>
      <c r="B14" s="6" t="s">
        <v>141</v>
      </c>
      <c r="E14" s="133">
        <v>176515611.36000001</v>
      </c>
      <c r="F14" s="119"/>
      <c r="G14" s="133">
        <v>163029898</v>
      </c>
    </row>
    <row r="15" spans="1:9" ht="21" customHeight="1" x14ac:dyDescent="0.5">
      <c r="A15" s="9" t="s">
        <v>64</v>
      </c>
      <c r="B15" s="6" t="s">
        <v>142</v>
      </c>
      <c r="E15" s="133">
        <v>5416292.9699999997</v>
      </c>
      <c r="F15" s="119"/>
      <c r="G15" s="133">
        <v>5970941</v>
      </c>
    </row>
    <row r="16" spans="1:9" ht="21" customHeight="1" x14ac:dyDescent="0.5">
      <c r="A16" s="10" t="s">
        <v>65</v>
      </c>
      <c r="B16" s="6"/>
      <c r="E16" s="134">
        <f>SUM(E14:E15)</f>
        <v>181931904.33000001</v>
      </c>
      <c r="F16" s="119"/>
      <c r="G16" s="134">
        <f>SUM(G14:G15)</f>
        <v>169000839</v>
      </c>
    </row>
    <row r="17" spans="1:17" ht="21" customHeight="1" x14ac:dyDescent="0.5">
      <c r="A17" s="10"/>
      <c r="B17" s="6"/>
      <c r="E17" s="135"/>
      <c r="F17" s="119"/>
      <c r="G17" s="135"/>
    </row>
    <row r="18" spans="1:17" ht="21" customHeight="1" x14ac:dyDescent="0.5">
      <c r="A18" s="33" t="s">
        <v>66</v>
      </c>
      <c r="B18" s="6"/>
      <c r="E18" s="135">
        <f>E11-E16</f>
        <v>73508811</v>
      </c>
      <c r="F18" s="119"/>
      <c r="G18" s="133">
        <f>G11-G16</f>
        <v>-5638904</v>
      </c>
      <c r="Q18" s="146"/>
    </row>
    <row r="19" spans="1:17" ht="21" customHeight="1" x14ac:dyDescent="0.5">
      <c r="A19" s="8" t="s">
        <v>67</v>
      </c>
      <c r="B19" s="36"/>
      <c r="E19" s="133">
        <v>2352743.38</v>
      </c>
      <c r="F19" s="119"/>
      <c r="G19" s="133">
        <v>4251698</v>
      </c>
      <c r="Q19" s="146"/>
    </row>
    <row r="20" spans="1:17" ht="21" customHeight="1" x14ac:dyDescent="0.5">
      <c r="A20" s="8" t="s">
        <v>68</v>
      </c>
      <c r="B20" s="6"/>
      <c r="E20" s="133">
        <v>4273311.45</v>
      </c>
      <c r="F20" s="119"/>
      <c r="G20" s="133">
        <v>6744565</v>
      </c>
    </row>
    <row r="21" spans="1:17" ht="21" customHeight="1" x14ac:dyDescent="0.5">
      <c r="A21" s="8" t="s">
        <v>69</v>
      </c>
      <c r="B21" s="34"/>
      <c r="E21" s="133">
        <v>14021834.800000001</v>
      </c>
      <c r="F21" s="119"/>
      <c r="G21" s="133">
        <v>12686901</v>
      </c>
    </row>
    <row r="22" spans="1:17" ht="21" customHeight="1" x14ac:dyDescent="0.5">
      <c r="A22" s="35" t="s">
        <v>70</v>
      </c>
      <c r="B22" s="93" t="s">
        <v>143</v>
      </c>
      <c r="E22" s="137">
        <v>5614566.1699999999</v>
      </c>
      <c r="F22" s="119"/>
      <c r="G22" s="137">
        <v>5764874</v>
      </c>
    </row>
    <row r="23" spans="1:17" ht="21" customHeight="1" x14ac:dyDescent="0.5">
      <c r="A23" s="35" t="s">
        <v>71</v>
      </c>
      <c r="B23" s="36"/>
      <c r="E23" s="142">
        <v>653019.79</v>
      </c>
      <c r="F23" s="119"/>
      <c r="G23" s="153">
        <v>0</v>
      </c>
    </row>
    <row r="24" spans="1:17" ht="21" customHeight="1" x14ac:dyDescent="0.5">
      <c r="A24" s="2" t="s">
        <v>72</v>
      </c>
      <c r="B24" s="34"/>
      <c r="E24" s="136">
        <f>E18+E19-E20-E21-E22-E23</f>
        <v>51298822.169999994</v>
      </c>
      <c r="F24" s="119"/>
      <c r="G24" s="136">
        <f>+G18+G19-G20-G21-G22</f>
        <v>-26583546</v>
      </c>
    </row>
    <row r="25" spans="1:17" ht="21" customHeight="1" x14ac:dyDescent="0.5">
      <c r="A25" s="2" t="s">
        <v>150</v>
      </c>
      <c r="B25" s="34"/>
      <c r="E25" s="136"/>
      <c r="F25" s="119"/>
      <c r="G25" s="136"/>
    </row>
    <row r="26" spans="1:17" ht="21" customHeight="1" x14ac:dyDescent="0.5">
      <c r="A26" s="1" t="s">
        <v>73</v>
      </c>
      <c r="B26" s="6"/>
      <c r="E26" s="136">
        <v>126558.99</v>
      </c>
      <c r="F26" s="118"/>
      <c r="G26" s="153">
        <v>0</v>
      </c>
      <c r="H26" s="31"/>
    </row>
    <row r="27" spans="1:17" ht="21" customHeight="1" x14ac:dyDescent="0.5">
      <c r="A27" s="2" t="s">
        <v>72</v>
      </c>
      <c r="B27" s="3"/>
      <c r="E27" s="138">
        <f>E24-E26</f>
        <v>51172263.179999992</v>
      </c>
      <c r="F27" s="119"/>
      <c r="G27" s="138">
        <f>G24-G26</f>
        <v>-26583546</v>
      </c>
    </row>
    <row r="28" spans="1:17" ht="21" customHeight="1" x14ac:dyDescent="0.5">
      <c r="A28" s="1" t="s">
        <v>75</v>
      </c>
      <c r="B28" s="6">
        <v>17</v>
      </c>
      <c r="E28" s="153">
        <v>0</v>
      </c>
      <c r="F28" s="118"/>
      <c r="G28" s="153">
        <v>0</v>
      </c>
      <c r="H28" s="31"/>
    </row>
    <row r="29" spans="1:17" ht="21" customHeight="1" x14ac:dyDescent="0.5">
      <c r="A29" s="3" t="s">
        <v>74</v>
      </c>
      <c r="B29" s="3"/>
      <c r="E29" s="138">
        <f>E27</f>
        <v>51172263.179999992</v>
      </c>
      <c r="F29" s="119"/>
      <c r="G29" s="138">
        <f>G27</f>
        <v>-26583546</v>
      </c>
    </row>
    <row r="30" spans="1:17" ht="21" customHeight="1" x14ac:dyDescent="0.5">
      <c r="A30" s="3" t="s">
        <v>76</v>
      </c>
      <c r="E30" s="153">
        <v>0</v>
      </c>
      <c r="F30" s="114"/>
      <c r="G30" s="153">
        <v>0</v>
      </c>
    </row>
    <row r="31" spans="1:17" ht="21" customHeight="1" x14ac:dyDescent="0.5">
      <c r="A31" s="162" t="s">
        <v>77</v>
      </c>
      <c r="B31" s="162"/>
      <c r="E31" s="143"/>
      <c r="F31" s="114"/>
      <c r="G31" s="143"/>
    </row>
    <row r="32" spans="1:17" ht="21" customHeight="1" thickBot="1" x14ac:dyDescent="0.55000000000000004">
      <c r="A32" s="147" t="s">
        <v>78</v>
      </c>
      <c r="B32" s="148"/>
      <c r="E32" s="139">
        <f>SUM(E29:E30)</f>
        <v>51172263.179999992</v>
      </c>
      <c r="G32" s="139">
        <f>SUM(G29:G30)</f>
        <v>-26583546</v>
      </c>
    </row>
    <row r="33" spans="1:7" ht="21" customHeight="1" thickTop="1" x14ac:dyDescent="0.5">
      <c r="A33" s="148"/>
      <c r="B33" s="148"/>
      <c r="E33" s="141"/>
      <c r="G33" s="141"/>
    </row>
    <row r="34" spans="1:7" ht="21" customHeight="1" x14ac:dyDescent="0.5">
      <c r="A34" s="147" t="s">
        <v>148</v>
      </c>
      <c r="B34" s="147"/>
      <c r="C34" s="150" t="s">
        <v>79</v>
      </c>
      <c r="E34" s="144">
        <f>E29/E37</f>
        <v>8.5287105299999979</v>
      </c>
      <c r="F34" s="144"/>
      <c r="G34" s="144">
        <f>G29/G37</f>
        <v>-4.4305909999999997</v>
      </c>
    </row>
    <row r="35" spans="1:7" ht="21" customHeight="1" x14ac:dyDescent="0.5">
      <c r="A35" s="148"/>
      <c r="B35" s="148"/>
      <c r="C35" s="149"/>
      <c r="E35" s="140"/>
      <c r="F35" s="114"/>
      <c r="G35" s="140"/>
    </row>
    <row r="36" spans="1:7" ht="21" customHeight="1" x14ac:dyDescent="0.5">
      <c r="A36" s="162" t="s">
        <v>80</v>
      </c>
      <c r="B36" s="162"/>
      <c r="C36" s="149"/>
      <c r="E36" s="140"/>
      <c r="F36" s="114"/>
      <c r="G36" s="140"/>
    </row>
    <row r="37" spans="1:7" ht="21" customHeight="1" x14ac:dyDescent="0.5">
      <c r="A37" s="162" t="s">
        <v>81</v>
      </c>
      <c r="B37" s="162"/>
      <c r="C37" s="150" t="s">
        <v>82</v>
      </c>
      <c r="E37" s="141">
        <v>6000000</v>
      </c>
      <c r="G37" s="141">
        <v>6000000</v>
      </c>
    </row>
    <row r="40" spans="1:7" ht="21" customHeight="1" x14ac:dyDescent="0.5">
      <c r="A40" s="1" t="s">
        <v>26</v>
      </c>
    </row>
  </sheetData>
  <mergeCells count="8">
    <mergeCell ref="A36:B36"/>
    <mergeCell ref="A37:B37"/>
    <mergeCell ref="A1:G1"/>
    <mergeCell ref="A2:G2"/>
    <mergeCell ref="A3:G3"/>
    <mergeCell ref="A4:G4"/>
    <mergeCell ref="A5:G5"/>
    <mergeCell ref="A31:B31"/>
  </mergeCells>
  <phoneticPr fontId="21" type="noConversion"/>
  <pageMargins left="0.9" right="0.85" top="0.9" bottom="0.5" header="0.2" footer="0.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7"/>
  <sheetViews>
    <sheetView tabSelected="1" zoomScaleNormal="100" zoomScaleSheetLayoutView="90" workbookViewId="0">
      <selection activeCell="L24" sqref="L24"/>
    </sheetView>
  </sheetViews>
  <sheetFormatPr defaultColWidth="9.140625" defaultRowHeight="21" customHeight="1" x14ac:dyDescent="0.5"/>
  <cols>
    <col min="1" max="1" width="45.7109375" style="62" customWidth="1"/>
    <col min="2" max="2" width="5.140625" style="63" customWidth="1"/>
    <col min="3" max="3" width="1.28515625" style="63" customWidth="1"/>
    <col min="4" max="4" width="2.42578125" style="62" customWidth="1"/>
    <col min="5" max="5" width="12.28515625" style="43" customWidth="1"/>
    <col min="6" max="6" width="2.42578125" style="43" customWidth="1"/>
    <col min="7" max="7" width="0.7109375" style="43" customWidth="1"/>
    <col min="8" max="8" width="4.140625" style="43" customWidth="1"/>
    <col min="9" max="9" width="13.140625" style="43" customWidth="1"/>
    <col min="10" max="10" width="4.42578125" style="43" customWidth="1"/>
    <col min="11" max="11" width="1" style="43" customWidth="1"/>
    <col min="12" max="12" width="11.5703125" style="43" bestFit="1" customWidth="1"/>
    <col min="13" max="13" width="1" style="43" customWidth="1"/>
    <col min="14" max="14" width="1.28515625" style="43" customWidth="1"/>
    <col min="15" max="15" width="12.5703125" style="43" bestFit="1" customWidth="1"/>
    <col min="16" max="17" width="1.5703125" style="43" customWidth="1"/>
    <col min="18" max="18" width="14.7109375" style="43" customWidth="1"/>
    <col min="19" max="20" width="1.5703125" style="43" customWidth="1"/>
    <col min="21" max="21" width="14" style="43" bestFit="1" customWidth="1"/>
    <col min="22" max="22" width="1.140625" style="43" customWidth="1"/>
    <col min="23" max="16384" width="9.140625" style="43"/>
  </cols>
  <sheetData>
    <row r="1" spans="1:22" ht="21" customHeight="1" x14ac:dyDescent="0.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</row>
    <row r="2" spans="1:22" ht="21" customHeight="1" x14ac:dyDescent="0.5">
      <c r="A2" s="171" t="s">
        <v>83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</row>
    <row r="3" spans="1:22" ht="21" customHeight="1" x14ac:dyDescent="0.5">
      <c r="A3" s="172" t="s">
        <v>138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</row>
    <row r="4" spans="1:22" ht="21" customHeight="1" x14ac:dyDescent="0.5">
      <c r="A4" s="172" t="s">
        <v>56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2" ht="21" customHeight="1" x14ac:dyDescent="0.5">
      <c r="A5" s="170" t="s">
        <v>57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1:22" ht="6" customHeight="1" x14ac:dyDescent="0.5">
      <c r="A6" s="44"/>
      <c r="B6" s="45"/>
      <c r="C6" s="45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</row>
    <row r="7" spans="1:22" ht="21" customHeight="1" x14ac:dyDescent="0.5">
      <c r="A7" s="46"/>
      <c r="B7" s="130" t="s">
        <v>7</v>
      </c>
      <c r="C7" s="155"/>
      <c r="D7" s="165" t="s">
        <v>84</v>
      </c>
      <c r="E7" s="165"/>
      <c r="F7" s="165"/>
      <c r="G7" s="130"/>
      <c r="H7" s="168" t="s">
        <v>85</v>
      </c>
      <c r="I7" s="168"/>
      <c r="J7" s="168"/>
      <c r="K7" s="168" t="s">
        <v>86</v>
      </c>
      <c r="L7" s="168"/>
      <c r="M7" s="168"/>
      <c r="N7" s="168"/>
      <c r="O7" s="168"/>
      <c r="P7" s="168"/>
      <c r="Q7" s="168"/>
      <c r="R7" s="168"/>
      <c r="S7" s="168"/>
      <c r="T7" s="47"/>
      <c r="U7" s="48" t="s">
        <v>87</v>
      </c>
    </row>
    <row r="8" spans="1:22" ht="21" customHeight="1" x14ac:dyDescent="0.5">
      <c r="A8" s="46"/>
      <c r="B8" s="49"/>
      <c r="C8" s="49"/>
      <c r="D8" s="168" t="s">
        <v>88</v>
      </c>
      <c r="E8" s="168"/>
      <c r="F8" s="168"/>
      <c r="G8" s="132"/>
      <c r="H8" s="169" t="s">
        <v>89</v>
      </c>
      <c r="I8" s="169"/>
      <c r="J8" s="169"/>
      <c r="K8" s="165" t="s">
        <v>49</v>
      </c>
      <c r="L8" s="165"/>
      <c r="M8" s="165"/>
      <c r="N8" s="165"/>
      <c r="O8" s="165"/>
      <c r="P8" s="165"/>
      <c r="Q8" s="165" t="s">
        <v>52</v>
      </c>
      <c r="R8" s="165"/>
      <c r="S8" s="165"/>
      <c r="T8" s="47"/>
      <c r="U8" s="48" t="s">
        <v>90</v>
      </c>
    </row>
    <row r="9" spans="1:22" s="52" customFormat="1" ht="21" customHeight="1" x14ac:dyDescent="0.5">
      <c r="A9" s="50"/>
      <c r="B9" s="130"/>
      <c r="C9" s="155"/>
      <c r="D9" s="130"/>
      <c r="E9" s="130"/>
      <c r="F9" s="130"/>
      <c r="G9" s="130"/>
      <c r="H9" s="130"/>
      <c r="I9" s="130"/>
      <c r="J9" s="130"/>
      <c r="K9" s="165" t="s">
        <v>50</v>
      </c>
      <c r="L9" s="165"/>
      <c r="M9" s="165"/>
      <c r="N9" s="165" t="s">
        <v>51</v>
      </c>
      <c r="O9" s="165"/>
      <c r="P9" s="165"/>
      <c r="Q9" s="130"/>
      <c r="R9" s="130"/>
      <c r="S9" s="130"/>
      <c r="T9" s="130"/>
      <c r="U9" s="51" t="s">
        <v>91</v>
      </c>
    </row>
    <row r="10" spans="1:22" ht="21" customHeight="1" x14ac:dyDescent="0.5">
      <c r="A10" s="167" t="s">
        <v>92</v>
      </c>
      <c r="B10" s="167"/>
      <c r="C10" s="156"/>
      <c r="D10" s="131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3"/>
      <c r="Q10" s="53"/>
      <c r="R10" s="53"/>
      <c r="S10" s="53"/>
      <c r="T10" s="53"/>
      <c r="U10" s="56"/>
    </row>
    <row r="11" spans="1:22" ht="21" customHeight="1" x14ac:dyDescent="0.5">
      <c r="A11" s="54" t="s">
        <v>93</v>
      </c>
      <c r="B11" s="55"/>
      <c r="C11" s="55"/>
      <c r="D11" s="46"/>
      <c r="E11" s="54">
        <v>60000000</v>
      </c>
      <c r="F11" s="54"/>
      <c r="G11" s="54"/>
      <c r="H11" s="54"/>
      <c r="I11" s="54">
        <v>140000000</v>
      </c>
      <c r="J11" s="54"/>
      <c r="K11" s="54"/>
      <c r="L11" s="54">
        <v>10000000</v>
      </c>
      <c r="M11" s="54"/>
      <c r="N11" s="54"/>
      <c r="O11" s="54">
        <v>106000000</v>
      </c>
      <c r="P11" s="54"/>
      <c r="Q11" s="54"/>
      <c r="R11" s="54">
        <v>609458433</v>
      </c>
      <c r="S11" s="54"/>
      <c r="T11" s="54"/>
      <c r="U11" s="54">
        <f>SUM(E11:R11)</f>
        <v>925458433</v>
      </c>
    </row>
    <row r="12" spans="1:22" ht="21" customHeight="1" x14ac:dyDescent="0.5">
      <c r="A12" s="54" t="s">
        <v>94</v>
      </c>
      <c r="B12" s="92">
        <v>15</v>
      </c>
      <c r="C12" s="92"/>
      <c r="D12" s="46"/>
      <c r="E12" s="91">
        <v>0</v>
      </c>
      <c r="F12" s="54"/>
      <c r="G12" s="54"/>
      <c r="H12" s="54"/>
      <c r="I12" s="91">
        <v>0</v>
      </c>
      <c r="J12" s="54"/>
      <c r="K12" s="54"/>
      <c r="L12" s="91">
        <v>0</v>
      </c>
      <c r="M12" s="54"/>
      <c r="N12" s="54"/>
      <c r="O12" s="91">
        <v>0</v>
      </c>
      <c r="P12" s="54"/>
      <c r="Q12" s="54"/>
      <c r="R12" s="126">
        <v>-120000000</v>
      </c>
      <c r="S12" s="54"/>
      <c r="T12" s="54"/>
      <c r="U12" s="126">
        <f>SUM(E12:R12)</f>
        <v>-120000000</v>
      </c>
    </row>
    <row r="13" spans="1:22" ht="21" customHeight="1" x14ac:dyDescent="0.5">
      <c r="A13" s="54" t="s">
        <v>95</v>
      </c>
      <c r="B13" s="55"/>
      <c r="C13" s="55"/>
      <c r="D13" s="46"/>
      <c r="E13" s="57">
        <v>0</v>
      </c>
      <c r="F13" s="54"/>
      <c r="G13" s="54"/>
      <c r="H13" s="54"/>
      <c r="I13" s="57">
        <v>0</v>
      </c>
      <c r="J13" s="54"/>
      <c r="K13" s="54"/>
      <c r="L13" s="57">
        <v>0</v>
      </c>
      <c r="M13" s="54"/>
      <c r="N13" s="54"/>
      <c r="O13" s="57">
        <v>0</v>
      </c>
      <c r="P13" s="56"/>
      <c r="Q13" s="56"/>
      <c r="R13" s="89">
        <v>-26583546</v>
      </c>
      <c r="S13" s="56"/>
      <c r="T13" s="56"/>
      <c r="U13" s="126">
        <f>SUM(E13:R13)</f>
        <v>-26583546</v>
      </c>
    </row>
    <row r="14" spans="1:22" ht="21" customHeight="1" thickBot="1" x14ac:dyDescent="0.55000000000000004">
      <c r="A14" s="58" t="s">
        <v>96</v>
      </c>
      <c r="B14" s="59"/>
      <c r="C14" s="59"/>
      <c r="D14" s="46"/>
      <c r="E14" s="61">
        <f>SUM(E11:E13)</f>
        <v>60000000</v>
      </c>
      <c r="F14" s="60"/>
      <c r="G14" s="60"/>
      <c r="H14" s="60"/>
      <c r="I14" s="61">
        <f>SUM(I11:I13)</f>
        <v>140000000</v>
      </c>
      <c r="J14" s="60"/>
      <c r="K14" s="60"/>
      <c r="L14" s="61">
        <f>SUM(L11:L13)</f>
        <v>10000000</v>
      </c>
      <c r="M14" s="60"/>
      <c r="N14" s="60"/>
      <c r="O14" s="61">
        <f>SUM(O11:O13)</f>
        <v>106000000</v>
      </c>
      <c r="P14" s="60"/>
      <c r="Q14" s="60"/>
      <c r="R14" s="61">
        <f>SUM(R11:R13)</f>
        <v>462874887</v>
      </c>
      <c r="S14" s="60"/>
      <c r="T14" s="60"/>
      <c r="U14" s="61">
        <f>SUM(U11:U13)</f>
        <v>778874887</v>
      </c>
      <c r="V14" s="27"/>
    </row>
    <row r="15" spans="1:22" ht="21" customHeight="1" thickTop="1" x14ac:dyDescent="0.5">
      <c r="A15" s="46"/>
      <c r="B15" s="49"/>
      <c r="C15" s="49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</row>
    <row r="16" spans="1:22" ht="21" customHeight="1" x14ac:dyDescent="0.5">
      <c r="A16" s="167" t="s">
        <v>97</v>
      </c>
      <c r="B16" s="167"/>
      <c r="C16" s="156"/>
      <c r="D16" s="131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3"/>
      <c r="Q16" s="53"/>
      <c r="R16" s="53"/>
      <c r="S16" s="53"/>
      <c r="T16" s="53"/>
      <c r="U16" s="56"/>
    </row>
    <row r="17" spans="1:22" ht="21" customHeight="1" x14ac:dyDescent="0.5">
      <c r="A17" s="54" t="s">
        <v>98</v>
      </c>
      <c r="B17" s="55"/>
      <c r="C17" s="55"/>
      <c r="D17" s="46"/>
      <c r="E17" s="54">
        <f>E14</f>
        <v>60000000</v>
      </c>
      <c r="F17" s="54"/>
      <c r="G17" s="54"/>
      <c r="H17" s="54"/>
      <c r="I17" s="54">
        <f>I14</f>
        <v>140000000</v>
      </c>
      <c r="J17" s="54"/>
      <c r="K17" s="54"/>
      <c r="L17" s="54">
        <f>L14</f>
        <v>10000000</v>
      </c>
      <c r="M17" s="54"/>
      <c r="N17" s="54"/>
      <c r="O17" s="54">
        <f>O14</f>
        <v>106000000</v>
      </c>
      <c r="P17" s="54"/>
      <c r="Q17" s="54"/>
      <c r="R17" s="54">
        <v>452143859</v>
      </c>
      <c r="S17" s="54"/>
      <c r="T17" s="54"/>
      <c r="U17" s="54">
        <f>SUM(E17:R17)</f>
        <v>768143859</v>
      </c>
    </row>
    <row r="18" spans="1:22" ht="21" customHeight="1" x14ac:dyDescent="0.5">
      <c r="A18" s="54" t="s">
        <v>94</v>
      </c>
      <c r="B18" s="92">
        <v>15</v>
      </c>
      <c r="C18" s="92"/>
      <c r="D18" s="46"/>
      <c r="E18" s="91">
        <v>0</v>
      </c>
      <c r="F18" s="54"/>
      <c r="G18" s="54"/>
      <c r="H18" s="54"/>
      <c r="I18" s="91">
        <v>0</v>
      </c>
      <c r="J18" s="54"/>
      <c r="K18" s="54"/>
      <c r="L18" s="91">
        <v>0</v>
      </c>
      <c r="M18" s="54"/>
      <c r="N18" s="54"/>
      <c r="O18" s="91">
        <v>0</v>
      </c>
      <c r="P18" s="54"/>
      <c r="Q18" s="54"/>
      <c r="R18" s="89">
        <v>-6000000</v>
      </c>
      <c r="S18" s="54"/>
      <c r="T18" s="54"/>
      <c r="U18" s="126">
        <f>SUM(E18:R18)</f>
        <v>-6000000</v>
      </c>
    </row>
    <row r="19" spans="1:22" ht="21" customHeight="1" x14ac:dyDescent="0.5">
      <c r="A19" s="54" t="s">
        <v>99</v>
      </c>
      <c r="B19" s="55"/>
      <c r="C19" s="55"/>
      <c r="D19" s="46"/>
      <c r="E19" s="57">
        <v>0</v>
      </c>
      <c r="F19" s="54"/>
      <c r="G19" s="54"/>
      <c r="H19" s="54"/>
      <c r="I19" s="57">
        <v>0</v>
      </c>
      <c r="J19" s="54"/>
      <c r="K19" s="54"/>
      <c r="L19" s="57">
        <v>0</v>
      </c>
      <c r="M19" s="54"/>
      <c r="N19" s="54"/>
      <c r="O19" s="57">
        <v>0</v>
      </c>
      <c r="P19" s="56"/>
      <c r="Q19" s="56"/>
      <c r="R19" s="89">
        <f>'Comprehensive income (6M)'!E32</f>
        <v>51172263.179999992</v>
      </c>
      <c r="S19" s="56"/>
      <c r="T19" s="56"/>
      <c r="U19" s="54">
        <f>SUM(E19:R19)</f>
        <v>51172263.179999992</v>
      </c>
    </row>
    <row r="20" spans="1:22" ht="21" customHeight="1" thickBot="1" x14ac:dyDescent="0.55000000000000004">
      <c r="A20" s="58" t="s">
        <v>100</v>
      </c>
      <c r="B20" s="59"/>
      <c r="C20" s="59"/>
      <c r="D20" s="46"/>
      <c r="E20" s="61">
        <f>SUM(E17:E19)</f>
        <v>60000000</v>
      </c>
      <c r="F20" s="60"/>
      <c r="G20" s="60"/>
      <c r="H20" s="60"/>
      <c r="I20" s="61">
        <f>SUM(I17:I19)</f>
        <v>140000000</v>
      </c>
      <c r="J20" s="60"/>
      <c r="K20" s="60"/>
      <c r="L20" s="61">
        <f>SUM(L17:L19)</f>
        <v>10000000</v>
      </c>
      <c r="M20" s="60"/>
      <c r="N20" s="60"/>
      <c r="O20" s="61">
        <f>SUM(O17:O19)</f>
        <v>106000000</v>
      </c>
      <c r="P20" s="60"/>
      <c r="Q20" s="60"/>
      <c r="R20" s="61">
        <f>SUM(R17:R19)</f>
        <v>497316122.18000001</v>
      </c>
      <c r="S20" s="60"/>
      <c r="T20" s="60"/>
      <c r="U20" s="61">
        <f>SUM(U17:U19)</f>
        <v>813316122.17999995</v>
      </c>
      <c r="V20" s="27"/>
    </row>
    <row r="21" spans="1:22" ht="21" customHeight="1" thickTop="1" x14ac:dyDescent="0.5"/>
    <row r="27" spans="1:22" ht="21" customHeight="1" x14ac:dyDescent="0.5">
      <c r="A27" s="166" t="s">
        <v>26</v>
      </c>
      <c r="B27" s="166"/>
      <c r="C27" s="166"/>
      <c r="D27" s="166"/>
      <c r="E27" s="166"/>
      <c r="F27" s="166"/>
      <c r="G27" s="166"/>
      <c r="H27" s="166"/>
      <c r="I27" s="166"/>
      <c r="J27" s="166"/>
    </row>
  </sheetData>
  <mergeCells count="17">
    <mergeCell ref="A5:U5"/>
    <mergeCell ref="D7:F7"/>
    <mergeCell ref="H7:J7"/>
    <mergeCell ref="A1:U1"/>
    <mergeCell ref="A2:U2"/>
    <mergeCell ref="A3:U3"/>
    <mergeCell ref="A4:U4"/>
    <mergeCell ref="K7:S7"/>
    <mergeCell ref="Q8:S8"/>
    <mergeCell ref="K9:M9"/>
    <mergeCell ref="N9:P9"/>
    <mergeCell ref="K8:P8"/>
    <mergeCell ref="A27:J27"/>
    <mergeCell ref="A16:B16"/>
    <mergeCell ref="D8:F8"/>
    <mergeCell ref="H8:J8"/>
    <mergeCell ref="A10:B10"/>
  </mergeCells>
  <phoneticPr fontId="21" type="noConversion"/>
  <pageMargins left="0.9" right="0.2" top="0.9" bottom="0.5" header="0.2" footer="0.2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80"/>
  <sheetViews>
    <sheetView zoomScaleNormal="100" zoomScaleSheetLayoutView="90" workbookViewId="0">
      <selection activeCell="D18" sqref="D18"/>
    </sheetView>
  </sheetViews>
  <sheetFormatPr defaultColWidth="9.140625" defaultRowHeight="21" customHeight="1" x14ac:dyDescent="0.5"/>
  <cols>
    <col min="1" max="1" width="53.42578125" style="13" customWidth="1"/>
    <col min="2" max="2" width="6.5703125" style="13" customWidth="1"/>
    <col min="3" max="3" width="17" style="13" customWidth="1"/>
    <col min="4" max="4" width="2.140625" style="13" customWidth="1"/>
    <col min="5" max="5" width="16.42578125" style="13" bestFit="1" customWidth="1"/>
    <col min="6" max="6" width="34.140625" style="13" customWidth="1"/>
    <col min="7" max="16384" width="9.140625" style="13"/>
  </cols>
  <sheetData>
    <row r="1" spans="1:5" ht="21" customHeight="1" x14ac:dyDescent="0.5">
      <c r="A1" s="158" t="s">
        <v>0</v>
      </c>
      <c r="B1" s="158"/>
      <c r="C1" s="158"/>
      <c r="D1" s="158"/>
      <c r="E1" s="158"/>
    </row>
    <row r="2" spans="1:5" ht="21" customHeight="1" x14ac:dyDescent="0.5">
      <c r="A2" s="158" t="s">
        <v>101</v>
      </c>
      <c r="B2" s="158"/>
      <c r="C2" s="158"/>
      <c r="D2" s="158"/>
      <c r="E2" s="158"/>
    </row>
    <row r="3" spans="1:5" ht="21" customHeight="1" x14ac:dyDescent="0.5">
      <c r="A3" s="158" t="s">
        <v>138</v>
      </c>
      <c r="B3" s="158"/>
      <c r="C3" s="158"/>
      <c r="D3" s="158"/>
      <c r="E3" s="158"/>
    </row>
    <row r="4" spans="1:5" ht="21" customHeight="1" x14ac:dyDescent="0.5">
      <c r="A4" s="158" t="s">
        <v>56</v>
      </c>
      <c r="B4" s="158"/>
      <c r="C4" s="158"/>
      <c r="D4" s="158"/>
      <c r="E4" s="158"/>
    </row>
    <row r="5" spans="1:5" ht="21" customHeight="1" x14ac:dyDescent="0.5">
      <c r="A5" s="159" t="s">
        <v>57</v>
      </c>
      <c r="B5" s="159"/>
      <c r="C5" s="159"/>
      <c r="D5" s="159"/>
      <c r="E5" s="159"/>
    </row>
    <row r="6" spans="1:5" ht="6" customHeight="1" x14ac:dyDescent="0.5">
      <c r="A6" s="11"/>
      <c r="B6" s="11"/>
      <c r="C6" s="11"/>
      <c r="D6" s="11"/>
      <c r="E6" s="11"/>
    </row>
    <row r="7" spans="1:5" ht="21" customHeight="1" x14ac:dyDescent="0.5">
      <c r="A7" s="127"/>
      <c r="B7" s="12" t="s">
        <v>7</v>
      </c>
      <c r="C7" s="38">
        <v>2017</v>
      </c>
      <c r="D7" s="38"/>
      <c r="E7" s="38">
        <v>2016</v>
      </c>
    </row>
    <row r="8" spans="1:5" ht="21" customHeight="1" x14ac:dyDescent="0.5">
      <c r="A8" s="64" t="s">
        <v>102</v>
      </c>
      <c r="B8" s="65"/>
      <c r="C8" s="26"/>
      <c r="D8" s="66"/>
      <c r="E8" s="26"/>
    </row>
    <row r="9" spans="1:5" ht="21" customHeight="1" x14ac:dyDescent="0.5">
      <c r="A9" s="127" t="s">
        <v>72</v>
      </c>
      <c r="B9" s="127"/>
      <c r="C9" s="86">
        <f>'Comprehensive income (6M)'!E32</f>
        <v>51172263.179999992</v>
      </c>
      <c r="D9" s="67"/>
      <c r="E9" s="24">
        <v>-26583546</v>
      </c>
    </row>
    <row r="10" spans="1:5" ht="21" customHeight="1" x14ac:dyDescent="0.5">
      <c r="A10" s="127" t="s">
        <v>103</v>
      </c>
      <c r="B10" s="127"/>
      <c r="C10" s="74"/>
      <c r="D10" s="68"/>
      <c r="E10" s="24"/>
    </row>
    <row r="11" spans="1:5" ht="21" customHeight="1" x14ac:dyDescent="0.5">
      <c r="A11" s="21" t="s">
        <v>104</v>
      </c>
      <c r="B11" s="127"/>
      <c r="C11" s="87">
        <v>6115</v>
      </c>
      <c r="D11" s="68"/>
      <c r="E11" s="24">
        <v>3161</v>
      </c>
    </row>
    <row r="12" spans="1:5" ht="21" customHeight="1" x14ac:dyDescent="0.5">
      <c r="A12" s="21" t="s">
        <v>105</v>
      </c>
      <c r="B12" s="21"/>
      <c r="C12" s="87">
        <v>-16072003</v>
      </c>
      <c r="D12" s="69"/>
      <c r="E12" s="81">
        <v>-3474926</v>
      </c>
    </row>
    <row r="13" spans="1:5" ht="21" customHeight="1" x14ac:dyDescent="0.5">
      <c r="A13" s="21" t="s">
        <v>106</v>
      </c>
      <c r="B13" s="21"/>
      <c r="C13" s="87">
        <v>8821822</v>
      </c>
      <c r="D13" s="69"/>
      <c r="E13" s="127">
        <v>8695752</v>
      </c>
    </row>
    <row r="14" spans="1:5" ht="21" customHeight="1" x14ac:dyDescent="0.5">
      <c r="A14" s="21" t="s">
        <v>107</v>
      </c>
      <c r="B14" s="21"/>
      <c r="C14" s="87">
        <v>245489</v>
      </c>
      <c r="D14" s="24"/>
      <c r="E14" s="24">
        <v>299273</v>
      </c>
    </row>
    <row r="15" spans="1:5" ht="21" customHeight="1" x14ac:dyDescent="0.5">
      <c r="A15" s="21" t="s">
        <v>108</v>
      </c>
      <c r="B15" s="21"/>
      <c r="C15" s="87">
        <v>58950</v>
      </c>
      <c r="D15" s="24"/>
      <c r="E15" s="24">
        <v>17197</v>
      </c>
    </row>
    <row r="16" spans="1:5" ht="21" customHeight="1" x14ac:dyDescent="0.5">
      <c r="A16" s="21" t="s">
        <v>109</v>
      </c>
      <c r="B16" s="21"/>
      <c r="C16" s="122">
        <v>-981917</v>
      </c>
      <c r="D16" s="69"/>
      <c r="E16" s="70">
        <v>-3646825</v>
      </c>
    </row>
    <row r="17" spans="1:5" ht="21" customHeight="1" x14ac:dyDescent="0.5">
      <c r="A17" s="18" t="s">
        <v>110</v>
      </c>
      <c r="B17" s="21"/>
      <c r="C17" s="74"/>
      <c r="D17" s="69"/>
      <c r="E17" s="24"/>
    </row>
    <row r="18" spans="1:5" ht="21" customHeight="1" x14ac:dyDescent="0.5">
      <c r="A18" s="71" t="s">
        <v>111</v>
      </c>
      <c r="B18" s="18"/>
      <c r="C18" s="74">
        <f>SUM(C9:C17)</f>
        <v>43250719.179999992</v>
      </c>
      <c r="D18" s="24"/>
      <c r="E18" s="24">
        <f>SUM(E9:E17)</f>
        <v>-24689914</v>
      </c>
    </row>
    <row r="19" spans="1:5" ht="21" customHeight="1" x14ac:dyDescent="0.5">
      <c r="A19" s="127" t="s">
        <v>112</v>
      </c>
      <c r="B19" s="127"/>
      <c r="C19" s="124"/>
      <c r="D19" s="23"/>
      <c r="E19" s="23"/>
    </row>
    <row r="20" spans="1:5" ht="21" customHeight="1" x14ac:dyDescent="0.5">
      <c r="A20" s="21" t="s">
        <v>12</v>
      </c>
      <c r="B20" s="21"/>
      <c r="C20" s="87">
        <f>-33567982+1</f>
        <v>-33567981</v>
      </c>
      <c r="D20" s="69"/>
      <c r="E20" s="24">
        <v>-38846716</v>
      </c>
    </row>
    <row r="21" spans="1:5" ht="21" customHeight="1" x14ac:dyDescent="0.5">
      <c r="A21" s="21" t="s">
        <v>113</v>
      </c>
      <c r="B21" s="21"/>
      <c r="C21" s="87">
        <v>-74993486</v>
      </c>
      <c r="D21" s="69"/>
      <c r="E21" s="24">
        <v>40318301</v>
      </c>
    </row>
    <row r="22" spans="1:5" ht="21" customHeight="1" x14ac:dyDescent="0.5">
      <c r="A22" s="21" t="s">
        <v>114</v>
      </c>
      <c r="B22" s="21"/>
      <c r="C22" s="87">
        <f>3465489+41388-1</f>
        <v>3506876</v>
      </c>
      <c r="D22" s="69"/>
      <c r="E22" s="24">
        <v>1502170</v>
      </c>
    </row>
    <row r="23" spans="1:5" ht="21" customHeight="1" x14ac:dyDescent="0.5">
      <c r="A23" s="21" t="s">
        <v>115</v>
      </c>
      <c r="B23" s="21"/>
      <c r="C23" s="87">
        <v>101031</v>
      </c>
      <c r="D23" s="69"/>
      <c r="E23" s="127">
        <v>-392462</v>
      </c>
    </row>
    <row r="24" spans="1:5" ht="21" customHeight="1" x14ac:dyDescent="0.5">
      <c r="A24" s="21" t="s">
        <v>116</v>
      </c>
      <c r="B24" s="21"/>
      <c r="C24" s="87">
        <v>35001</v>
      </c>
      <c r="D24" s="69"/>
      <c r="E24" s="24">
        <v>110556</v>
      </c>
    </row>
    <row r="25" spans="1:5" ht="21" customHeight="1" x14ac:dyDescent="0.5">
      <c r="A25" s="127" t="s">
        <v>117</v>
      </c>
      <c r="B25" s="127"/>
      <c r="C25" s="87"/>
      <c r="D25" s="23"/>
      <c r="E25" s="24"/>
    </row>
    <row r="26" spans="1:5" ht="21" customHeight="1" x14ac:dyDescent="0.5">
      <c r="A26" s="21" t="s">
        <v>32</v>
      </c>
      <c r="B26" s="21"/>
      <c r="C26" s="87">
        <v>-10658038</v>
      </c>
      <c r="D26" s="69"/>
      <c r="E26" s="24">
        <v>9843678</v>
      </c>
    </row>
    <row r="27" spans="1:5" ht="21" customHeight="1" x14ac:dyDescent="0.5">
      <c r="A27" s="21" t="s">
        <v>118</v>
      </c>
      <c r="B27" s="21"/>
      <c r="C27" s="87">
        <v>-1814415</v>
      </c>
      <c r="D27" s="24"/>
      <c r="E27" s="24">
        <v>-467210</v>
      </c>
    </row>
    <row r="28" spans="1:5" ht="21" customHeight="1" x14ac:dyDescent="0.5">
      <c r="A28" s="21" t="s">
        <v>119</v>
      </c>
      <c r="B28" s="21"/>
      <c r="C28" s="122">
        <v>-945402</v>
      </c>
      <c r="D28" s="24"/>
      <c r="E28" s="70">
        <v>-1951336</v>
      </c>
    </row>
    <row r="29" spans="1:5" ht="21" customHeight="1" x14ac:dyDescent="0.5">
      <c r="A29" s="129" t="s">
        <v>147</v>
      </c>
      <c r="B29" s="129"/>
      <c r="C29" s="74">
        <f>SUM(C26:C28,C18:C24)</f>
        <v>-75085694.820000008</v>
      </c>
      <c r="D29" s="24"/>
      <c r="E29" s="24">
        <f>SUM(E26:E28,E18:E24)</f>
        <v>-14572933</v>
      </c>
    </row>
    <row r="30" spans="1:5" ht="21" customHeight="1" x14ac:dyDescent="0.5">
      <c r="A30" s="21" t="s">
        <v>120</v>
      </c>
      <c r="B30" s="129"/>
      <c r="C30" s="87">
        <v>2255078</v>
      </c>
      <c r="D30" s="24"/>
      <c r="E30" s="24">
        <v>3605685</v>
      </c>
    </row>
    <row r="31" spans="1:5" ht="21" customHeight="1" x14ac:dyDescent="0.5">
      <c r="A31" s="21" t="s">
        <v>121</v>
      </c>
      <c r="B31" s="129"/>
      <c r="C31" s="90">
        <v>0</v>
      </c>
      <c r="D31" s="24"/>
      <c r="E31" s="72">
        <v>-390287</v>
      </c>
    </row>
    <row r="32" spans="1:5" ht="21" customHeight="1" x14ac:dyDescent="0.5">
      <c r="A32" s="129" t="s">
        <v>134</v>
      </c>
      <c r="B32" s="129"/>
      <c r="C32" s="123">
        <f>SUM(C29:C31)</f>
        <v>-72830616.820000008</v>
      </c>
      <c r="D32" s="24"/>
      <c r="E32" s="73">
        <f>SUM(E29:E31)</f>
        <v>-11357535</v>
      </c>
    </row>
    <row r="33" spans="1:6" s="151" customFormat="1" ht="21" customHeight="1" x14ac:dyDescent="0.5">
      <c r="A33" s="152"/>
      <c r="B33" s="152"/>
      <c r="C33" s="74"/>
      <c r="D33" s="24"/>
      <c r="E33" s="24"/>
    </row>
    <row r="34" spans="1:6" s="151" customFormat="1" ht="21" customHeight="1" x14ac:dyDescent="0.5">
      <c r="A34" s="152"/>
      <c r="B34" s="152"/>
      <c r="C34" s="74"/>
      <c r="D34" s="24"/>
      <c r="E34" s="24"/>
    </row>
    <row r="35" spans="1:6" s="151" customFormat="1" ht="21" customHeight="1" x14ac:dyDescent="0.5">
      <c r="A35" s="152"/>
      <c r="B35" s="152"/>
      <c r="C35" s="74"/>
      <c r="D35" s="24"/>
      <c r="E35" s="24"/>
    </row>
    <row r="36" spans="1:6" s="151" customFormat="1" ht="21" customHeight="1" x14ac:dyDescent="0.5">
      <c r="A36" s="152"/>
      <c r="B36" s="152"/>
      <c r="C36" s="74"/>
      <c r="D36" s="24"/>
      <c r="E36" s="24"/>
    </row>
    <row r="37" spans="1:6" ht="21" customHeight="1" x14ac:dyDescent="0.5">
      <c r="A37" s="129"/>
      <c r="B37" s="129"/>
      <c r="C37" s="74"/>
      <c r="D37" s="74"/>
      <c r="E37" s="74"/>
      <c r="F37" s="127"/>
    </row>
    <row r="38" spans="1:6" ht="21" customHeight="1" x14ac:dyDescent="0.5">
      <c r="A38" s="129"/>
      <c r="B38" s="129"/>
      <c r="C38" s="74"/>
      <c r="D38" s="74"/>
      <c r="E38" s="74"/>
      <c r="F38" s="127"/>
    </row>
    <row r="39" spans="1:6" ht="21" customHeight="1" x14ac:dyDescent="0.5">
      <c r="A39" s="129"/>
      <c r="B39" s="129"/>
      <c r="C39" s="74"/>
      <c r="D39" s="74"/>
      <c r="E39" s="74"/>
      <c r="F39" s="127"/>
    </row>
    <row r="40" spans="1:6" ht="21" customHeight="1" x14ac:dyDescent="0.5">
      <c r="A40" s="129"/>
      <c r="B40" s="129"/>
      <c r="C40" s="74"/>
      <c r="D40" s="74"/>
      <c r="E40" s="74"/>
      <c r="F40" s="127"/>
    </row>
    <row r="41" spans="1:6" ht="21" customHeight="1" x14ac:dyDescent="0.5">
      <c r="A41" s="158" t="s">
        <v>0</v>
      </c>
      <c r="B41" s="158"/>
      <c r="C41" s="158"/>
      <c r="D41" s="158"/>
      <c r="E41" s="158"/>
      <c r="F41" s="127"/>
    </row>
    <row r="42" spans="1:6" ht="21" customHeight="1" x14ac:dyDescent="0.5">
      <c r="A42" s="158" t="s">
        <v>122</v>
      </c>
      <c r="B42" s="158"/>
      <c r="C42" s="158"/>
      <c r="D42" s="158"/>
      <c r="E42" s="158"/>
      <c r="F42" s="127"/>
    </row>
    <row r="43" spans="1:6" ht="21" customHeight="1" x14ac:dyDescent="0.5">
      <c r="A43" s="158" t="s">
        <v>139</v>
      </c>
      <c r="B43" s="158"/>
      <c r="C43" s="158"/>
      <c r="D43" s="158"/>
      <c r="E43" s="158"/>
      <c r="F43" s="127"/>
    </row>
    <row r="44" spans="1:6" ht="21" customHeight="1" x14ac:dyDescent="0.5">
      <c r="A44" s="158" t="s">
        <v>56</v>
      </c>
      <c r="B44" s="158"/>
      <c r="C44" s="158"/>
      <c r="D44" s="158"/>
      <c r="E44" s="158"/>
      <c r="F44" s="127"/>
    </row>
    <row r="45" spans="1:6" ht="21" customHeight="1" x14ac:dyDescent="0.5">
      <c r="A45" s="159" t="str">
        <f>A5</f>
        <v>UNIT : BAHT</v>
      </c>
      <c r="B45" s="159"/>
      <c r="C45" s="159"/>
      <c r="D45" s="159"/>
      <c r="E45" s="159"/>
      <c r="F45" s="127"/>
    </row>
    <row r="46" spans="1:6" ht="6" customHeight="1" x14ac:dyDescent="0.5">
      <c r="A46" s="11"/>
      <c r="B46" s="11"/>
      <c r="C46" s="11"/>
      <c r="D46" s="11"/>
      <c r="E46" s="11"/>
      <c r="F46" s="127"/>
    </row>
    <row r="47" spans="1:6" ht="21" customHeight="1" x14ac:dyDescent="0.5">
      <c r="A47" s="127"/>
      <c r="B47" s="12" t="s">
        <v>7</v>
      </c>
      <c r="C47" s="38">
        <v>2017</v>
      </c>
      <c r="D47" s="38"/>
      <c r="E47" s="38">
        <v>2016</v>
      </c>
      <c r="F47" s="21"/>
    </row>
    <row r="48" spans="1:6" ht="21" customHeight="1" x14ac:dyDescent="0.5">
      <c r="A48" s="30" t="s">
        <v>123</v>
      </c>
      <c r="B48" s="37"/>
      <c r="C48" s="75"/>
      <c r="D48" s="75"/>
      <c r="E48" s="75"/>
      <c r="F48" s="21"/>
    </row>
    <row r="49" spans="1:6" ht="21" customHeight="1" x14ac:dyDescent="0.5">
      <c r="A49" s="88" t="s">
        <v>140</v>
      </c>
      <c r="B49" s="37"/>
      <c r="C49" s="87">
        <v>43321036</v>
      </c>
      <c r="D49" s="75"/>
      <c r="E49" s="75">
        <v>182272114</v>
      </c>
      <c r="F49" s="21"/>
    </row>
    <row r="50" spans="1:6" ht="21" customHeight="1" x14ac:dyDescent="0.5">
      <c r="A50" s="88" t="s">
        <v>146</v>
      </c>
      <c r="B50" s="37"/>
      <c r="C50" s="87">
        <f>-1200000-41388</f>
        <v>-1241388</v>
      </c>
      <c r="D50" s="75"/>
      <c r="E50" s="90">
        <v>0</v>
      </c>
      <c r="F50" s="21"/>
    </row>
    <row r="51" spans="1:6" ht="21" customHeight="1" x14ac:dyDescent="0.5">
      <c r="A51" s="88" t="s">
        <v>149</v>
      </c>
      <c r="B51" s="37"/>
      <c r="C51" s="90">
        <v>0</v>
      </c>
      <c r="D51" s="26"/>
      <c r="E51" s="81">
        <v>58224</v>
      </c>
      <c r="F51" s="39"/>
    </row>
    <row r="52" spans="1:6" ht="21" customHeight="1" x14ac:dyDescent="0.5">
      <c r="A52" s="21" t="s">
        <v>124</v>
      </c>
      <c r="B52" s="83">
        <v>4.2</v>
      </c>
      <c r="C52" s="87">
        <v>-354603</v>
      </c>
      <c r="D52" s="77"/>
      <c r="E52" s="76">
        <v>-3869228</v>
      </c>
      <c r="F52" s="39"/>
    </row>
    <row r="53" spans="1:6" ht="21" customHeight="1" x14ac:dyDescent="0.5">
      <c r="A53" s="129" t="s">
        <v>133</v>
      </c>
      <c r="B53" s="129"/>
      <c r="C53" s="123">
        <f>SUM(C49:C52)</f>
        <v>41725045</v>
      </c>
      <c r="D53" s="79"/>
      <c r="E53" s="78">
        <f>SUM(E49:E52)</f>
        <v>178461110</v>
      </c>
      <c r="F53" s="39"/>
    </row>
    <row r="54" spans="1:6" ht="21" customHeight="1" x14ac:dyDescent="0.5">
      <c r="A54" s="129"/>
      <c r="B54" s="129"/>
      <c r="C54" s="74"/>
      <c r="D54" s="23"/>
      <c r="E54" s="24"/>
      <c r="F54" s="39"/>
    </row>
    <row r="55" spans="1:6" ht="21" customHeight="1" x14ac:dyDescent="0.5">
      <c r="A55" s="30" t="s">
        <v>125</v>
      </c>
      <c r="B55" s="129"/>
      <c r="C55" s="74"/>
      <c r="D55" s="23"/>
      <c r="E55" s="24"/>
      <c r="F55" s="39"/>
    </row>
    <row r="56" spans="1:6" ht="21" customHeight="1" x14ac:dyDescent="0.5">
      <c r="A56" s="88" t="s">
        <v>94</v>
      </c>
      <c r="B56" s="129"/>
      <c r="C56" s="87">
        <v>-5994801</v>
      </c>
      <c r="D56" s="23"/>
      <c r="E56" s="24">
        <v>-119754965</v>
      </c>
      <c r="F56" s="39"/>
    </row>
    <row r="57" spans="1:6" ht="21" customHeight="1" x14ac:dyDescent="0.5">
      <c r="A57" s="88" t="s">
        <v>126</v>
      </c>
      <c r="B57" s="129"/>
      <c r="C57" s="87"/>
      <c r="D57" s="23"/>
      <c r="E57" s="24"/>
      <c r="F57" s="39"/>
    </row>
    <row r="58" spans="1:6" ht="21" customHeight="1" x14ac:dyDescent="0.5">
      <c r="A58" s="39" t="s">
        <v>127</v>
      </c>
      <c r="B58" s="129"/>
      <c r="C58" s="87">
        <v>-25074799</v>
      </c>
      <c r="D58" s="23"/>
      <c r="E58" s="90">
        <v>0</v>
      </c>
      <c r="F58" s="39"/>
    </row>
    <row r="59" spans="1:6" ht="21" customHeight="1" x14ac:dyDescent="0.5">
      <c r="A59" s="129" t="s">
        <v>128</v>
      </c>
      <c r="B59" s="129"/>
      <c r="C59" s="123">
        <f>SUM(C56:C58)</f>
        <v>-31069600</v>
      </c>
      <c r="D59" s="23"/>
      <c r="E59" s="78">
        <f>SUM(E56:E58)</f>
        <v>-119754965</v>
      </c>
      <c r="F59" s="39"/>
    </row>
    <row r="60" spans="1:6" ht="21" customHeight="1" x14ac:dyDescent="0.5">
      <c r="A60" s="129"/>
      <c r="B60" s="129"/>
      <c r="C60" s="74"/>
      <c r="D60" s="23"/>
      <c r="E60" s="24"/>
      <c r="F60" s="39"/>
    </row>
    <row r="61" spans="1:6" ht="21" customHeight="1" x14ac:dyDescent="0.5">
      <c r="A61" s="80" t="s">
        <v>129</v>
      </c>
      <c r="B61" s="129"/>
      <c r="C61" s="122">
        <v>-6115</v>
      </c>
      <c r="D61" s="79"/>
      <c r="E61" s="76">
        <v>-3161</v>
      </c>
      <c r="F61" s="129"/>
    </row>
    <row r="62" spans="1:6" ht="21" customHeight="1" x14ac:dyDescent="0.5">
      <c r="A62" s="80" t="s">
        <v>130</v>
      </c>
      <c r="B62" s="80"/>
      <c r="C62" s="74">
        <f>C61+C59+C53+C32</f>
        <v>-62181286.820000008</v>
      </c>
      <c r="D62" s="79"/>
      <c r="E62" s="81">
        <f>E61+E59+E53+E32</f>
        <v>47345449</v>
      </c>
      <c r="F62" s="129"/>
    </row>
    <row r="63" spans="1:6" ht="21" customHeight="1" x14ac:dyDescent="0.5">
      <c r="A63" s="80" t="s">
        <v>131</v>
      </c>
      <c r="B63" s="80"/>
      <c r="C63" s="74">
        <v>110826018</v>
      </c>
      <c r="D63" s="77"/>
      <c r="E63" s="82">
        <v>55412321</v>
      </c>
      <c r="F63" s="127"/>
    </row>
    <row r="64" spans="1:6" ht="21" customHeight="1" thickBot="1" x14ac:dyDescent="0.55000000000000004">
      <c r="A64" s="65" t="s">
        <v>132</v>
      </c>
      <c r="B64" s="83">
        <v>4.0999999999999996</v>
      </c>
      <c r="C64" s="125">
        <f>SUM(C62:C63)</f>
        <v>48644731.179999992</v>
      </c>
      <c r="D64" s="79"/>
      <c r="E64" s="84">
        <f>SUM(E62:E63)</f>
        <v>102757770</v>
      </c>
      <c r="F64" s="127"/>
    </row>
    <row r="65" spans="1:6" ht="21" customHeight="1" thickTop="1" x14ac:dyDescent="0.5">
      <c r="A65" s="127"/>
      <c r="B65" s="127"/>
      <c r="C65" s="85"/>
      <c r="D65" s="85"/>
      <c r="E65" s="85"/>
      <c r="F65" s="127"/>
    </row>
    <row r="76" spans="1:6" ht="21" customHeight="1" x14ac:dyDescent="0.5">
      <c r="A76" s="127"/>
    </row>
    <row r="77" spans="1:6" ht="21" customHeight="1" x14ac:dyDescent="0.5">
      <c r="A77" s="127"/>
    </row>
    <row r="78" spans="1:6" ht="21" customHeight="1" x14ac:dyDescent="0.5">
      <c r="A78" s="127"/>
    </row>
    <row r="80" spans="1:6" ht="21" customHeight="1" x14ac:dyDescent="0.5">
      <c r="A80" s="127" t="s">
        <v>26</v>
      </c>
    </row>
  </sheetData>
  <mergeCells count="10">
    <mergeCell ref="A45:E45"/>
    <mergeCell ref="A1:E1"/>
    <mergeCell ref="A2:E2"/>
    <mergeCell ref="A3:E3"/>
    <mergeCell ref="A4:E4"/>
    <mergeCell ref="A5:E5"/>
    <mergeCell ref="A41:E41"/>
    <mergeCell ref="A42:E42"/>
    <mergeCell ref="A43:E43"/>
    <mergeCell ref="A44:E44"/>
  </mergeCells>
  <phoneticPr fontId="21" type="noConversion"/>
  <pageMargins left="0.9" right="0.85" top="0.9" bottom="0.5" header="0.2" footer="0.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5000021433</EngagementID>
  <LogicalEMSServerID>587502520312770826</LogicalEMSServerID>
  <WorkingPaperID>2588463781300002273</WorkingPaperID>
</DAEMSEngagementItemInfo>
</file>

<file path=customXml/itemProps1.xml><?xml version="1.0" encoding="utf-8"?>
<ds:datastoreItem xmlns:ds="http://schemas.openxmlformats.org/officeDocument/2006/customXml" ds:itemID="{A1748DEB-78A9-4DA4-B103-8801475D1E02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Financial position</vt:lpstr>
      <vt:lpstr>Financial position(2)</vt:lpstr>
      <vt:lpstr>Comprehensive income (3M)</vt:lpstr>
      <vt:lpstr>Comprehensive income (6M)</vt:lpstr>
      <vt:lpstr>SHAREHOLDER</vt:lpstr>
      <vt:lpstr>CASH FLOWS </vt:lpstr>
    </vt:vector>
  </TitlesOfParts>
  <Manager/>
  <Company>BUNCO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Amp</dc:creator>
  <cp:keywords/>
  <dc:description/>
  <cp:lastModifiedBy>asathon@deloitte.com</cp:lastModifiedBy>
  <cp:revision/>
  <cp:lastPrinted>2017-11-13T10:59:39Z</cp:lastPrinted>
  <dcterms:created xsi:type="dcterms:W3CDTF">2003-04-30T10:20:12Z</dcterms:created>
  <dcterms:modified xsi:type="dcterms:W3CDTF">2017-11-13T11:00:02Z</dcterms:modified>
  <cp:category/>
  <cp:contentStatus/>
</cp:coreProperties>
</file>