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15" windowWidth="15480" windowHeight="11025"/>
  </bookViews>
  <sheets>
    <sheet name="BS&amp;PL 1-5" sheetId="1" r:id="rId1"/>
    <sheet name="CH Conso 6-7" sheetId="2" r:id="rId2"/>
    <sheet name="CH Separate 8-9" sheetId="3" r:id="rId3"/>
    <sheet name="CF 10-11" sheetId="4" r:id="rId4"/>
  </sheets>
  <definedNames>
    <definedName name="_xlnm.Print_Area" localSheetId="0">'BS&amp;PL 1-5'!$B$1:$J$264</definedName>
    <definedName name="_xlnm.Print_Area" localSheetId="3">'CF 10-11'!$B$1:$J$105</definedName>
    <definedName name="_xlnm.Print_Area" localSheetId="1">'CH Conso 6-7'!$A$1:$S$62</definedName>
    <definedName name="_xlnm.Print_Area" localSheetId="2">'CH Separate 8-9'!$A$1:$O$54</definedName>
    <definedName name="_xlnm.Print_Titles" localSheetId="1">'CH Conso 6-7'!$1:$7</definedName>
    <definedName name="_xlnm.Print_Titles" localSheetId="2">'CH Separate 8-9'!$1:$8</definedName>
  </definedNames>
  <calcPr calcId="125725"/>
</workbook>
</file>

<file path=xl/calcChain.xml><?xml version="1.0" encoding="utf-8"?>
<calcChain xmlns="http://schemas.openxmlformats.org/spreadsheetml/2006/main">
  <c r="H234" i="1"/>
  <c r="M32"/>
  <c r="S32" i="3"/>
  <c r="K32" i="1"/>
  <c r="Q32" i="3"/>
  <c r="I32" i="1"/>
  <c r="G32"/>
  <c r="E32"/>
  <c r="J126" l="1"/>
  <c r="F126"/>
  <c r="F128" s="1"/>
  <c r="Q21" i="2" l="1"/>
  <c r="O20"/>
  <c r="O19"/>
  <c r="S19" s="1"/>
  <c r="M21"/>
  <c r="D254" i="1"/>
  <c r="H179"/>
  <c r="D27" l="1"/>
  <c r="D19" l="1"/>
  <c r="D29" s="1"/>
  <c r="J234" l="1"/>
  <c r="F234"/>
  <c r="J81" i="4" l="1"/>
  <c r="F81"/>
  <c r="F71"/>
  <c r="J71"/>
  <c r="H81"/>
  <c r="D81"/>
  <c r="H71"/>
  <c r="D71"/>
  <c r="H258" i="1"/>
  <c r="S20" i="2"/>
  <c r="J258" i="1" l="1"/>
  <c r="J257"/>
  <c r="F258"/>
  <c r="F257"/>
  <c r="J241"/>
  <c r="F241"/>
  <c r="J228"/>
  <c r="F228"/>
  <c r="H203"/>
  <c r="D203"/>
  <c r="J203"/>
  <c r="J202"/>
  <c r="F203"/>
  <c r="F202"/>
  <c r="J204" l="1"/>
  <c r="F259"/>
  <c r="J259"/>
  <c r="F204"/>
  <c r="F245"/>
  <c r="F10" i="4" s="1"/>
  <c r="F34" s="1"/>
  <c r="F48" s="1"/>
  <c r="F83" s="1"/>
  <c r="F86" s="1"/>
  <c r="J245" i="1"/>
  <c r="J10" i="4" s="1"/>
  <c r="J34" s="1"/>
  <c r="J48" s="1"/>
  <c r="J83" s="1"/>
  <c r="J86" s="1"/>
  <c r="F179" i="1"/>
  <c r="F186" s="1"/>
  <c r="J179"/>
  <c r="J186" s="1"/>
  <c r="F173"/>
  <c r="J173"/>
  <c r="F254" l="1"/>
  <c r="F249"/>
  <c r="J254"/>
  <c r="J249"/>
  <c r="F190"/>
  <c r="F27"/>
  <c r="J27"/>
  <c r="O33" i="3"/>
  <c r="K10"/>
  <c r="I10"/>
  <c r="G10"/>
  <c r="E10"/>
  <c r="C10"/>
  <c r="M17"/>
  <c r="M19" s="1"/>
  <c r="K17"/>
  <c r="K19" s="1"/>
  <c r="I17"/>
  <c r="I19" s="1"/>
  <c r="G17"/>
  <c r="G19" s="1"/>
  <c r="E17"/>
  <c r="E19" s="1"/>
  <c r="C17"/>
  <c r="C19" s="1"/>
  <c r="M40"/>
  <c r="M42" s="1"/>
  <c r="K40"/>
  <c r="K42" s="1"/>
  <c r="I40"/>
  <c r="I42" s="1"/>
  <c r="G40"/>
  <c r="G42" s="1"/>
  <c r="E40"/>
  <c r="E42" s="1"/>
  <c r="C40"/>
  <c r="C42" s="1"/>
  <c r="K24"/>
  <c r="I24"/>
  <c r="G24"/>
  <c r="E24"/>
  <c r="C24"/>
  <c r="O23"/>
  <c r="O15"/>
  <c r="O14"/>
  <c r="C47"/>
  <c r="E47"/>
  <c r="G47"/>
  <c r="I47"/>
  <c r="K47"/>
  <c r="O46"/>
  <c r="O38"/>
  <c r="O37"/>
  <c r="K9" i="2"/>
  <c r="I9"/>
  <c r="G9"/>
  <c r="E9"/>
  <c r="C9"/>
  <c r="Q52"/>
  <c r="Q54" s="1"/>
  <c r="K27"/>
  <c r="I27"/>
  <c r="G27"/>
  <c r="E27"/>
  <c r="C27"/>
  <c r="O26"/>
  <c r="K21"/>
  <c r="I21"/>
  <c r="G21"/>
  <c r="E21"/>
  <c r="C21"/>
  <c r="S21"/>
  <c r="Q14"/>
  <c r="Q22" s="1"/>
  <c r="M14"/>
  <c r="M22" s="1"/>
  <c r="K14"/>
  <c r="I14"/>
  <c r="I22" s="1"/>
  <c r="G14"/>
  <c r="E14"/>
  <c r="C14"/>
  <c r="O13"/>
  <c r="S13" s="1"/>
  <c r="O12"/>
  <c r="S12" s="1"/>
  <c r="Q47"/>
  <c r="M47"/>
  <c r="K47"/>
  <c r="I47"/>
  <c r="G47"/>
  <c r="E47"/>
  <c r="C47"/>
  <c r="Q41"/>
  <c r="M41"/>
  <c r="K41"/>
  <c r="I41"/>
  <c r="G41"/>
  <c r="E41"/>
  <c r="C41"/>
  <c r="K54"/>
  <c r="I54"/>
  <c r="G54"/>
  <c r="E54"/>
  <c r="C54"/>
  <c r="O53"/>
  <c r="O46"/>
  <c r="S46" s="1"/>
  <c r="O44"/>
  <c r="S44" s="1"/>
  <c r="O40"/>
  <c r="S40" s="1"/>
  <c r="O39"/>
  <c r="S39" s="1"/>
  <c r="O36"/>
  <c r="S36" s="1"/>
  <c r="J90" i="1"/>
  <c r="F90"/>
  <c r="J81"/>
  <c r="F81"/>
  <c r="M52" i="2"/>
  <c r="M54" s="1"/>
  <c r="M45" i="3"/>
  <c r="M47" s="1"/>
  <c r="F19" i="1"/>
  <c r="J19"/>
  <c r="I29" i="2" l="1"/>
  <c r="O21"/>
  <c r="F29" i="1"/>
  <c r="F199"/>
  <c r="F194"/>
  <c r="O17" i="3"/>
  <c r="O19" s="1"/>
  <c r="Q49" i="2"/>
  <c r="E22"/>
  <c r="E29" s="1"/>
  <c r="G22"/>
  <c r="G29" s="1"/>
  <c r="C49"/>
  <c r="C56" s="1"/>
  <c r="K49"/>
  <c r="K56" s="1"/>
  <c r="C22"/>
  <c r="C29" s="1"/>
  <c r="K49" i="3"/>
  <c r="M49" i="2"/>
  <c r="O41"/>
  <c r="G49"/>
  <c r="G56" s="1"/>
  <c r="S47"/>
  <c r="E49"/>
  <c r="E56" s="1"/>
  <c r="O40" i="3"/>
  <c r="O42" s="1"/>
  <c r="C49"/>
  <c r="E49"/>
  <c r="G49"/>
  <c r="G26"/>
  <c r="I49" i="2"/>
  <c r="I56" s="1"/>
  <c r="O47"/>
  <c r="E26" i="3"/>
  <c r="I49"/>
  <c r="O14" i="2"/>
  <c r="K22"/>
  <c r="K29" s="1"/>
  <c r="K26" i="3"/>
  <c r="O45"/>
  <c r="O47" s="1"/>
  <c r="S14" i="2"/>
  <c r="S22" s="1"/>
  <c r="S41"/>
  <c r="M56"/>
  <c r="I26" i="3"/>
  <c r="J92" i="1"/>
  <c r="O52" i="2"/>
  <c r="O54" s="1"/>
  <c r="C26" i="3"/>
  <c r="J29" i="1"/>
  <c r="M49" i="3"/>
  <c r="F92" i="1"/>
  <c r="J190"/>
  <c r="J194" s="1"/>
  <c r="Q56" i="2"/>
  <c r="O9"/>
  <c r="O22" l="1"/>
  <c r="S49"/>
  <c r="O49"/>
  <c r="O56" s="1"/>
  <c r="O49" i="3"/>
  <c r="S52" i="2"/>
  <c r="S54" s="1"/>
  <c r="F130" i="1"/>
  <c r="F132" s="1"/>
  <c r="J199"/>
  <c r="S9" i="2"/>
  <c r="S56" l="1"/>
  <c r="H81" i="1" l="1"/>
  <c r="H90" l="1"/>
  <c r="H92" l="1"/>
  <c r="H202" l="1"/>
  <c r="H204" s="1"/>
  <c r="D258" l="1"/>
  <c r="Q25" i="2"/>
  <c r="Q27" l="1"/>
  <c r="Q29" l="1"/>
  <c r="D127" i="1" s="1"/>
  <c r="D81"/>
  <c r="H241" l="1"/>
  <c r="H228" l="1"/>
  <c r="H245" l="1"/>
  <c r="H27"/>
  <c r="H19"/>
  <c r="H29" l="1"/>
  <c r="H249"/>
  <c r="H10" i="4"/>
  <c r="H34" s="1"/>
  <c r="D90" i="1" l="1"/>
  <c r="D92" l="1"/>
  <c r="H48" i="4" l="1"/>
  <c r="H83" s="1"/>
  <c r="H87" l="1"/>
  <c r="D234" i="1" l="1"/>
  <c r="D241" s="1"/>
  <c r="D228" l="1"/>
  <c r="H173"/>
  <c r="H186" l="1"/>
  <c r="D245"/>
  <c r="D179"/>
  <c r="D186" s="1"/>
  <c r="D173"/>
  <c r="H190" l="1"/>
  <c r="D249"/>
  <c r="D10" i="4"/>
  <c r="D34" s="1"/>
  <c r="D48" s="1"/>
  <c r="D190" i="1"/>
  <c r="D83" i="4" l="1"/>
  <c r="D86" s="1"/>
  <c r="H194" i="1"/>
  <c r="H199"/>
  <c r="H254"/>
  <c r="H257"/>
  <c r="H259" s="1"/>
  <c r="M22" i="3"/>
  <c r="D194" i="1"/>
  <c r="D199"/>
  <c r="D202"/>
  <c r="D204" s="1"/>
  <c r="D257" l="1"/>
  <c r="D259" s="1"/>
  <c r="M25" i="2"/>
  <c r="M24" i="3"/>
  <c r="O22"/>
  <c r="O24" s="1"/>
  <c r="O25" i="2" l="1"/>
  <c r="M27"/>
  <c r="M29" l="1"/>
  <c r="D125" i="1" s="1"/>
  <c r="D126" s="1"/>
  <c r="D128" s="1"/>
  <c r="D130" s="1"/>
  <c r="O27" i="2"/>
  <c r="O29" s="1"/>
  <c r="S25"/>
  <c r="S27" s="1"/>
  <c r="S29" s="1"/>
  <c r="D132" i="1" l="1"/>
  <c r="J128"/>
  <c r="J130" s="1"/>
  <c r="J132" s="1"/>
  <c r="M10" i="3"/>
  <c r="M26" s="1"/>
  <c r="H125" i="1" s="1"/>
  <c r="H126" s="1"/>
  <c r="H128" l="1"/>
  <c r="O10" i="3"/>
  <c r="O26" s="1"/>
  <c r="H130" i="1" l="1"/>
  <c r="H132" l="1"/>
</calcChain>
</file>

<file path=xl/sharedStrings.xml><?xml version="1.0" encoding="utf-8"?>
<sst xmlns="http://schemas.openxmlformats.org/spreadsheetml/2006/main" count="773" uniqueCount="365">
  <si>
    <t>บริษัท จี สตีล จำกัด (มหาชน) และบริษัทย่อย</t>
  </si>
  <si>
    <t>งบแสดงฐานะการเงิน</t>
  </si>
  <si>
    <t xml:space="preserve">งบการเงินรวม 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</si>
  <si>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</si>
  <si>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</si>
  <si>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</si>
  <si>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</si>
  <si>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</si>
  <si>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</si>
  <si>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</si>
  <si>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</si>
  <si>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ลูกหนี้จากการขายเศษเหล็ก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</si>
  <si>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</si>
  <si>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</si>
  <si>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</si>
  <si>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</si>
  <si>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เงินล่วงหน้าค่าซื้อที่ดิน อาคารและอุปกรณ์</t>
  </si>
  <si>
    <t xml:space="preserve">ที่ดิน อาคารและอุปกรณ์ 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</si>
  <si>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</si>
  <si>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</si>
  <si>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</si>
  <si>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</si>
  <si>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</si>
  <si>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</si>
  <si>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</si>
  <si>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</si>
  <si>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เจ้าหนี้กิจการที่เกี่ยวข้องกัน</t>
  </si>
  <si>
    <t>หนี้สินที่เกิดจากการฟื้นฟูกิจการ</t>
  </si>
  <si>
    <t xml:space="preserve">   ที่ถึงกำหนดชำระภายในหนึ่งปี</t>
  </si>
  <si>
    <t>เงินกู้ยืมระยะยาวจากบุคคลหรือกิจการที่เกี่ยวข้องกัน</t>
  </si>
  <si>
    <t>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</si>
  <si>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</si>
  <si>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เงินกู้ยืมระยะสั้นจากกิจการอื่น</t>
  </si>
  <si>
    <t>เงินกู้ยืมจากผู้ถือหุ้น</t>
  </si>
  <si>
    <t>เงินรับล่วงหน้าจากลูกค้า</t>
  </si>
  <si>
    <t>เจ้าหนี้อื่นและค่าใช้จ่ายค้างจ่าย</t>
  </si>
  <si>
    <t>ดอกเบี้ยค้างจ่าย</t>
  </si>
  <si>
    <t>ประมาณการหนี้สิน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</si>
  <si>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</si>
  <si>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</si>
  <si>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</si>
  <si>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หนี้สินที่เกิดจากการฟื้นฟูกิจการ - สุทธิจาก</t>
  </si>
  <si>
    <t xml:space="preserve">   ส่วนที่ถึงกำหนดชำระภายในหนึ่งปี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</si>
  <si>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</si>
  <si>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</si>
  <si>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</si>
  <si>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งบการเงินรวม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</si>
  <si>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</si>
  <si>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</si>
  <si>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</si>
  <si>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ใบสำคัญแสดงสิทธิซื้อหุ้นสามัญ</t>
  </si>
  <si>
    <t>ส่วนเกิน (ต่ำ) กว่ามูลค่าหุ้น</t>
  </si>
  <si>
    <t xml:space="preserve">    ส่วนต่ำกว่ามูลค่าหุ้น</t>
  </si>
  <si>
    <t xml:space="preserve">    ส่วนเกินทุนจากการลดทุน</t>
  </si>
  <si>
    <t xml:space="preserve">กำไร (ขาดทุน) สะสม </t>
  </si>
  <si>
    <t xml:space="preserve">    จัดสรรแล้ว</t>
  </si>
  <si>
    <t xml:space="preserve">         ทุนสำรองตามกฎหมาย</t>
  </si>
  <si>
    <t xml:space="preserve">    ยังไม่ได้จัดสรร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</si>
  <si>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</si>
  <si>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</si>
  <si>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</si>
  <si>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</si>
  <si>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</si>
  <si>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</si>
  <si>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กลับรายการหนี้สูญและหนี้สงสัยจะสูญ</t>
  </si>
  <si>
    <t>กลับรายการประมาณการผลขาดทุนจากคำสั่งซื้อ</t>
  </si>
  <si>
    <t xml:space="preserve">   ของวัตถุดิบที่ยังไม่ได้รับมอบ</t>
  </si>
  <si>
    <t>กำไรจากการปรับโครงสร้างหนี้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</si>
  <si>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</si>
  <si>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</si>
  <si>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</si>
  <si>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</si>
  <si>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</si>
  <si>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ประมาณการผลขาดทุนจากคำสั่งซื้อของวัตถุดิบ</t>
  </si>
  <si>
    <t xml:space="preserve">   ที่ยังไม่ได้รับมอบ</t>
  </si>
  <si>
    <t>ค่าใช้จ่ายอื่น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</si>
  <si>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</si>
  <si>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</si>
  <si>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</si>
  <si>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</si>
  <si>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</si>
  <si>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(ยังไม่ได้ตรวจสอบ </t>
  </si>
  <si>
    <t>(ตรวจสอบแล้ว)</t>
  </si>
  <si>
    <t>แต่สอบทานแล้ว)</t>
  </si>
  <si>
    <t>(พันบาท)</t>
  </si>
  <si>
    <t xml:space="preserve">"ยังไม่ได้ตรวจสอบ </t>
  </si>
  <si>
    <t>แต่สอบทานแล้ว"</t>
  </si>
  <si>
    <t>สำหรับงวดสามเดือนสิ้นสุด</t>
  </si>
  <si>
    <t xml:space="preserve">กำไรจากอัตราแลกเปลี่ยนสุทธิ </t>
  </si>
  <si>
    <t xml:space="preserve">งบแสดงการเปลี่ยนแปลงส่วนของผู้ถือหุ้น </t>
  </si>
  <si>
    <t>ทุนเรือน</t>
  </si>
  <si>
    <t>ส่วนเกินมูลค่าหุ้น</t>
  </si>
  <si>
    <t>ขาดทุนสะสม</t>
  </si>
  <si>
    <t>รวมส่วน</t>
  </si>
  <si>
    <t>ส่วนของ</t>
  </si>
  <si>
    <t>หุ้นที่ออก</t>
  </si>
  <si>
    <t>ใบสำคัญแสดงสิทธิ</t>
  </si>
  <si>
    <t>ส่วนเกิน (ต่ำ) กว่า</t>
  </si>
  <si>
    <t>ส่วนเกินทุน</t>
  </si>
  <si>
    <t>ทุนสำรอง</t>
  </si>
  <si>
    <t>ยังไม่ได้</t>
  </si>
  <si>
    <t>ของผู้ถือหุ้น</t>
  </si>
  <si>
    <t>ส่วนได้เสียที่ไม่มี</t>
  </si>
  <si>
    <t>และชำระแล้ว</t>
  </si>
  <si>
    <t>ซื้อหุ้นสามัญ</t>
  </si>
  <si>
    <t>มูลค่าหุ้น</t>
  </si>
  <si>
    <t>จากการลดทุน</t>
  </si>
  <si>
    <t>ตามกฎหมาย</t>
  </si>
  <si>
    <t>จัดสรร</t>
  </si>
  <si>
    <t>ของบริษัท</t>
  </si>
  <si>
    <t>อำนาจควบคุม</t>
  </si>
  <si>
    <t>รายการกับผู้ถือหุ้นที่บันทึกโดยตรงเข้าส่วนของผู้ถือหุ้น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</si>
  <si>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</si>
  <si>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ออกใบสำคัญแสดงสิทธิ</t>
  </si>
  <si>
    <t xml:space="preserve">     การออกหุ้นสามัญ</t>
  </si>
  <si>
    <t>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</si>
  <si>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</t>
  </si>
  <si>
    <t xml:space="preserve">    ออกหุ้นสามัญโดยบริษัทย่อยให้แก่ส่วนที่ไม่มีอำนาจควบคุม</t>
  </si>
  <si>
    <t xml:space="preserve">    การขายเงินลงทุนในบริษัทย่อยให้ส่วนได้เสีย</t>
  </si>
  <si>
    <t xml:space="preserve">         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</si>
  <si>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</si>
  <si>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</t>
  </si>
  <si>
    <t xml:space="preserve">     เข้าส่วนของผู้ถือหุ้น</t>
  </si>
  <si>
    <t xml:space="preserve">     กำไร (ขาดทุน) สำหรับงวด</t>
  </si>
  <si>
    <t>ยอดคงเหลือ ณ วันที่ 1 มกราคม 2559</t>
  </si>
  <si>
    <t>งบการเงินเฉพาะกิจการ</t>
  </si>
  <si>
    <t>กำไร (ขาดทุน) สะสม</t>
  </si>
  <si>
    <t xml:space="preserve">    เงินทุนที่ได้รับจากผู้ถือหุ้น</t>
  </si>
  <si>
    <t xml:space="preserve">         และการจัดสรรส่วนทุนให้ผู้ถือหุ้น</t>
  </si>
  <si>
    <t xml:space="preserve">    ออกใบสำคัญแสดงสิทธิ</t>
  </si>
  <si>
    <t xml:space="preserve">    การออกหุ้นสามัญ</t>
  </si>
  <si>
    <t xml:space="preserve">    รวมเงินทุนที่ได้รับจากผู้ถือหุ้นและการจัดสรร</t>
  </si>
  <si>
    <t xml:space="preserve">       ส่วนทุนให้ผู้ถือหุ้น</t>
  </si>
  <si>
    <t xml:space="preserve">     ขาดทุนสำหรับงวด</t>
  </si>
  <si>
    <t xml:space="preserve">งบกระแสเงินสด </t>
  </si>
  <si>
    <t>กระแสเงินสดจากกิจกรรมดำเนินงาน</t>
  </si>
  <si>
    <t>กำไร (ขาดทุน) สำหรับงวด</t>
  </si>
  <si>
    <t>รายการปรับปรุง</t>
  </si>
  <si>
    <t>ค่าเสื่อมราคาและค่าตัดจำหน่าย</t>
  </si>
  <si>
    <t>ดอกเบี้ยรับ</t>
  </si>
  <si>
    <t>ขาดทุน (กำไร) จากอัตราแลกเปลี่ยนที่ยังไม่เกิดขึ้น</t>
  </si>
  <si>
    <t>ขาดทุนจากการตัดจำหน่ายสินทรัพย์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</si>
  <si>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</si>
  <si>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</si>
  <si>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</si>
  <si>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ซื้อที่ดิน อาคารและอุปกรณ์</t>
  </si>
  <si>
    <t>เงินสดจ่ายสำหรับเงินให้กู้ยืมระยะยาวแก่กิจการที่เกี่ยวข้องกัน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</si>
  <si>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</si>
  <si>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</si>
  <si>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</si>
  <si>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ชำระหนี้สินที่เกิดจากการฟื้นฟูกิจการ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</si>
  <si>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</si>
  <si>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</si>
  <si>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</si>
  <si>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>งบกำไรขาดทุนเบ็ดเสร็จ</t>
  </si>
  <si>
    <t>กลับรายการขาดทุนจากการด้อยค่าเงินลงทุนในบริษัทย่อย</t>
  </si>
  <si>
    <t>กำไร(ขาดทุน)สำหรับงวด</t>
  </si>
  <si>
    <t>การแบ่งปันกำไร(ขาดทุน)</t>
  </si>
  <si>
    <t>หมายเหตุประกอบงบการเงินระหว่างกาลถือเป็นส่วนหนึ่งของงบการเงินระหว่างกาลนี้</t>
  </si>
  <si>
    <t>เงินสดรับ(ชำระคืน)เงินกู้ยืมระยะสั้นจากกิจการที่เกี่ยวข้องกัน</t>
  </si>
  <si>
    <t>รายการที่ไม่ใช่เงินสด</t>
  </si>
  <si>
    <t>โอนประมาณการหนี้สินเป็นเจ้าหนี้การค้า</t>
  </si>
  <si>
    <t>โอนประมาณการหนี้สินเป็นดอกเบี้ยค้างจ่าย</t>
  </si>
  <si>
    <t>เงินสดรับ(ชำระคืน)จากเงินกู้ยืมระยะสั้นจากกิจการอื่น</t>
  </si>
  <si>
    <t>เงินสดรับ(ชำระคืน)จากเงินกู้ยืมระยะยาวจากกิจการที่เกี่ยวข้องกัน</t>
  </si>
  <si>
    <t>กำไร(ขาดทุน)ก่อนค่าใช้จ่ายภาษีเงินได้</t>
  </si>
  <si>
    <t>…/2</t>
  </si>
  <si>
    <t>-2-</t>
  </si>
  <si>
    <t>เงินสดรับ (จ่าย) ภาษีเงินได้</t>
  </si>
  <si>
    <t>เงินสดรับ(ชำระคืน)จากเงินกู้ยืมจากสถาบันการเงิน</t>
  </si>
  <si>
    <t>ยอดคงเหลือ ณ วันที่ 1 มกราคม 2560</t>
  </si>
  <si>
    <t>เงินกู้ยืมระยะยาวจากกิจการอื่น</t>
  </si>
  <si>
    <t>กลับรายการประมาณการภาระหนี้สินจากคดีฟ้องร้อง</t>
  </si>
  <si>
    <t>งบกระแสเงินสด</t>
  </si>
  <si>
    <t>ซื้อสินทรัพย์ไม่มีตัวตน</t>
  </si>
  <si>
    <t>กลับรายการประมาณการผลแตกต่าง</t>
  </si>
  <si>
    <t xml:space="preserve">   จากการปรับโครงสร้างหนี้รอการรับรู้</t>
  </si>
  <si>
    <t>รวมต้นทุนขาย</t>
  </si>
  <si>
    <t>กำไร(ขาดทุน)ต่อหุ้นขั้นพื้นฐาน</t>
  </si>
  <si>
    <t>กำไรจากการที่เจ้าหนี้ลดหนี้ให้</t>
  </si>
  <si>
    <t>กำไรจากการที่เจ้าหนี้ยกหนี้ให้</t>
  </si>
  <si>
    <t>ชำระคืนหนี้สินระหว่างการปรับโครงสร้างหนี้</t>
  </si>
  <si>
    <t>โอนประมาณการหนี้สินเป็นเจ้าหนี้อื่นและค่าใช้จ่ายค้างจ่าย</t>
  </si>
  <si>
    <t xml:space="preserve">  ส่วนที่เป็นของบริษัทใหญ่</t>
  </si>
  <si>
    <t xml:space="preserve">  ส่วนที่เป็นส่วนได้เสียที่ไม่มีอำนาจควบคุม</t>
  </si>
  <si>
    <t>3, 4, 5</t>
  </si>
  <si>
    <t>3, 7</t>
  </si>
  <si>
    <t>3, 4, 8</t>
  </si>
  <si>
    <t>3, 4, 14</t>
  </si>
  <si>
    <t>3, 4, 18</t>
  </si>
  <si>
    <t>3, 20</t>
  </si>
  <si>
    <t>3, 4, 19</t>
  </si>
  <si>
    <t>3, 23</t>
  </si>
  <si>
    <t>3, 4, 27</t>
  </si>
  <si>
    <t>3, 4</t>
  </si>
  <si>
    <t>ส่วนของผู้ถือหุ้น</t>
  </si>
  <si>
    <t xml:space="preserve">                   - ต้นทุนการผลิตที่ว่างเปล่า</t>
  </si>
  <si>
    <t>กำไร(ขาดทุน)เบ็ดเสร็จรวมสำหรับงวด</t>
  </si>
  <si>
    <t>การแบ่งปันกำไร(ขาดทุน)เบ็ดเสร็จรวม</t>
  </si>
  <si>
    <t>กำไร(ขาดทุน)ต่อหุ้น</t>
  </si>
  <si>
    <t>ประมาณการหนี้สินจากการค้ำประกันบริษัทย่อย</t>
  </si>
  <si>
    <t xml:space="preserve">ขาดทุนจากการลดมูลค่าสินค้าคงเหลือ (กลับรายการ) </t>
  </si>
  <si>
    <t>กลับรายการ ประมาณการผลแตกต่างจากการปรับโครงสร้างหนี้รอการรับรู้</t>
  </si>
  <si>
    <t>กลับรายการ ขาดทุนจากการด้อยค่าเงินลงทุนในบริษัทย่อย</t>
  </si>
  <si>
    <t xml:space="preserve">                   - ขาดทุนจากการลดมูลค่าสินค้าคงเหลือ (กลับรายการ)</t>
  </si>
  <si>
    <t xml:space="preserve">ประมาณการผลขาดทุนจากคำสั่งซื้อ </t>
  </si>
  <si>
    <t xml:space="preserve">   ของวัตถุดิบที่ยังไม่ได้รับมอบ (กลับรายการ)</t>
  </si>
  <si>
    <t>สำหรับงวดหกเดือนสิ้นสุด</t>
  </si>
  <si>
    <t>โอนเจ้าหนี้การค้าเป็นดอกเบี้ยค้างจ่าย</t>
  </si>
  <si>
    <t>ขาดทุนจากการขายเงินลงทุน</t>
  </si>
  <si>
    <t>เงินสดรับจากการจำหน่ายเงินลงทุนในบริษัทย่อย</t>
  </si>
  <si>
    <t>ต้นทุนขาย   - ต้นทุนผลิตสินค้า</t>
  </si>
  <si>
    <t>ขาดทุนก่อนค่าใช้จ่ายภาษีเงินได้</t>
  </si>
  <si>
    <t>โอนเจ้าหนี้การค้าเป็นค่าใช้จ่ายค้างจ่าย</t>
  </si>
  <si>
    <t xml:space="preserve">     กำไรสำหรับงวด</t>
  </si>
  <si>
    <t>ขาดทุนสำหรับงวด</t>
  </si>
  <si>
    <t>ขาดทุนเบ็ดเสร็จรวมสำหรับงวด</t>
  </si>
  <si>
    <t>ขาดทุนต่อหุ้น</t>
  </si>
  <si>
    <t>กำไร(ขาดทุน)เบ็ดเสร็จอื่นสำหรับงวด</t>
  </si>
  <si>
    <t>ขาดทุนต่อหุ้นขั้นพื้นฐาน</t>
  </si>
  <si>
    <t>โอนดอกเบี้ยค้างจ่ายเป็นเงินกู้ยืมระยะสั้นจากกิจการที่เกี่ยวข้องกัน</t>
  </si>
  <si>
    <t>โอนเจ้าหนี้การค้าเป็นหนี้สินระหว่างการปรับโครงสร้างหนี้</t>
  </si>
  <si>
    <t>โอนค่าใช้จ่ายค้างจ่ายเป็นหนี้สินระหว่างการปรับโครงสร้างหนี้</t>
  </si>
  <si>
    <t>โอนดอกเบี้ยค้างจ่ายเป็นหนี้สินระหว่างการปรับโครงสร้างหนี้</t>
  </si>
  <si>
    <t>โอนดอกเบี้ยค้างจ่ายเป็นค่าใช้จ่ายค้างจ่าย</t>
  </si>
  <si>
    <t>เงินลงทุนชั่วคราว - หลักทรัพย์เพื่อค้า</t>
  </si>
  <si>
    <t>กำไร(ขาดทุน)เบ็ดเสร็จสำหรับงวด</t>
  </si>
  <si>
    <t xml:space="preserve">     กำไร(ขาดทุน)เบ็ดเสร็จอื่น</t>
  </si>
  <si>
    <t>รวมกำไร(ขาดทุน)เบ็ดเสร็จสำหรับงวด</t>
  </si>
  <si>
    <t>ขาดทุน (กำไร) จากหลักทรัพย์เพื่อค้าที่ยังไม่เกิดขึ้น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</si>
  <si>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</si>
  <si>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</si>
  <si>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</si>
  <si>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</si>
  <si>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</si>
  <si>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</si>
  <si>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</si>
  <si>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</si>
  <si>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</si>
  <si>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(กลับรายการ) หนี้สูญและหนี้สงสัยจะสูญ</t>
  </si>
  <si>
    <t>ประมาณการภาระหนี้สินจากคดีฟ้องร้อง</t>
  </si>
  <si>
    <t>เงินสดรับจากเงินลงทุนชั่วคราว</t>
  </si>
  <si>
    <t>กำไรจากการขายหลักทรัพย์เพื่อค้า</t>
  </si>
  <si>
    <t>G Steel Public Company Limited and its Subsidiaries</t>
  </si>
  <si>
    <t>Statements of financial position</t>
  </si>
  <si>
    <t>Assets</t>
  </si>
  <si>
    <t>Current assets</t>
  </si>
  <si>
    <t>Cash and cash equivalents</t>
  </si>
  <si>
    <t>Temporary investment-trading security</t>
  </si>
  <si>
    <t>Trade accounts receivable</t>
  </si>
  <si>
    <t>Amounts receivable from related parties</t>
  </si>
  <si>
    <t>Inventories</t>
  </si>
  <si>
    <t>Receivables from scrap sales</t>
  </si>
  <si>
    <t>Other current assets</t>
  </si>
  <si>
    <t>Total current assets</t>
  </si>
  <si>
    <t>Non-current assets</t>
  </si>
  <si>
    <t>Investments in subsidiaries</t>
  </si>
  <si>
    <t>Advance payment for purchases of property, plant</t>
  </si>
  <si>
    <t xml:space="preserve">   and equipment</t>
  </si>
  <si>
    <t>Property, plant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</si>
  <si>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</si>
  <si>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</si>
  <si>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</si>
  <si>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</si>
  <si>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</t>
  </si>
  <si>
    <t>are an integral part of these interim financial statements.</t>
  </si>
  <si>
    <t>Liabilities and equity</t>
  </si>
  <si>
    <t>Current liabilities</t>
  </si>
  <si>
    <t>Short-term loans from financial institution</t>
  </si>
  <si>
    <t>Trade accounts payable</t>
  </si>
  <si>
    <t>Amount due to related parties</t>
  </si>
  <si>
    <t>Current portion of liabilities under rehabilitation plan</t>
  </si>
  <si>
    <t>Current portion of long-term loan from related party</t>
  </si>
  <si>
    <t>Current portion of bonds</t>
  </si>
  <si>
    <t>Short-term loan from related parties</t>
  </si>
  <si>
    <t>Short-term loan from other parties</t>
  </si>
  <si>
    <t>Loan from shareholder</t>
  </si>
  <si>
    <t>Advances received from customers</t>
  </si>
  <si>
    <t>Other payables and accrued expenses</t>
  </si>
  <si>
    <t>Accrued interest expenses</t>
  </si>
  <si>
    <t>Provisions</t>
  </si>
  <si>
    <t>Other current liabilities</t>
  </si>
  <si>
    <t>Total current liabilities</t>
  </si>
  <si>
    <t>Non-current liabilities</t>
  </si>
  <si>
    <t>Liabilities under rehabilitation plan-net of</t>
  </si>
  <si>
    <t xml:space="preserve">    current portion</t>
  </si>
  <si>
    <t>Long-term loan from related parties</t>
  </si>
  <si>
    <t>Long-term loan from other party</t>
  </si>
  <si>
    <t>Provision</t>
  </si>
  <si>
    <t>Employee benefit obligations</t>
  </si>
  <si>
    <t>Total non-current liabilities</t>
  </si>
  <si>
    <t>Total liabilities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</si>
  <si>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</si>
  <si>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</si>
  <si>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</si>
  <si>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</si>
  <si>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Warrants</t>
  </si>
  <si>
    <t>Additional (Discount) paid in capital:</t>
  </si>
  <si>
    <t xml:space="preserve">    Share discount</t>
  </si>
  <si>
    <t xml:space="preserve">    Premium on capital reduction</t>
  </si>
  <si>
    <t>Retained earnings (deficit)</t>
  </si>
  <si>
    <t xml:space="preserve">    Appropriated:</t>
  </si>
  <si>
    <t xml:space="preserve">       Legal reserve</t>
  </si>
  <si>
    <t xml:space="preserve">    Unappropriated</t>
  </si>
  <si>
    <t>Equity attributable to owners of the Company</t>
  </si>
  <si>
    <t>Non-controlling interests</t>
  </si>
  <si>
    <t>Total equity</t>
  </si>
  <si>
    <t>Total liabilities and equity</t>
  </si>
  <si>
    <t xml:space="preserve">Statements of  comprehensive income </t>
  </si>
  <si>
    <t>Income</t>
  </si>
  <si>
    <t xml:space="preserve">Reversal of bad and doubtful debts </t>
  </si>
  <si>
    <t>Reversal of provision for loss on purchase orders</t>
  </si>
  <si>
    <t xml:space="preserve">    for undelivered raw material</t>
  </si>
  <si>
    <t>Reversal of loss on impairment in subsidiaries</t>
  </si>
  <si>
    <t>Reversal of provision for deferred difference from debt restructuring</t>
  </si>
  <si>
    <t>Reversal of provision for court case claim</t>
  </si>
  <si>
    <t>Gain from the Creditor waived the debt</t>
  </si>
  <si>
    <t xml:space="preserve">Net foreign exchange gain </t>
  </si>
  <si>
    <t>Gain from debt restructuring</t>
  </si>
  <si>
    <t>Other income</t>
  </si>
  <si>
    <t>Total income</t>
  </si>
  <si>
    <t>Expenses</t>
  </si>
  <si>
    <t>Cost of sale</t>
  </si>
  <si>
    <t xml:space="preserve">     - Cost of goods sold</t>
  </si>
  <si>
    <t xml:space="preserve">     - Idle cost</t>
  </si>
  <si>
    <t xml:space="preserve">     - Loss on devaluation of inventories (Reversal)</t>
  </si>
  <si>
    <t>Total cost of sale</t>
  </si>
  <si>
    <t>Selling expenses</t>
  </si>
  <si>
    <t>Administrative expenses</t>
  </si>
  <si>
    <t>Loss on confirmed purchase orders</t>
  </si>
  <si>
    <t xml:space="preserve">    for undelivered raw materials</t>
  </si>
  <si>
    <t>Other expenses</t>
  </si>
  <si>
    <t>Finance costs</t>
  </si>
  <si>
    <t>Total expenses</t>
  </si>
  <si>
    <t>Loss before income tax expense</t>
  </si>
  <si>
    <t>Income tax expense</t>
  </si>
  <si>
    <t>Loss for the period</t>
  </si>
  <si>
    <t>Other comprehensive income for the period</t>
  </si>
  <si>
    <t>Total comprehensive income for the period</t>
  </si>
  <si>
    <t>Profit (loss) attributable to :</t>
  </si>
  <si>
    <t xml:space="preserve">     Owners of the Company</t>
  </si>
  <si>
    <t xml:space="preserve">     Non-controlling interests</t>
  </si>
  <si>
    <t>Comprehensive income (loss) attributable to :</t>
  </si>
  <si>
    <t xml:space="preserve">   Owners of the Company</t>
  </si>
  <si>
    <t xml:space="preserve">   Non - controlling interests</t>
  </si>
  <si>
    <t>Total comprehensive loss for the period</t>
  </si>
  <si>
    <t>Earnings (loss) per share</t>
  </si>
  <si>
    <t>Basic earnings (loss) per share</t>
  </si>
  <si>
    <t>Profit (loss) before income tax expense</t>
  </si>
  <si>
    <t>Profit (loss) for the period</t>
  </si>
  <si>
    <t>Other comprehensive income (loss) for the period</t>
  </si>
  <si>
    <t>Total comprehensive income (loss) for the period</t>
  </si>
  <si>
    <t xml:space="preserve">   Non-controlling interests</t>
  </si>
  <si>
    <t>(กำไร) ขาดทุนจากอัตราแลกเปลี่ยน ณ วันแปลงหนี้เป็นทุน</t>
  </si>
  <si>
    <t>(กำไร) ขาดทุนจากการปรับราคาหลักทรัพย์</t>
  </si>
  <si>
    <t>(กลับรายการ) ประมาณการผลแตกต่างจากการปรับโครงสร้างหนี้รอการรับรู้</t>
  </si>
  <si>
    <t>จ่ายประมาณการภาระหนี้สินจากคดีฟ้องร้อง</t>
  </si>
  <si>
    <t>จ่ายภาระผูกพันผลประโยชน์พนักงาน</t>
  </si>
  <si>
    <t>โอนหนี้สินจากการปรับโครงสร้างหนี้เป็นทุนหุ้นสามัญ</t>
  </si>
  <si>
    <t>เงินสดและรายการเทียบเท่าเงินสด ณ วันที่ 30 กันยายน</t>
  </si>
  <si>
    <t>การได้มาซึ่งส่วนได้เสียที่ไม่มีอำนาจควบคุมโดยอำนาจควบคุมไม่เปลี่ยนแปลง</t>
  </si>
  <si>
    <t>การขายเงินลงทุนในบริษัทย่อยให้ส่วนได้เสียที่ไม่มีอำนาจควบคุม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</si>
  <si>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</si>
  <si>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>3, 21</t>
  </si>
  <si>
    <t xml:space="preserve">    จากการแปลงหนี้เป็นทุนของบริษัทย่อย</t>
  </si>
</sst>
</file>

<file path=xl/styles.xml><?xml version="1.0" encoding="utf-8"?>
<styleSheet xmlns="http://schemas.openxmlformats.org/spreadsheetml/2006/main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&quot;?&quot;&quot;?&quot;_-;_-@_-"/>
    <numFmt numFmtId="191" formatCode="_-* #,##0_-;\-* #,##0_-;_-* &quot;-&quot;??_-;_-@_-"/>
    <numFmt numFmtId="192" formatCode="_ * #,##0.00_ ;_ * \-#,##0.00_ ;_ * &quot;-&quot;??_ ;_ @_ 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_(* #,##0.00_);_(* \(#,##0.00\);_(* &quot;-&quot;????_);_(@_)"/>
    <numFmt numFmtId="200" formatCode="General_)"/>
  </numFmts>
  <fonts count="24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u/>
      <sz val="16"/>
      <name val="Angsana New"/>
      <family val="1"/>
    </font>
    <font>
      <b/>
      <i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8"/>
      <name val="Angsana New"/>
      <family val="1"/>
    </font>
    <font>
      <i/>
      <sz val="16"/>
      <color rgb="FFFF0000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43" fontId="18" fillId="0" borderId="0" applyFont="0" applyFill="0" applyBorder="0" applyAlignment="0" applyProtection="0"/>
    <xf numFmtId="190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" fillId="0" borderId="0" applyFont="0" applyFill="0" applyBorder="0" applyAlignment="0" applyProtection="0"/>
    <xf numFmtId="188" fontId="2" fillId="0" borderId="0" applyFont="0" applyFill="0" applyBorder="0" applyAlignment="0" applyProtection="0"/>
    <xf numFmtId="196" fontId="9" fillId="0" borderId="0"/>
    <xf numFmtId="194" fontId="9" fillId="0" borderId="0"/>
    <xf numFmtId="193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5" fontId="12" fillId="0" borderId="0"/>
    <xf numFmtId="0" fontId="6" fillId="0" borderId="0"/>
    <xf numFmtId="0" fontId="6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1" fillId="0" borderId="0"/>
    <xf numFmtId="200" fontId="2" fillId="0" borderId="0" applyFont="0" applyFill="0" applyBorder="0" applyAlignment="0" applyProtection="0"/>
  </cellStyleXfs>
  <cellXfs count="246">
    <xf numFmtId="0" fontId="0" fillId="0" borderId="0" xfId="0"/>
    <xf numFmtId="0" fontId="1" fillId="0" borderId="0" xfId="18" applyFont="1" applyFill="1" applyAlignment="1">
      <alignment horizontal="left"/>
    </xf>
    <xf numFmtId="187" fontId="3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37" fontId="4" fillId="0" borderId="0" xfId="17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189" fontId="3" fillId="0" borderId="3" xfId="1" applyNumberFormat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vertical="center"/>
    </xf>
    <xf numFmtId="43" fontId="1" fillId="0" borderId="4" xfId="1" applyFont="1" applyFill="1" applyBorder="1" applyAlignment="1">
      <alignment horizontal="center" vertical="center"/>
    </xf>
    <xf numFmtId="37" fontId="1" fillId="0" borderId="0" xfId="17" applyNumberFormat="1" applyFont="1" applyFill="1" applyAlignment="1">
      <alignment horizontal="center" vertical="center"/>
    </xf>
    <xf numFmtId="187" fontId="3" fillId="0" borderId="5" xfId="0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89" fontId="3" fillId="0" borderId="6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9" fontId="1" fillId="0" borderId="4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87" fontId="3" fillId="0" borderId="0" xfId="0" applyNumberFormat="1" applyFont="1" applyFill="1" applyBorder="1" applyAlignment="1">
      <alignment horizontal="justify" vertical="center"/>
    </xf>
    <xf numFmtId="189" fontId="3" fillId="0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horizontal="right" vertical="center"/>
    </xf>
    <xf numFmtId="43" fontId="1" fillId="0" borderId="4" xfId="1" quotePrefix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right" vertical="center"/>
    </xf>
    <xf numFmtId="189" fontId="1" fillId="0" borderId="0" xfId="1" quotePrefix="1" applyNumberFormat="1" applyFont="1" applyFill="1" applyBorder="1" applyAlignment="1">
      <alignment horizontal="center" vertical="center"/>
    </xf>
    <xf numFmtId="43" fontId="1" fillId="0" borderId="0" xfId="1" quotePrefix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justify" vertical="center"/>
    </xf>
    <xf numFmtId="0" fontId="13" fillId="0" borderId="0" xfId="18" applyFont="1" applyFill="1" applyAlignment="1">
      <alignment horizontal="left"/>
    </xf>
    <xf numFmtId="0" fontId="14" fillId="0" borderId="0" xfId="18" applyFont="1" applyFill="1" applyAlignment="1">
      <alignment horizontal="center"/>
    </xf>
    <xf numFmtId="0" fontId="14" fillId="0" borderId="0" xfId="18" applyFont="1" applyFill="1"/>
    <xf numFmtId="0" fontId="14" fillId="0" borderId="0" xfId="0" applyFont="1" applyFill="1"/>
    <xf numFmtId="0" fontId="15" fillId="0" borderId="0" xfId="18" applyFont="1" applyFill="1" applyAlignment="1">
      <alignment horizontal="center"/>
    </xf>
    <xf numFmtId="0" fontId="14" fillId="0" borderId="0" xfId="5" applyNumberFormat="1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16" fillId="0" borderId="0" xfId="18" applyFont="1" applyFill="1" applyAlignment="1">
      <alignment horizontal="center"/>
    </xf>
    <xf numFmtId="187" fontId="15" fillId="0" borderId="0" xfId="5" applyNumberFormat="1" applyFont="1" applyFill="1" applyBorder="1" applyAlignment="1">
      <alignment horizontal="center"/>
    </xf>
    <xf numFmtId="0" fontId="17" fillId="0" borderId="0" xfId="18" applyFont="1" applyFill="1" applyAlignment="1">
      <alignment horizontal="left"/>
    </xf>
    <xf numFmtId="0" fontId="14" fillId="0" borderId="0" xfId="18" applyFont="1" applyFill="1" applyAlignment="1">
      <alignment horizontal="left"/>
    </xf>
    <xf numFmtId="189" fontId="14" fillId="0" borderId="0" xfId="5" applyNumberFormat="1" applyFont="1" applyFill="1" applyAlignment="1">
      <alignment horizontal="right" vertical="center"/>
    </xf>
    <xf numFmtId="0" fontId="14" fillId="0" borderId="0" xfId="18" applyFont="1" applyFill="1" applyBorder="1" applyAlignment="1">
      <alignment horizontal="left"/>
    </xf>
    <xf numFmtId="37" fontId="15" fillId="0" borderId="0" xfId="18" applyNumberFormat="1" applyFont="1" applyFill="1" applyAlignment="1">
      <alignment horizontal="center" vertical="center"/>
    </xf>
    <xf numFmtId="189" fontId="13" fillId="0" borderId="3" xfId="5" applyNumberFormat="1" applyFont="1" applyFill="1" applyBorder="1" applyAlignment="1">
      <alignment horizontal="right" vertical="center"/>
    </xf>
    <xf numFmtId="187" fontId="13" fillId="0" borderId="0" xfId="5" applyNumberFormat="1" applyFont="1" applyFill="1" applyBorder="1" applyAlignment="1"/>
    <xf numFmtId="189" fontId="13" fillId="0" borderId="6" xfId="5" applyNumberFormat="1" applyFont="1" applyFill="1" applyBorder="1" applyAlignment="1">
      <alignment horizontal="right" vertical="center"/>
    </xf>
    <xf numFmtId="0" fontId="14" fillId="0" borderId="0" xfId="18" applyFont="1" applyFill="1" applyAlignment="1">
      <alignment horizontal="left" vertical="center"/>
    </xf>
    <xf numFmtId="0" fontId="15" fillId="0" borderId="0" xfId="18" applyFont="1" applyFill="1" applyAlignment="1">
      <alignment horizontal="center" vertical="center"/>
    </xf>
    <xf numFmtId="187" fontId="13" fillId="0" borderId="0" xfId="5" applyNumberFormat="1" applyFont="1" applyFill="1" applyBorder="1" applyAlignment="1">
      <alignment vertical="center"/>
    </xf>
    <xf numFmtId="0" fontId="14" fillId="0" borderId="0" xfId="18" applyFont="1" applyFill="1" applyAlignment="1"/>
    <xf numFmtId="187" fontId="13" fillId="0" borderId="0" xfId="5" applyNumberFormat="1" applyFont="1" applyFill="1" applyAlignment="1"/>
    <xf numFmtId="37" fontId="13" fillId="0" borderId="5" xfId="18" applyNumberFormat="1" applyFont="1" applyFill="1" applyBorder="1" applyAlignment="1">
      <alignment vertical="center"/>
    </xf>
    <xf numFmtId="189" fontId="13" fillId="0" borderId="4" xfId="5" applyNumberFormat="1" applyFont="1" applyFill="1" applyBorder="1" applyAlignment="1">
      <alignment horizontal="right" vertical="center"/>
    </xf>
    <xf numFmtId="37" fontId="13" fillId="0" borderId="0" xfId="18" applyNumberFormat="1" applyFont="1" applyFill="1" applyBorder="1" applyAlignment="1">
      <alignment vertical="center"/>
    </xf>
    <xf numFmtId="187" fontId="14" fillId="0" borderId="6" xfId="0" applyNumberFormat="1" applyFont="1" applyFill="1" applyBorder="1" applyAlignment="1">
      <alignment horizontal="right" vertical="center"/>
    </xf>
    <xf numFmtId="187" fontId="14" fillId="0" borderId="0" xfId="0" applyNumberFormat="1" applyFont="1" applyFill="1" applyAlignment="1">
      <alignment horizontal="right" vertical="center"/>
    </xf>
    <xf numFmtId="0" fontId="14" fillId="0" borderId="0" xfId="17" applyFont="1" applyFill="1" applyAlignment="1">
      <alignment horizontal="left"/>
    </xf>
    <xf numFmtId="189" fontId="14" fillId="0" borderId="4" xfId="5" applyNumberFormat="1" applyFont="1" applyFill="1" applyBorder="1" applyAlignment="1">
      <alignment horizontal="right" vertical="center"/>
    </xf>
    <xf numFmtId="189" fontId="13" fillId="0" borderId="0" xfId="5" applyNumberFormat="1" applyFont="1" applyFill="1" applyAlignment="1">
      <alignment horizontal="right" vertical="center"/>
    </xf>
    <xf numFmtId="189" fontId="13" fillId="0" borderId="0" xfId="5" applyNumberFormat="1" applyFont="1" applyFill="1" applyBorder="1" applyAlignment="1"/>
    <xf numFmtId="189" fontId="13" fillId="0" borderId="0" xfId="5" applyNumberFormat="1" applyFont="1" applyFill="1" applyAlignment="1"/>
    <xf numFmtId="37" fontId="15" fillId="0" borderId="0" xfId="18" applyNumberFormat="1" applyFont="1" applyFill="1" applyAlignment="1">
      <alignment horizontal="center"/>
    </xf>
    <xf numFmtId="189" fontId="15" fillId="0" borderId="0" xfId="18" applyNumberFormat="1" applyFont="1" applyFill="1" applyAlignment="1">
      <alignment horizontal="center"/>
    </xf>
    <xf numFmtId="187" fontId="13" fillId="0" borderId="0" xfId="5" applyNumberFormat="1" applyFont="1" applyFill="1" applyAlignment="1">
      <alignment horizontal="center"/>
    </xf>
    <xf numFmtId="0" fontId="14" fillId="0" borderId="0" xfId="18" quotePrefix="1" applyFont="1" applyFill="1" applyAlignment="1">
      <alignment horizontal="left"/>
    </xf>
    <xf numFmtId="189" fontId="13" fillId="0" borderId="3" xfId="5" applyNumberFormat="1" applyFont="1" applyFill="1" applyBorder="1" applyAlignment="1">
      <alignment vertical="center"/>
    </xf>
    <xf numFmtId="188" fontId="13" fillId="0" borderId="0" xfId="5" applyFont="1" applyFill="1" applyAlignment="1"/>
    <xf numFmtId="0" fontId="15" fillId="0" borderId="0" xfId="18" applyFont="1" applyFill="1" applyBorder="1" applyAlignment="1">
      <alignment horizontal="center"/>
    </xf>
    <xf numFmtId="0" fontId="13" fillId="0" borderId="0" xfId="18" applyFont="1" applyFill="1" applyAlignment="1">
      <alignment horizontal="left" vertical="center"/>
    </xf>
    <xf numFmtId="189" fontId="13" fillId="0" borderId="7" xfId="5" applyNumberFormat="1" applyFont="1" applyFill="1" applyBorder="1" applyAlignment="1">
      <alignment vertical="center"/>
    </xf>
    <xf numFmtId="37" fontId="14" fillId="0" borderId="0" xfId="18" applyNumberFormat="1" applyFont="1" applyFill="1" applyBorder="1" applyAlignment="1">
      <alignment vertical="center"/>
    </xf>
    <xf numFmtId="37" fontId="14" fillId="0" borderId="0" xfId="18" applyNumberFormat="1" applyFont="1" applyFill="1" applyAlignment="1">
      <alignment horizontal="center" vertical="center"/>
    </xf>
    <xf numFmtId="189" fontId="13" fillId="0" borderId="6" xfId="5" applyNumberFormat="1" applyFont="1" applyFill="1" applyBorder="1" applyAlignment="1">
      <alignment vertical="center"/>
    </xf>
    <xf numFmtId="187" fontId="14" fillId="0" borderId="0" xfId="5" applyNumberFormat="1" applyFont="1" applyFill="1" applyAlignment="1">
      <alignment horizontal="right"/>
    </xf>
    <xf numFmtId="188" fontId="13" fillId="0" borderId="0" xfId="5" applyFont="1" applyFill="1" applyBorder="1" applyAlignment="1"/>
    <xf numFmtId="188" fontId="13" fillId="0" borderId="0" xfId="5" applyNumberFormat="1" applyFont="1" applyFill="1" applyAlignment="1">
      <alignment horizontal="right" vertical="center"/>
    </xf>
    <xf numFmtId="189" fontId="13" fillId="0" borderId="0" xfId="5" applyNumberFormat="1" applyFont="1" applyFill="1" applyBorder="1" applyAlignment="1">
      <alignment vertical="center"/>
    </xf>
    <xf numFmtId="189" fontId="13" fillId="0" borderId="5" xfId="5" applyNumberFormat="1" applyFont="1" applyFill="1" applyBorder="1" applyAlignment="1">
      <alignment vertical="center"/>
    </xf>
    <xf numFmtId="187" fontId="13" fillId="0" borderId="0" xfId="5" applyNumberFormat="1" applyFont="1" applyFill="1" applyAlignment="1">
      <alignment vertical="center"/>
    </xf>
    <xf numFmtId="0" fontId="14" fillId="0" borderId="0" xfId="18" applyFont="1" applyFill="1" applyAlignment="1">
      <alignment horizontal="center" vertical="center"/>
    </xf>
    <xf numFmtId="0" fontId="14" fillId="0" borderId="0" xfId="18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89" fontId="14" fillId="0" borderId="0" xfId="1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Border="1" applyAlignment="1">
      <alignment vertical="center"/>
    </xf>
    <xf numFmtId="43" fontId="14" fillId="0" borderId="0" xfId="1" applyFont="1" applyFill="1" applyAlignment="1">
      <alignment horizontal="center" vertical="center"/>
    </xf>
    <xf numFmtId="43" fontId="14" fillId="0" borderId="0" xfId="1" applyFont="1" applyFill="1" applyAlignment="1">
      <alignment horizontal="right" vertical="center"/>
    </xf>
    <xf numFmtId="189" fontId="14" fillId="0" borderId="0" xfId="1" applyNumberFormat="1" applyFont="1" applyFill="1" applyBorder="1" applyAlignment="1">
      <alignment vertical="center"/>
    </xf>
    <xf numFmtId="43" fontId="14" fillId="0" borderId="4" xfId="1" applyFont="1" applyFill="1" applyBorder="1" applyAlignment="1">
      <alignment horizontal="right" vertical="center"/>
    </xf>
    <xf numFmtId="43" fontId="14" fillId="0" borderId="0" xfId="1" applyFont="1" applyFill="1" applyBorder="1" applyAlignment="1">
      <alignment vertical="center"/>
    </xf>
    <xf numFmtId="189" fontId="14" fillId="0" borderId="0" xfId="1" applyNumberFormat="1" applyFont="1" applyFill="1" applyAlignment="1">
      <alignment horizontal="center" vertical="center"/>
    </xf>
    <xf numFmtId="0" fontId="14" fillId="0" borderId="0" xfId="17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37" fontId="1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189" fontId="14" fillId="0" borderId="0" xfId="1" applyNumberFormat="1" applyFont="1" applyFill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189" fontId="13" fillId="0" borderId="3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7" fontId="13" fillId="0" borderId="5" xfId="0" applyNumberFormat="1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189" fontId="14" fillId="0" borderId="0" xfId="0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vertical="center"/>
    </xf>
    <xf numFmtId="189" fontId="13" fillId="0" borderId="3" xfId="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189" fontId="13" fillId="0" borderId="0" xfId="1" applyNumberFormat="1" applyFont="1" applyFill="1" applyAlignment="1">
      <alignment vertical="center"/>
    </xf>
    <xf numFmtId="189" fontId="13" fillId="0" borderId="7" xfId="1" applyNumberFormat="1" applyFont="1" applyFill="1" applyBorder="1" applyAlignment="1">
      <alignment vertical="center"/>
    </xf>
    <xf numFmtId="0" fontId="14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3" fillId="0" borderId="0" xfId="0" quotePrefix="1" applyFont="1" applyFill="1" applyAlignment="1">
      <alignment horizontal="left" vertical="top"/>
    </xf>
    <xf numFmtId="0" fontId="13" fillId="0" borderId="0" xfId="18" applyFont="1" applyFill="1" applyAlignment="1">
      <alignment horizontal="left" vertical="top"/>
    </xf>
    <xf numFmtId="0" fontId="14" fillId="0" borderId="0" xfId="18" applyFont="1" applyFill="1" applyAlignment="1">
      <alignment horizontal="center" vertical="top"/>
    </xf>
    <xf numFmtId="0" fontId="14" fillId="0" borderId="0" xfId="18" applyFont="1" applyFill="1" applyAlignment="1">
      <alignment vertical="top"/>
    </xf>
    <xf numFmtId="37" fontId="14" fillId="0" borderId="0" xfId="0" applyNumberFormat="1" applyFont="1" applyFill="1" applyAlignment="1">
      <alignment horizontal="right" vertical="top"/>
    </xf>
    <xf numFmtId="0" fontId="14" fillId="0" borderId="0" xfId="18" applyFont="1" applyFill="1" applyAlignment="1">
      <alignment horizontal="left" vertical="top"/>
    </xf>
    <xf numFmtId="189" fontId="14" fillId="0" borderId="0" xfId="1" applyNumberFormat="1" applyFont="1" applyFill="1" applyBorder="1" applyAlignment="1">
      <alignment vertical="top"/>
    </xf>
    <xf numFmtId="37" fontId="14" fillId="0" borderId="0" xfId="1" applyNumberFormat="1" applyFont="1" applyFill="1" applyBorder="1" applyAlignment="1">
      <alignment horizontal="right" vertical="top"/>
    </xf>
    <xf numFmtId="37" fontId="13" fillId="0" borderId="0" xfId="0" applyNumberFormat="1" applyFont="1" applyFill="1" applyAlignment="1">
      <alignment horizontal="right" vertical="top"/>
    </xf>
    <xf numFmtId="189" fontId="13" fillId="0" borderId="0" xfId="1" applyNumberFormat="1" applyFont="1" applyFill="1" applyBorder="1" applyAlignment="1">
      <alignment horizontal="right" vertical="top"/>
    </xf>
    <xf numFmtId="189" fontId="14" fillId="0" borderId="0" xfId="1" applyNumberFormat="1" applyFont="1" applyFill="1" applyBorder="1" applyAlignment="1">
      <alignment horizontal="right" vertical="top"/>
    </xf>
    <xf numFmtId="0" fontId="14" fillId="0" borderId="0" xfId="0" quotePrefix="1" applyFont="1" applyFill="1" applyAlignment="1">
      <alignment horizontal="center" vertical="top"/>
    </xf>
    <xf numFmtId="43" fontId="13" fillId="0" borderId="0" xfId="1" applyFont="1" applyFill="1" applyBorder="1" applyAlignment="1">
      <alignment horizontal="right" vertical="top"/>
    </xf>
    <xf numFmtId="0" fontId="13" fillId="0" borderId="0" xfId="0" applyFont="1" applyFill="1" applyAlignment="1">
      <alignment vertical="top"/>
    </xf>
    <xf numFmtId="0" fontId="14" fillId="0" borderId="0" xfId="17" applyFont="1" applyFill="1" applyAlignment="1">
      <alignment vertical="top"/>
    </xf>
    <xf numFmtId="191" fontId="14" fillId="0" borderId="0" xfId="1" applyNumberFormat="1" applyFont="1" applyFill="1" applyAlignment="1">
      <alignment vertical="top"/>
    </xf>
    <xf numFmtId="191" fontId="14" fillId="0" borderId="0" xfId="0" applyNumberFormat="1" applyFont="1" applyFill="1" applyAlignment="1">
      <alignment vertical="top"/>
    </xf>
    <xf numFmtId="0" fontId="13" fillId="0" borderId="0" xfId="0" applyFont="1" applyFill="1" applyAlignment="1"/>
    <xf numFmtId="0" fontId="14" fillId="0" borderId="0" xfId="0" applyFont="1" applyFill="1" applyAlignment="1"/>
    <xf numFmtId="191" fontId="14" fillId="0" borderId="0" xfId="1" applyNumberFormat="1" applyFont="1" applyFill="1" applyAlignment="1"/>
    <xf numFmtId="191" fontId="14" fillId="0" borderId="0" xfId="0" applyNumberFormat="1" applyFont="1" applyFill="1" applyAlignment="1"/>
    <xf numFmtId="187" fontId="15" fillId="0" borderId="0" xfId="4" applyNumberFormat="1" applyFont="1" applyFill="1" applyAlignment="1">
      <alignment horizontal="center"/>
    </xf>
    <xf numFmtId="187" fontId="14" fillId="0" borderId="0" xfId="0" applyNumberFormat="1" applyFont="1" applyFill="1" applyAlignment="1">
      <alignment vertical="center"/>
    </xf>
    <xf numFmtId="187" fontId="14" fillId="0" borderId="4" xfId="0" applyNumberFormat="1" applyFont="1" applyFill="1" applyBorder="1" applyAlignment="1">
      <alignment vertical="center"/>
    </xf>
    <xf numFmtId="187" fontId="14" fillId="0" borderId="0" xfId="0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91" fontId="1" fillId="0" borderId="4" xfId="1" applyNumberFormat="1" applyFont="1" applyFill="1" applyBorder="1" applyAlignment="1">
      <alignment horizontal="center" vertical="center"/>
    </xf>
    <xf numFmtId="191" fontId="1" fillId="0" borderId="0" xfId="17" applyNumberFormat="1" applyFont="1" applyFill="1" applyAlignment="1">
      <alignment vertical="center"/>
    </xf>
    <xf numFmtId="191" fontId="1" fillId="0" borderId="0" xfId="1" applyNumberFormat="1" applyFont="1" applyFill="1" applyAlignment="1">
      <alignment horizontal="center" vertical="center"/>
    </xf>
    <xf numFmtId="191" fontId="3" fillId="0" borderId="3" xfId="1" applyNumberFormat="1" applyFont="1" applyFill="1" applyBorder="1" applyAlignment="1">
      <alignment horizontal="center" vertical="center"/>
    </xf>
    <xf numFmtId="191" fontId="3" fillId="0" borderId="0" xfId="0" applyNumberFormat="1" applyFont="1" applyFill="1" applyBorder="1" applyAlignment="1">
      <alignment vertical="center"/>
    </xf>
    <xf numFmtId="191" fontId="14" fillId="0" borderId="0" xfId="1" applyNumberFormat="1" applyFont="1" applyFill="1" applyAlignment="1">
      <alignment horizontal="right" vertical="center"/>
    </xf>
    <xf numFmtId="187" fontId="19" fillId="0" borderId="0" xfId="0" applyNumberFormat="1" applyFont="1" applyFill="1" applyAlignment="1">
      <alignment horizontal="right" vertical="center"/>
    </xf>
    <xf numFmtId="197" fontId="13" fillId="0" borderId="6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right"/>
    </xf>
    <xf numFmtId="189" fontId="14" fillId="0" borderId="0" xfId="1" applyNumberFormat="1" applyFont="1" applyFill="1" applyBorder="1" applyAlignment="1"/>
    <xf numFmtId="43" fontId="13" fillId="0" borderId="0" xfId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187" fontId="1" fillId="0" borderId="0" xfId="0" applyNumberFormat="1" applyFont="1" applyFill="1" applyAlignment="1">
      <alignment horizontal="right" vertical="center"/>
    </xf>
    <xf numFmtId="188" fontId="13" fillId="0" borderId="6" xfId="5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1" fillId="0" borderId="0" xfId="1" applyFont="1" applyFill="1"/>
    <xf numFmtId="37" fontId="14" fillId="0" borderId="0" xfId="0" applyNumberFormat="1" applyFont="1" applyFill="1" applyAlignment="1">
      <alignment horizontal="center" vertical="center"/>
    </xf>
    <xf numFmtId="187" fontId="13" fillId="0" borderId="3" xfId="5" applyNumberFormat="1" applyFont="1" applyFill="1" applyBorder="1" applyAlignment="1"/>
    <xf numFmtId="187" fontId="14" fillId="0" borderId="6" xfId="5" applyNumberFormat="1" applyFont="1" applyFill="1" applyBorder="1" applyAlignment="1">
      <alignment vertical="center"/>
    </xf>
    <xf numFmtId="188" fontId="14" fillId="0" borderId="0" xfId="0" applyNumberFormat="1" applyFont="1" applyFill="1"/>
    <xf numFmtId="189" fontId="14" fillId="0" borderId="0" xfId="0" applyNumberFormat="1" applyFont="1" applyFill="1"/>
    <xf numFmtId="187" fontId="14" fillId="0" borderId="6" xfId="0" applyNumberFormat="1" applyFont="1" applyFill="1" applyBorder="1" applyAlignment="1">
      <alignment vertical="center"/>
    </xf>
    <xf numFmtId="187" fontId="14" fillId="0" borderId="4" xfId="0" applyNumberFormat="1" applyFont="1" applyFill="1" applyBorder="1" applyAlignment="1">
      <alignment horizontal="right" vertical="center"/>
    </xf>
    <xf numFmtId="188" fontId="14" fillId="0" borderId="0" xfId="0" applyNumberFormat="1" applyFont="1" applyFill="1" applyAlignment="1">
      <alignment vertical="center"/>
    </xf>
    <xf numFmtId="191" fontId="14" fillId="0" borderId="0" xfId="1" applyNumberFormat="1" applyFont="1" applyFill="1" applyAlignment="1">
      <alignment vertical="center"/>
    </xf>
    <xf numFmtId="191" fontId="14" fillId="0" borderId="0" xfId="1" applyNumberFormat="1" applyFont="1" applyFill="1" applyBorder="1" applyAlignment="1">
      <alignment vertical="center"/>
    </xf>
    <xf numFmtId="37" fontId="22" fillId="0" borderId="0" xfId="18" applyNumberFormat="1" applyFont="1" applyFill="1" applyAlignment="1">
      <alignment vertical="center"/>
    </xf>
    <xf numFmtId="0" fontId="6" fillId="0" borderId="0" xfId="18" applyFont="1" applyFill="1"/>
    <xf numFmtId="37" fontId="23" fillId="0" borderId="0" xfId="18" applyNumberFormat="1" applyFont="1" applyFill="1" applyAlignment="1">
      <alignment vertical="center"/>
    </xf>
    <xf numFmtId="37" fontId="6" fillId="0" borderId="0" xfId="18" applyNumberFormat="1" applyFont="1" applyFill="1" applyAlignment="1">
      <alignment vertical="center"/>
    </xf>
    <xf numFmtId="0" fontId="6" fillId="0" borderId="0" xfId="18" quotePrefix="1" applyFont="1" applyFill="1" applyAlignment="1">
      <alignment horizontal="left" vertical="center"/>
    </xf>
    <xf numFmtId="0" fontId="6" fillId="0" borderId="0" xfId="18" applyFont="1" applyFill="1" applyAlignment="1">
      <alignment vertical="center"/>
    </xf>
    <xf numFmtId="0" fontId="6" fillId="0" borderId="0" xfId="0" applyFont="1" applyFill="1"/>
    <xf numFmtId="0" fontId="6" fillId="0" borderId="0" xfId="17" applyFont="1" applyFill="1" applyAlignment="1">
      <alignment vertical="center"/>
    </xf>
    <xf numFmtId="37" fontId="6" fillId="0" borderId="0" xfId="18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5" fontId="6" fillId="0" borderId="0" xfId="18" applyNumberFormat="1" applyFont="1" applyFill="1" applyAlignment="1">
      <alignment vertical="center"/>
    </xf>
    <xf numFmtId="0" fontId="6" fillId="0" borderId="0" xfId="18" applyFont="1" applyFill="1" applyAlignment="1">
      <alignment horizontal="left" vertical="center"/>
    </xf>
    <xf numFmtId="0" fontId="22" fillId="0" borderId="0" xfId="18" applyFont="1" applyFill="1" applyAlignment="1">
      <alignment horizontal="left" vertical="center"/>
    </xf>
    <xf numFmtId="0" fontId="6" fillId="0" borderId="0" xfId="18" applyFont="1" applyFill="1" applyBorder="1" applyAlignment="1">
      <alignment vertical="center"/>
    </xf>
    <xf numFmtId="0" fontId="6" fillId="0" borderId="0" xfId="18" quotePrefix="1" applyFont="1" applyFill="1" applyBorder="1" applyAlignment="1">
      <alignment horizontal="left" vertical="center"/>
    </xf>
    <xf numFmtId="37" fontId="6" fillId="0" borderId="0" xfId="2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2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3" fontId="13" fillId="0" borderId="0" xfId="1" applyFont="1" applyFill="1" applyBorder="1" applyAlignment="1"/>
    <xf numFmtId="189" fontId="1" fillId="0" borderId="0" xfId="5" applyNumberFormat="1" applyFont="1" applyFill="1" applyAlignment="1">
      <alignment horizontal="right" vertical="center"/>
    </xf>
    <xf numFmtId="189" fontId="3" fillId="0" borderId="4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7" fontId="13" fillId="0" borderId="0" xfId="5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14" fillId="4" borderId="0" xfId="0" applyFont="1" applyFill="1"/>
    <xf numFmtId="0" fontId="14" fillId="4" borderId="0" xfId="18" applyFont="1" applyFill="1" applyAlignment="1">
      <alignment horizontal="left"/>
    </xf>
    <xf numFmtId="0" fontId="15" fillId="4" borderId="0" xfId="18" applyFont="1" applyFill="1" applyAlignment="1">
      <alignment horizontal="center"/>
    </xf>
    <xf numFmtId="191" fontId="14" fillId="4" borderId="0" xfId="1" applyNumberFormat="1" applyFont="1" applyFill="1" applyAlignment="1">
      <alignment vertical="center"/>
    </xf>
    <xf numFmtId="189" fontId="14" fillId="4" borderId="0" xfId="5" applyNumberFormat="1" applyFont="1" applyFill="1" applyAlignment="1">
      <alignment horizontal="right" vertical="center"/>
    </xf>
    <xf numFmtId="43" fontId="14" fillId="4" borderId="0" xfId="1" applyFont="1" applyFill="1" applyAlignment="1">
      <alignment horizontal="right" vertical="center"/>
    </xf>
    <xf numFmtId="43" fontId="14" fillId="4" borderId="0" xfId="1" applyFont="1" applyFill="1" applyAlignment="1">
      <alignment vertical="center"/>
    </xf>
    <xf numFmtId="37" fontId="6" fillId="4" borderId="0" xfId="18" applyNumberFormat="1" applyFont="1" applyFill="1" applyAlignment="1">
      <alignment vertical="center"/>
    </xf>
    <xf numFmtId="0" fontId="1" fillId="4" borderId="0" xfId="0" applyFont="1" applyFill="1"/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/>
    </xf>
    <xf numFmtId="37" fontId="1" fillId="0" borderId="0" xfId="17" applyNumberFormat="1" applyFont="1" applyFill="1" applyAlignment="1">
      <alignment horizontal="left" vertical="center" indent="2"/>
    </xf>
    <xf numFmtId="0" fontId="14" fillId="0" borderId="0" xfId="0" quotePrefix="1" applyFont="1" applyFill="1" applyAlignment="1">
      <alignment horizontal="left" vertical="center"/>
    </xf>
    <xf numFmtId="37" fontId="21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right" vertical="center"/>
    </xf>
    <xf numFmtId="37" fontId="14" fillId="0" borderId="4" xfId="0" applyNumberFormat="1" applyFont="1" applyFill="1" applyBorder="1" applyAlignment="1">
      <alignment horizontal="right" vertical="center"/>
    </xf>
    <xf numFmtId="43" fontId="14" fillId="0" borderId="4" xfId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87" fontId="13" fillId="0" borderId="0" xfId="5" applyNumberFormat="1" applyFont="1" applyFill="1" applyBorder="1" applyAlignment="1">
      <alignment horizontal="center"/>
    </xf>
    <xf numFmtId="187" fontId="15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center" vertical="top"/>
    </xf>
  </cellXfs>
  <cellStyles count="24">
    <cellStyle name="Comma 2" xfId="2"/>
    <cellStyle name="Comma 2 2" xfId="3"/>
    <cellStyle name="Comma 2_gst001a111b-06e-1 Rev 1" xfId="4"/>
    <cellStyle name="Comma 3" xfId="5"/>
    <cellStyle name="Comma 3 2" xfId="6"/>
    <cellStyle name="Comma 4" xfId="7"/>
    <cellStyle name="Comma 5" xfId="8"/>
    <cellStyle name="comma zerodec" xfId="9"/>
    <cellStyle name="Currency1" xfId="10"/>
    <cellStyle name="Dollar (zero dec)" xfId="11"/>
    <cellStyle name="Grey" xfId="12"/>
    <cellStyle name="Input [yellow]" xfId="13"/>
    <cellStyle name="no dec" xfId="14"/>
    <cellStyle name="Normal - Style1" xfId="15"/>
    <cellStyle name="Normal 12" xfId="21"/>
    <cellStyle name="Normal 17" xfId="16"/>
    <cellStyle name="Normal 2" xfId="17"/>
    <cellStyle name="Normal 3" xfId="18"/>
    <cellStyle name="Percent [2]" xfId="19"/>
    <cellStyle name="Quantity" xfId="20"/>
    <cellStyle name="เครื่องหมายจุลภาค" xfId="1" builtinId="3"/>
    <cellStyle name="เครื่องหมายจุลภาค 15" xfId="23"/>
    <cellStyle name="ปกติ" xfId="0" builtinId="0"/>
    <cellStyle name="ปกติ 5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72"/>
  <sheetViews>
    <sheetView tabSelected="1" view="pageBreakPreview" topLeftCell="B1" zoomScale="80" zoomScaleNormal="80" zoomScaleSheetLayoutView="80" workbookViewId="0">
      <selection activeCell="K1" sqref="K1:K1048576"/>
    </sheetView>
  </sheetViews>
  <sheetFormatPr defaultColWidth="9" defaultRowHeight="21" customHeight="1"/>
  <cols>
    <col min="1" max="1" width="0" style="45" hidden="1" customWidth="1"/>
    <col min="2" max="2" width="56.75" style="45" customWidth="1"/>
    <col min="3" max="3" width="10.25" style="45" bestFit="1" customWidth="1"/>
    <col min="4" max="4" width="15.625" style="45" customWidth="1"/>
    <col min="5" max="5" width="1.25" style="45" customWidth="1"/>
    <col min="6" max="6" width="15.625" style="45" customWidth="1"/>
    <col min="7" max="7" width="1.25" style="45" customWidth="1"/>
    <col min="8" max="8" width="15.625" style="45" customWidth="1"/>
    <col min="9" max="9" width="1.25" style="45" customWidth="1"/>
    <col min="10" max="10" width="15.625" style="45" customWidth="1"/>
    <col min="11" max="11" width="13.625" style="45" bestFit="1" customWidth="1"/>
    <col min="12" max="20" width="9" style="45"/>
    <col min="21" max="21" width="71.25" style="45" hidden="1" customWidth="1"/>
    <col min="22" max="22" width="57.125" style="188" hidden="1" customWidth="1"/>
    <col min="23" max="23" width="0" style="45" hidden="1" customWidth="1"/>
    <col min="24" max="16384" width="9" style="45"/>
  </cols>
  <sheetData>
    <row r="1" spans="1:22" ht="21" customHeight="1">
      <c r="B1" s="42" t="s">
        <v>0</v>
      </c>
      <c r="C1" s="43"/>
      <c r="D1" s="44"/>
      <c r="E1" s="44"/>
      <c r="F1" s="44"/>
      <c r="G1" s="44"/>
      <c r="H1" s="44"/>
      <c r="I1" s="44"/>
      <c r="J1" s="44"/>
      <c r="U1" s="42" t="s">
        <v>0</v>
      </c>
      <c r="V1" s="182" t="s">
        <v>243</v>
      </c>
    </row>
    <row r="2" spans="1:22" ht="21" customHeight="1">
      <c r="B2" s="42" t="s">
        <v>1</v>
      </c>
      <c r="C2" s="43"/>
      <c r="D2" s="44"/>
      <c r="E2" s="44"/>
      <c r="F2" s="44"/>
      <c r="G2" s="44"/>
      <c r="H2" s="44"/>
      <c r="I2" s="44"/>
      <c r="J2" s="44"/>
      <c r="U2" s="42" t="s">
        <v>1</v>
      </c>
      <c r="V2" s="182" t="s">
        <v>244</v>
      </c>
    </row>
    <row r="3" spans="1:22" ht="21" customHeight="1">
      <c r="B3" s="42"/>
      <c r="C3" s="43"/>
      <c r="D3" s="44"/>
      <c r="E3" s="44"/>
      <c r="F3" s="44"/>
      <c r="G3" s="44"/>
      <c r="H3" s="44"/>
      <c r="I3" s="44"/>
      <c r="J3" s="44"/>
      <c r="U3" s="42"/>
      <c r="V3" s="182"/>
    </row>
    <row r="4" spans="1:22" ht="21" customHeight="1">
      <c r="B4" s="42"/>
      <c r="C4" s="43"/>
      <c r="D4" s="236" t="s">
        <v>2</v>
      </c>
      <c r="E4" s="236"/>
      <c r="F4" s="236"/>
      <c r="G4" s="207"/>
      <c r="H4" s="236" t="s">
        <v>125</v>
      </c>
      <c r="I4" s="236"/>
      <c r="J4" s="236"/>
      <c r="U4" s="42"/>
      <c r="V4" s="183"/>
    </row>
    <row r="5" spans="1:22" ht="21" customHeight="1">
      <c r="B5" s="42"/>
      <c r="C5" s="43"/>
      <c r="D5" s="206" t="s">
        <v>232</v>
      </c>
      <c r="E5" s="205"/>
      <c r="F5" s="172" t="s">
        <v>3</v>
      </c>
      <c r="G5" s="205"/>
      <c r="H5" s="206" t="s">
        <v>232</v>
      </c>
      <c r="I5" s="205"/>
      <c r="J5" s="206" t="s">
        <v>3</v>
      </c>
      <c r="U5" s="42"/>
      <c r="V5" s="183"/>
    </row>
    <row r="6" spans="1:22" ht="23.25">
      <c r="B6" s="42" t="s">
        <v>4</v>
      </c>
      <c r="C6" s="46" t="s">
        <v>5</v>
      </c>
      <c r="D6" s="47">
        <v>2560</v>
      </c>
      <c r="E6" s="47"/>
      <c r="F6" s="47">
        <v>2559</v>
      </c>
      <c r="G6" s="47"/>
      <c r="H6" s="47">
        <v>2560</v>
      </c>
      <c r="I6" s="47"/>
      <c r="J6" s="47">
        <v>2559</v>
      </c>
      <c r="U6" s="42" t="s">
        <v>4</v>
      </c>
      <c r="V6" s="182" t="s">
        <v>245</v>
      </c>
    </row>
    <row r="7" spans="1:22" ht="21" customHeight="1">
      <c r="B7" s="42"/>
      <c r="C7" s="46"/>
      <c r="D7" s="206" t="s">
        <v>81</v>
      </c>
      <c r="E7" s="48"/>
      <c r="F7" s="172" t="s">
        <v>82</v>
      </c>
      <c r="G7" s="206"/>
      <c r="H7" s="206" t="s">
        <v>81</v>
      </c>
      <c r="I7" s="206"/>
      <c r="J7" s="172" t="s">
        <v>82</v>
      </c>
      <c r="U7" s="42"/>
      <c r="V7" s="182"/>
    </row>
    <row r="8" spans="1:22" ht="21" customHeight="1">
      <c r="B8" s="42"/>
      <c r="C8" s="46"/>
      <c r="D8" s="206" t="s">
        <v>83</v>
      </c>
      <c r="E8" s="48"/>
      <c r="F8" s="172"/>
      <c r="G8" s="206"/>
      <c r="H8" s="206" t="s">
        <v>83</v>
      </c>
      <c r="I8" s="206"/>
      <c r="J8" s="172"/>
      <c r="U8" s="42"/>
      <c r="V8" s="182"/>
    </row>
    <row r="9" spans="1:22" ht="21" customHeight="1">
      <c r="B9" s="42"/>
      <c r="C9" s="49"/>
      <c r="D9" s="237" t="s">
        <v>84</v>
      </c>
      <c r="E9" s="237"/>
      <c r="F9" s="237"/>
      <c r="G9" s="237"/>
      <c r="H9" s="237"/>
      <c r="I9" s="237"/>
      <c r="J9" s="237"/>
      <c r="U9" s="42"/>
      <c r="V9" s="182"/>
    </row>
    <row r="10" spans="1:22" ht="21" customHeight="1">
      <c r="B10" s="42"/>
      <c r="C10" s="49"/>
      <c r="D10" s="50"/>
      <c r="E10" s="50"/>
      <c r="F10" s="50"/>
      <c r="G10" s="50"/>
      <c r="H10" s="50"/>
      <c r="I10" s="50"/>
      <c r="J10" s="50"/>
      <c r="U10" s="42"/>
      <c r="V10" s="183"/>
    </row>
    <row r="11" spans="1:22" ht="23.25">
      <c r="B11" s="51" t="s">
        <v>6</v>
      </c>
      <c r="C11" s="46"/>
      <c r="D11" s="44"/>
      <c r="E11" s="44"/>
      <c r="F11" s="44"/>
      <c r="G11" s="44"/>
      <c r="H11" s="44"/>
      <c r="I11" s="44"/>
      <c r="J11" s="44"/>
      <c r="U11" s="51" t="s">
        <v>6</v>
      </c>
      <c r="V11" s="184" t="s">
        <v>246</v>
      </c>
    </row>
    <row r="12" spans="1:22" ht="24.75" customHeight="1">
      <c r="A12" s="45">
        <v>1</v>
      </c>
      <c r="B12" s="52" t="s">
        <v>7</v>
      </c>
      <c r="C12" s="46"/>
      <c r="D12" s="150">
        <v>264261</v>
      </c>
      <c r="E12" s="53"/>
      <c r="F12" s="53">
        <v>623204</v>
      </c>
      <c r="G12" s="53"/>
      <c r="H12" s="150">
        <v>81254</v>
      </c>
      <c r="I12" s="53"/>
      <c r="J12" s="53">
        <v>9850</v>
      </c>
      <c r="U12" s="52" t="s">
        <v>7</v>
      </c>
      <c r="V12" s="185" t="s">
        <v>247</v>
      </c>
    </row>
    <row r="13" spans="1:22" ht="23.25">
      <c r="A13" s="45">
        <v>2</v>
      </c>
      <c r="B13" s="77" t="s">
        <v>225</v>
      </c>
      <c r="C13" s="46"/>
      <c r="D13" s="150">
        <v>18614</v>
      </c>
      <c r="E13" s="53"/>
      <c r="F13" s="99">
        <v>0</v>
      </c>
      <c r="G13" s="53"/>
      <c r="H13" s="150">
        <v>18614</v>
      </c>
      <c r="I13" s="53"/>
      <c r="J13" s="99">
        <v>0</v>
      </c>
      <c r="U13" s="77" t="s">
        <v>225</v>
      </c>
      <c r="V13" s="185" t="s">
        <v>248</v>
      </c>
    </row>
    <row r="14" spans="1:22" ht="23.25">
      <c r="A14" s="45">
        <v>3</v>
      </c>
      <c r="B14" s="54" t="s">
        <v>8</v>
      </c>
      <c r="C14" s="46" t="s">
        <v>185</v>
      </c>
      <c r="D14" s="150">
        <v>455597</v>
      </c>
      <c r="E14" s="53"/>
      <c r="F14" s="53">
        <v>272386</v>
      </c>
      <c r="G14" s="53"/>
      <c r="H14" s="150">
        <v>198843</v>
      </c>
      <c r="I14" s="53"/>
      <c r="J14" s="53">
        <v>76426</v>
      </c>
      <c r="U14" s="54" t="s">
        <v>8</v>
      </c>
      <c r="V14" s="185" t="s">
        <v>249</v>
      </c>
    </row>
    <row r="15" spans="1:22" ht="23.25">
      <c r="A15" s="45">
        <v>4</v>
      </c>
      <c r="B15" s="52" t="s">
        <v>9</v>
      </c>
      <c r="C15" s="46">
        <v>3</v>
      </c>
      <c r="D15" s="99">
        <v>0</v>
      </c>
      <c r="E15" s="53"/>
      <c r="F15" s="99">
        <v>0</v>
      </c>
      <c r="G15" s="53"/>
      <c r="H15" s="99">
        <v>0</v>
      </c>
      <c r="I15" s="53"/>
      <c r="J15" s="99">
        <v>0</v>
      </c>
      <c r="U15" s="52" t="s">
        <v>9</v>
      </c>
      <c r="V15" s="185" t="s">
        <v>250</v>
      </c>
    </row>
    <row r="16" spans="1:22" ht="23.25">
      <c r="A16" s="45">
        <v>5</v>
      </c>
      <c r="B16" s="52" t="s">
        <v>10</v>
      </c>
      <c r="C16" s="55">
        <v>6</v>
      </c>
      <c r="D16" s="150">
        <v>2597435</v>
      </c>
      <c r="E16" s="53"/>
      <c r="F16" s="53">
        <v>1991564</v>
      </c>
      <c r="G16" s="53"/>
      <c r="H16" s="150">
        <v>1434900</v>
      </c>
      <c r="I16" s="53"/>
      <c r="J16" s="53">
        <v>1136938</v>
      </c>
      <c r="U16" s="52" t="s">
        <v>10</v>
      </c>
      <c r="V16" s="185" t="s">
        <v>251</v>
      </c>
    </row>
    <row r="17" spans="1:22" ht="23.25">
      <c r="A17" s="45">
        <v>6</v>
      </c>
      <c r="B17" s="52" t="s">
        <v>11</v>
      </c>
      <c r="C17" s="55" t="s">
        <v>186</v>
      </c>
      <c r="D17" s="153">
        <v>0</v>
      </c>
      <c r="E17" s="53"/>
      <c r="F17" s="99">
        <v>0</v>
      </c>
      <c r="G17" s="53"/>
      <c r="H17" s="153">
        <v>0</v>
      </c>
      <c r="I17" s="53"/>
      <c r="J17" s="99">
        <v>0</v>
      </c>
      <c r="U17" s="52" t="s">
        <v>11</v>
      </c>
      <c r="V17" s="185" t="s">
        <v>252</v>
      </c>
    </row>
    <row r="18" spans="1:22" ht="23.25">
      <c r="A18" s="45">
        <v>7</v>
      </c>
      <c r="B18" s="52" t="s">
        <v>12</v>
      </c>
      <c r="C18" s="46" t="s">
        <v>187</v>
      </c>
      <c r="D18" s="150">
        <v>318299</v>
      </c>
      <c r="E18" s="53"/>
      <c r="F18" s="53">
        <v>199985</v>
      </c>
      <c r="G18" s="53"/>
      <c r="H18" s="150">
        <v>145730</v>
      </c>
      <c r="I18" s="53"/>
      <c r="J18" s="53">
        <v>97287</v>
      </c>
      <c r="U18" s="52" t="s">
        <v>12</v>
      </c>
      <c r="V18" s="185" t="s">
        <v>253</v>
      </c>
    </row>
    <row r="19" spans="1:22" ht="23.25">
      <c r="B19" s="42" t="s">
        <v>13</v>
      </c>
      <c r="C19" s="46"/>
      <c r="D19" s="56">
        <f>SUM(D12:D18)</f>
        <v>3654206</v>
      </c>
      <c r="E19" s="57">
        <v>0</v>
      </c>
      <c r="F19" s="56">
        <f>SUM(F12:F18)</f>
        <v>3087139</v>
      </c>
      <c r="G19" s="57"/>
      <c r="H19" s="56">
        <f>SUM(H12:H18)</f>
        <v>1879341</v>
      </c>
      <c r="I19" s="57"/>
      <c r="J19" s="56">
        <f>SUM(J12:J18)</f>
        <v>1320501</v>
      </c>
      <c r="U19" s="42" t="s">
        <v>13</v>
      </c>
      <c r="V19" s="182" t="s">
        <v>254</v>
      </c>
    </row>
    <row r="20" spans="1:22" ht="21" customHeight="1">
      <c r="B20" s="44"/>
      <c r="C20" s="46"/>
      <c r="D20" s="150"/>
      <c r="E20" s="44"/>
      <c r="F20" s="44"/>
      <c r="G20" s="44"/>
      <c r="H20" s="44"/>
      <c r="I20" s="44"/>
      <c r="J20" s="44"/>
      <c r="U20" s="44"/>
      <c r="V20" s="182"/>
    </row>
    <row r="21" spans="1:22" ht="23.25">
      <c r="B21" s="51" t="s">
        <v>14</v>
      </c>
      <c r="C21" s="46"/>
      <c r="D21" s="150"/>
      <c r="E21" s="44"/>
      <c r="F21" s="44"/>
      <c r="G21" s="44"/>
      <c r="H21" s="44"/>
      <c r="I21" s="44"/>
      <c r="J21" s="44"/>
      <c r="U21" s="51" t="s">
        <v>14</v>
      </c>
      <c r="V21" s="184" t="s">
        <v>255</v>
      </c>
    </row>
    <row r="22" spans="1:22" ht="23.25">
      <c r="A22" s="45">
        <v>8</v>
      </c>
      <c r="B22" s="52" t="s">
        <v>15</v>
      </c>
      <c r="C22" s="55">
        <v>9</v>
      </c>
      <c r="D22" s="153">
        <v>0</v>
      </c>
      <c r="E22" s="53"/>
      <c r="F22" s="99">
        <v>0</v>
      </c>
      <c r="G22" s="53"/>
      <c r="H22" s="150">
        <v>3251503</v>
      </c>
      <c r="I22" s="53"/>
      <c r="J22" s="53">
        <v>4026239</v>
      </c>
      <c r="U22" s="52" t="s">
        <v>15</v>
      </c>
      <c r="V22" s="185" t="s">
        <v>256</v>
      </c>
    </row>
    <row r="23" spans="1:22" ht="23.25">
      <c r="A23" s="45">
        <v>9</v>
      </c>
      <c r="B23" s="52" t="s">
        <v>16</v>
      </c>
      <c r="C23" s="55">
        <v>10</v>
      </c>
      <c r="D23" s="150">
        <v>210000</v>
      </c>
      <c r="E23" s="53"/>
      <c r="F23" s="53">
        <v>210000</v>
      </c>
      <c r="G23" s="53"/>
      <c r="H23" s="153">
        <v>0</v>
      </c>
      <c r="I23" s="53"/>
      <c r="J23" s="99">
        <v>0</v>
      </c>
      <c r="U23" s="52" t="s">
        <v>16</v>
      </c>
      <c r="V23" s="186" t="s">
        <v>257</v>
      </c>
    </row>
    <row r="24" spans="1:22" ht="23.25">
      <c r="A24" s="45">
        <v>10</v>
      </c>
      <c r="B24" s="52" t="s">
        <v>17</v>
      </c>
      <c r="C24" s="55">
        <v>11</v>
      </c>
      <c r="D24" s="150">
        <v>27437729</v>
      </c>
      <c r="E24" s="53"/>
      <c r="F24" s="53">
        <v>28738714</v>
      </c>
      <c r="G24" s="53"/>
      <c r="H24" s="150">
        <v>12571214</v>
      </c>
      <c r="I24" s="53"/>
      <c r="J24" s="53">
        <v>13180569</v>
      </c>
      <c r="U24" s="52"/>
      <c r="V24" s="187" t="s">
        <v>258</v>
      </c>
    </row>
    <row r="25" spans="1:22" ht="23.25">
      <c r="A25" s="45">
        <v>11</v>
      </c>
      <c r="B25" s="52" t="s">
        <v>18</v>
      </c>
      <c r="C25" s="55">
        <v>12</v>
      </c>
      <c r="D25" s="150">
        <v>12732</v>
      </c>
      <c r="E25" s="53"/>
      <c r="F25" s="53">
        <v>15175</v>
      </c>
      <c r="G25" s="53"/>
      <c r="H25" s="150">
        <v>6052</v>
      </c>
      <c r="I25" s="53"/>
      <c r="J25" s="53">
        <v>7368</v>
      </c>
      <c r="U25" s="52" t="s">
        <v>17</v>
      </c>
      <c r="V25" s="185" t="s">
        <v>259</v>
      </c>
    </row>
    <row r="26" spans="1:22" ht="23.25">
      <c r="A26" s="45">
        <v>12</v>
      </c>
      <c r="B26" s="52" t="s">
        <v>19</v>
      </c>
      <c r="C26" s="46" t="s">
        <v>188</v>
      </c>
      <c r="D26" s="150">
        <v>592188</v>
      </c>
      <c r="E26" s="53"/>
      <c r="F26" s="53">
        <v>563640</v>
      </c>
      <c r="G26" s="53"/>
      <c r="H26" s="150">
        <v>287084</v>
      </c>
      <c r="I26" s="53"/>
      <c r="J26" s="53">
        <v>279213</v>
      </c>
      <c r="U26" s="52" t="s">
        <v>18</v>
      </c>
      <c r="V26" s="185" t="s">
        <v>260</v>
      </c>
    </row>
    <row r="27" spans="1:22" ht="23.25">
      <c r="B27" s="42" t="s">
        <v>20</v>
      </c>
      <c r="C27" s="55"/>
      <c r="D27" s="56">
        <f>SUM(D22:D26)</f>
        <v>28252649</v>
      </c>
      <c r="E27" s="57"/>
      <c r="F27" s="56">
        <f>SUM(F22:F26)</f>
        <v>29527529</v>
      </c>
      <c r="G27" s="44"/>
      <c r="H27" s="56">
        <f>SUM(H22:H26)</f>
        <v>16115853</v>
      </c>
      <c r="I27" s="44"/>
      <c r="J27" s="56">
        <f>SUM(J22:J26)</f>
        <v>17493389</v>
      </c>
      <c r="U27" s="52" t="s">
        <v>19</v>
      </c>
      <c r="V27" s="185" t="s">
        <v>261</v>
      </c>
    </row>
    <row r="28" spans="1:22" ht="21" customHeight="1">
      <c r="B28" s="42"/>
      <c r="C28" s="46"/>
      <c r="D28" s="57"/>
      <c r="E28" s="57"/>
      <c r="F28" s="57"/>
      <c r="G28" s="44"/>
      <c r="H28" s="57"/>
      <c r="I28" s="44"/>
      <c r="J28" s="57"/>
      <c r="U28" s="42" t="s">
        <v>20</v>
      </c>
      <c r="V28" s="182" t="s">
        <v>262</v>
      </c>
    </row>
    <row r="29" spans="1:22" ht="24" thickBot="1">
      <c r="B29" s="42" t="s">
        <v>21</v>
      </c>
      <c r="C29" s="46"/>
      <c r="D29" s="58">
        <f>D27+D19</f>
        <v>31906855</v>
      </c>
      <c r="E29" s="57">
        <v>0</v>
      </c>
      <c r="F29" s="58">
        <f>F19+F27</f>
        <v>32614668</v>
      </c>
      <c r="G29" s="57"/>
      <c r="H29" s="58">
        <f>H27+H19</f>
        <v>17995194</v>
      </c>
      <c r="I29" s="57"/>
      <c r="J29" s="58">
        <f>J19+J27</f>
        <v>18813890</v>
      </c>
      <c r="U29" s="42"/>
      <c r="V29" s="182"/>
    </row>
    <row r="30" spans="1:22" ht="21" customHeight="1" thickTop="1">
      <c r="B30" s="42"/>
      <c r="C30" s="46"/>
      <c r="D30" s="57"/>
      <c r="E30" s="57"/>
      <c r="F30" s="57"/>
      <c r="G30" s="57"/>
      <c r="H30" s="57"/>
      <c r="I30" s="57"/>
      <c r="J30" s="57"/>
      <c r="U30" s="42" t="s">
        <v>21</v>
      </c>
      <c r="V30" s="182" t="s">
        <v>263</v>
      </c>
    </row>
    <row r="31" spans="1:22" ht="21" customHeight="1">
      <c r="B31" s="42"/>
      <c r="C31" s="46"/>
      <c r="D31" s="57"/>
      <c r="E31" s="57"/>
      <c r="F31" s="57"/>
      <c r="G31" s="57"/>
      <c r="H31" s="57"/>
      <c r="I31" s="57"/>
      <c r="J31" s="57"/>
      <c r="U31" s="42"/>
      <c r="V31" s="182"/>
    </row>
    <row r="32" spans="1:22" ht="21" customHeight="1">
      <c r="B32" s="42"/>
      <c r="C32" s="74"/>
      <c r="D32" s="57"/>
      <c r="E32" s="57">
        <f>E9+E25+E30</f>
        <v>0</v>
      </c>
      <c r="F32" s="57"/>
      <c r="G32" s="57">
        <f>G9+G25+G30</f>
        <v>0</v>
      </c>
      <c r="H32" s="57"/>
      <c r="I32" s="57">
        <f>I9+I25+I30</f>
        <v>0</v>
      </c>
      <c r="J32" s="57"/>
      <c r="K32" s="45">
        <f>K9+K25+K30</f>
        <v>0</v>
      </c>
      <c r="M32" s="45">
        <f>M9+M25+M30</f>
        <v>0</v>
      </c>
      <c r="U32" s="42"/>
      <c r="V32" s="182"/>
    </row>
    <row r="33" spans="2:22" ht="21" customHeight="1">
      <c r="B33" s="42"/>
      <c r="C33" s="46"/>
      <c r="D33" s="57"/>
      <c r="E33" s="57"/>
      <c r="F33" s="57"/>
      <c r="G33" s="57"/>
      <c r="H33" s="57"/>
      <c r="I33" s="57"/>
      <c r="J33" s="57"/>
      <c r="U33" s="42"/>
      <c r="V33" s="182"/>
    </row>
    <row r="34" spans="2:22" ht="21" customHeight="1">
      <c r="B34" s="42"/>
      <c r="C34" s="46"/>
      <c r="D34" s="57"/>
      <c r="E34" s="57"/>
      <c r="F34" s="57"/>
      <c r="G34" s="57"/>
      <c r="H34" s="57"/>
      <c r="I34" s="57"/>
      <c r="J34" s="57"/>
      <c r="U34" s="42"/>
      <c r="V34" s="182"/>
    </row>
    <row r="35" spans="2:22" ht="21" customHeight="1">
      <c r="B35" s="42"/>
      <c r="C35" s="46"/>
      <c r="D35" s="57"/>
      <c r="E35" s="57"/>
      <c r="F35" s="57"/>
      <c r="G35" s="57"/>
      <c r="H35" s="57"/>
      <c r="I35" s="57"/>
      <c r="J35" s="57"/>
      <c r="U35" s="42"/>
    </row>
    <row r="36" spans="2:22" ht="21" customHeight="1">
      <c r="B36" s="42"/>
      <c r="C36" s="46"/>
      <c r="D36" s="57"/>
      <c r="E36" s="57"/>
      <c r="F36" s="57"/>
      <c r="G36" s="57"/>
      <c r="H36" s="57"/>
      <c r="I36" s="57"/>
      <c r="J36" s="57"/>
      <c r="U36" s="42"/>
    </row>
    <row r="37" spans="2:22" ht="21" customHeight="1">
      <c r="B37" s="42"/>
      <c r="C37" s="46"/>
      <c r="D37" s="57"/>
      <c r="E37" s="57"/>
      <c r="F37" s="57"/>
      <c r="G37" s="57"/>
      <c r="H37" s="57"/>
      <c r="I37" s="57"/>
      <c r="J37" s="57"/>
      <c r="U37" s="42"/>
    </row>
    <row r="38" spans="2:22" ht="21" customHeight="1">
      <c r="B38" s="42"/>
      <c r="C38" s="46"/>
      <c r="D38" s="57"/>
      <c r="E38" s="57"/>
      <c r="F38" s="57"/>
      <c r="G38" s="57"/>
      <c r="H38" s="57"/>
      <c r="I38" s="57"/>
      <c r="J38" s="57"/>
      <c r="U38" s="42"/>
    </row>
    <row r="39" spans="2:22" ht="21" customHeight="1">
      <c r="B39" s="42"/>
      <c r="C39" s="46"/>
      <c r="D39" s="57"/>
      <c r="E39" s="57"/>
      <c r="F39" s="57"/>
      <c r="G39" s="57"/>
      <c r="H39" s="57"/>
      <c r="I39" s="57"/>
      <c r="J39" s="57"/>
      <c r="U39" s="42"/>
    </row>
    <row r="40" spans="2:22" ht="21" customHeight="1">
      <c r="B40" s="42"/>
      <c r="C40" s="46"/>
      <c r="D40" s="57"/>
      <c r="E40" s="57"/>
      <c r="F40" s="57"/>
      <c r="G40" s="57"/>
      <c r="H40" s="57"/>
      <c r="I40" s="57"/>
      <c r="J40" s="57"/>
      <c r="U40" s="42"/>
    </row>
    <row r="41" spans="2:22" ht="21" customHeight="1">
      <c r="B41" s="42"/>
      <c r="C41" s="46"/>
      <c r="D41" s="57"/>
      <c r="E41" s="57"/>
      <c r="F41" s="57"/>
      <c r="G41" s="57"/>
      <c r="H41" s="57"/>
      <c r="I41" s="57"/>
      <c r="J41" s="57"/>
      <c r="U41" s="42"/>
    </row>
    <row r="42" spans="2:22" ht="21" customHeight="1">
      <c r="B42" s="42"/>
      <c r="C42" s="46"/>
      <c r="D42" s="57"/>
      <c r="E42" s="57"/>
      <c r="F42" s="57"/>
      <c r="G42" s="57"/>
      <c r="H42" s="57"/>
      <c r="I42" s="57"/>
      <c r="J42" s="57"/>
      <c r="U42" s="42"/>
    </row>
    <row r="43" spans="2:22" ht="21" customHeight="1">
      <c r="B43" s="42"/>
      <c r="C43" s="46"/>
      <c r="D43" s="57"/>
      <c r="E43" s="57"/>
      <c r="F43" s="57"/>
      <c r="G43" s="57"/>
      <c r="H43" s="57"/>
      <c r="I43" s="57"/>
      <c r="J43" s="57"/>
      <c r="U43" s="42"/>
    </row>
    <row r="44" spans="2:22" ht="21" customHeight="1">
      <c r="B44" s="42"/>
      <c r="C44" s="46"/>
      <c r="D44" s="57"/>
      <c r="E44" s="57"/>
      <c r="F44" s="57"/>
      <c r="G44" s="57"/>
      <c r="H44" s="57"/>
      <c r="I44" s="57"/>
      <c r="J44" s="57"/>
      <c r="U44" s="42"/>
    </row>
    <row r="45" spans="2:22" ht="21" customHeight="1">
      <c r="B45" s="42"/>
      <c r="C45" s="46"/>
      <c r="D45" s="57"/>
      <c r="E45" s="57"/>
      <c r="F45" s="57"/>
      <c r="G45" s="57"/>
      <c r="H45" s="57"/>
      <c r="I45" s="57"/>
      <c r="J45" s="57"/>
      <c r="U45" s="42"/>
    </row>
    <row r="46" spans="2:22" ht="21" customHeight="1">
      <c r="B46" s="42"/>
      <c r="C46" s="46"/>
      <c r="D46" s="57"/>
      <c r="E46" s="57"/>
      <c r="F46" s="57"/>
      <c r="G46" s="57"/>
      <c r="H46" s="57"/>
      <c r="I46" s="57"/>
      <c r="J46" s="57"/>
      <c r="U46" s="42"/>
    </row>
    <row r="47" spans="2:22" ht="21" customHeight="1">
      <c r="B47" s="42"/>
      <c r="C47" s="46"/>
      <c r="D47" s="57"/>
      <c r="E47" s="57"/>
      <c r="F47" s="57"/>
      <c r="G47" s="57"/>
      <c r="H47" s="57"/>
      <c r="I47" s="57"/>
      <c r="J47" s="57"/>
      <c r="U47" s="42"/>
    </row>
    <row r="48" spans="2:22" ht="21" customHeight="1">
      <c r="B48" s="42"/>
      <c r="C48" s="46"/>
      <c r="D48" s="57"/>
      <c r="E48" s="57"/>
      <c r="F48" s="57"/>
      <c r="G48" s="57"/>
      <c r="H48" s="57"/>
      <c r="I48" s="57"/>
      <c r="J48" s="57"/>
      <c r="U48" s="42"/>
    </row>
    <row r="49" spans="2:22" ht="21" customHeight="1">
      <c r="B49" s="42"/>
      <c r="C49" s="46"/>
      <c r="D49" s="57"/>
      <c r="E49" s="57"/>
      <c r="F49" s="57"/>
      <c r="G49" s="57"/>
      <c r="H49" s="57"/>
      <c r="I49" s="57"/>
      <c r="J49" s="57"/>
      <c r="U49" s="42"/>
    </row>
    <row r="50" spans="2:22" ht="21" customHeight="1">
      <c r="B50" s="42"/>
      <c r="C50" s="46"/>
      <c r="D50" s="57"/>
      <c r="E50" s="57"/>
      <c r="F50" s="57"/>
      <c r="G50" s="57"/>
      <c r="H50" s="57"/>
      <c r="I50" s="57"/>
      <c r="J50" s="57"/>
      <c r="U50" s="42"/>
    </row>
    <row r="51" spans="2:22" s="48" customFormat="1" ht="27" customHeight="1">
      <c r="B51" s="59" t="s">
        <v>158</v>
      </c>
      <c r="C51" s="60"/>
      <c r="D51" s="61"/>
      <c r="E51" s="61"/>
      <c r="F51" s="61"/>
      <c r="G51" s="61"/>
      <c r="H51" s="61"/>
      <c r="I51" s="61"/>
      <c r="J51" s="61"/>
      <c r="U51" s="42"/>
      <c r="V51" s="188" t="s">
        <v>264</v>
      </c>
    </row>
    <row r="52" spans="2:22" ht="21" customHeight="1">
      <c r="B52" s="42"/>
      <c r="C52" s="46"/>
      <c r="D52" s="57"/>
      <c r="E52" s="57"/>
      <c r="F52" s="57"/>
      <c r="G52" s="57"/>
      <c r="H52" s="57"/>
      <c r="I52" s="57"/>
      <c r="J52" s="57"/>
      <c r="U52" s="59" t="s">
        <v>158</v>
      </c>
      <c r="V52" s="188" t="s">
        <v>265</v>
      </c>
    </row>
    <row r="53" spans="2:22" ht="23.25">
      <c r="C53" s="43"/>
      <c r="D53" s="44"/>
      <c r="E53" s="44"/>
      <c r="F53" s="44"/>
      <c r="G53" s="44"/>
      <c r="H53" s="44"/>
      <c r="I53" s="44"/>
      <c r="J53" s="44"/>
      <c r="U53" s="42"/>
      <c r="V53" s="189"/>
    </row>
    <row r="54" spans="2:22" ht="21" customHeight="1">
      <c r="B54" s="42" t="s">
        <v>0</v>
      </c>
      <c r="C54" s="43"/>
      <c r="D54" s="44"/>
      <c r="E54" s="44"/>
      <c r="F54" s="44"/>
      <c r="G54" s="44"/>
      <c r="H54" s="44"/>
      <c r="I54" s="44"/>
      <c r="J54" s="44"/>
      <c r="U54" s="42" t="s">
        <v>0</v>
      </c>
      <c r="V54" s="182" t="s">
        <v>243</v>
      </c>
    </row>
    <row r="55" spans="2:22" ht="21" customHeight="1">
      <c r="B55" s="42" t="s">
        <v>1</v>
      </c>
      <c r="C55" s="43"/>
      <c r="D55" s="44"/>
      <c r="E55" s="44"/>
      <c r="F55" s="44"/>
      <c r="G55" s="44"/>
      <c r="H55" s="44"/>
      <c r="I55" s="44"/>
      <c r="J55" s="44"/>
      <c r="U55" s="42" t="s">
        <v>1</v>
      </c>
      <c r="V55" s="182" t="s">
        <v>244</v>
      </c>
    </row>
    <row r="56" spans="2:22" ht="21" customHeight="1">
      <c r="B56" s="42"/>
      <c r="C56" s="43"/>
      <c r="D56" s="62"/>
      <c r="E56" s="62"/>
      <c r="F56" s="62"/>
      <c r="G56" s="62"/>
      <c r="H56" s="62"/>
      <c r="I56" s="62"/>
      <c r="J56" s="62"/>
      <c r="U56" s="42"/>
      <c r="V56" s="182"/>
    </row>
    <row r="57" spans="2:22" ht="21" customHeight="1">
      <c r="B57" s="42"/>
      <c r="C57" s="43"/>
      <c r="D57" s="236" t="s">
        <v>2</v>
      </c>
      <c r="E57" s="236"/>
      <c r="F57" s="236"/>
      <c r="G57" s="207"/>
      <c r="H57" s="236" t="s">
        <v>125</v>
      </c>
      <c r="I57" s="236"/>
      <c r="J57" s="236"/>
      <c r="U57" s="42"/>
      <c r="V57" s="183"/>
    </row>
    <row r="58" spans="2:22" ht="21" customHeight="1">
      <c r="B58" s="42"/>
      <c r="C58" s="43"/>
      <c r="D58" s="206" t="s">
        <v>232</v>
      </c>
      <c r="E58" s="205"/>
      <c r="F58" s="172" t="s">
        <v>3</v>
      </c>
      <c r="G58" s="205"/>
      <c r="H58" s="206" t="s">
        <v>232</v>
      </c>
      <c r="I58" s="205"/>
      <c r="J58" s="206" t="s">
        <v>3</v>
      </c>
      <c r="U58" s="42"/>
      <c r="V58" s="183"/>
    </row>
    <row r="59" spans="2:22" ht="23.25">
      <c r="B59" s="42" t="s">
        <v>22</v>
      </c>
      <c r="C59" s="46" t="s">
        <v>5</v>
      </c>
      <c r="D59" s="47">
        <v>2560</v>
      </c>
      <c r="E59" s="47"/>
      <c r="F59" s="47">
        <v>2559</v>
      </c>
      <c r="G59" s="47"/>
      <c r="H59" s="47">
        <v>2560</v>
      </c>
      <c r="I59" s="47"/>
      <c r="J59" s="47">
        <v>2559</v>
      </c>
      <c r="U59" s="42"/>
      <c r="V59" s="183"/>
    </row>
    <row r="60" spans="2:22" ht="21" customHeight="1">
      <c r="B60" s="42"/>
      <c r="C60" s="46"/>
      <c r="D60" s="206" t="s">
        <v>81</v>
      </c>
      <c r="E60" s="48"/>
      <c r="F60" s="172" t="s">
        <v>82</v>
      </c>
      <c r="G60" s="206"/>
      <c r="H60" s="206" t="s">
        <v>81</v>
      </c>
      <c r="I60" s="206"/>
      <c r="J60" s="172" t="s">
        <v>82</v>
      </c>
      <c r="U60" s="42" t="s">
        <v>22</v>
      </c>
      <c r="V60" s="182" t="s">
        <v>266</v>
      </c>
    </row>
    <row r="61" spans="2:22" ht="21" customHeight="1">
      <c r="B61" s="42"/>
      <c r="C61" s="46"/>
      <c r="D61" s="206" t="s">
        <v>83</v>
      </c>
      <c r="E61" s="48"/>
      <c r="F61" s="172"/>
      <c r="G61" s="206"/>
      <c r="H61" s="206" t="s">
        <v>83</v>
      </c>
      <c r="I61" s="206"/>
      <c r="J61" s="172"/>
      <c r="U61" s="42"/>
      <c r="V61" s="182"/>
    </row>
    <row r="62" spans="2:22" ht="21" customHeight="1">
      <c r="B62" s="42"/>
      <c r="C62" s="49"/>
      <c r="D62" s="237" t="s">
        <v>84</v>
      </c>
      <c r="E62" s="237"/>
      <c r="F62" s="237"/>
      <c r="G62" s="237"/>
      <c r="H62" s="237"/>
      <c r="I62" s="237"/>
      <c r="J62" s="237"/>
      <c r="U62" s="42"/>
      <c r="V62" s="182"/>
    </row>
    <row r="63" spans="2:22" ht="21" customHeight="1">
      <c r="B63" s="44"/>
      <c r="C63" s="43"/>
      <c r="D63" s="44"/>
      <c r="E63" s="44"/>
      <c r="F63" s="44"/>
      <c r="G63" s="44"/>
      <c r="H63" s="44"/>
      <c r="I63" s="44"/>
      <c r="J63" s="44"/>
      <c r="U63" s="42"/>
      <c r="V63" s="183"/>
    </row>
    <row r="64" spans="2:22" ht="23.25">
      <c r="B64" s="51" t="s">
        <v>23</v>
      </c>
      <c r="C64" s="43"/>
      <c r="D64" s="44"/>
      <c r="E64" s="44"/>
      <c r="F64" s="44"/>
      <c r="G64" s="44"/>
      <c r="H64" s="44"/>
      <c r="I64" s="44"/>
      <c r="J64" s="44"/>
      <c r="U64" s="51" t="s">
        <v>23</v>
      </c>
      <c r="V64" s="184" t="s">
        <v>267</v>
      </c>
    </row>
    <row r="65" spans="1:22" ht="23.25">
      <c r="A65" s="45">
        <v>13</v>
      </c>
      <c r="B65" s="52" t="s">
        <v>24</v>
      </c>
      <c r="C65" s="55">
        <v>16</v>
      </c>
      <c r="D65" s="150">
        <v>225812</v>
      </c>
      <c r="E65" s="53"/>
      <c r="F65" s="53">
        <v>315857</v>
      </c>
      <c r="G65" s="53"/>
      <c r="H65" s="150">
        <v>225812</v>
      </c>
      <c r="I65" s="53"/>
      <c r="J65" s="53">
        <v>315857</v>
      </c>
      <c r="U65" s="52" t="s">
        <v>24</v>
      </c>
      <c r="V65" s="185" t="s">
        <v>268</v>
      </c>
    </row>
    <row r="66" spans="1:22" ht="23.25">
      <c r="A66" s="45">
        <v>14</v>
      </c>
      <c r="B66" s="52" t="s">
        <v>25</v>
      </c>
      <c r="C66" s="55" t="s">
        <v>189</v>
      </c>
      <c r="D66" s="150">
        <v>1990354</v>
      </c>
      <c r="E66" s="53"/>
      <c r="F66" s="53">
        <v>7479044</v>
      </c>
      <c r="G66" s="53"/>
      <c r="H66" s="150">
        <v>1384452</v>
      </c>
      <c r="I66" s="53"/>
      <c r="J66" s="53">
        <v>5439635</v>
      </c>
      <c r="U66" s="52" t="s">
        <v>25</v>
      </c>
      <c r="V66" s="185" t="s">
        <v>269</v>
      </c>
    </row>
    <row r="67" spans="1:22" ht="23.25">
      <c r="A67" s="45">
        <v>15</v>
      </c>
      <c r="B67" s="52" t="s">
        <v>26</v>
      </c>
      <c r="C67" s="55">
        <v>3</v>
      </c>
      <c r="D67" s="153">
        <v>0</v>
      </c>
      <c r="E67" s="53"/>
      <c r="F67" s="99">
        <v>0</v>
      </c>
      <c r="G67" s="53"/>
      <c r="H67" s="150">
        <v>18954</v>
      </c>
      <c r="I67" s="53"/>
      <c r="J67" s="53">
        <v>18954</v>
      </c>
      <c r="U67" s="52" t="s">
        <v>26</v>
      </c>
      <c r="V67" s="185" t="s">
        <v>270</v>
      </c>
    </row>
    <row r="68" spans="1:22" ht="23.25">
      <c r="B68" s="52" t="s">
        <v>27</v>
      </c>
      <c r="C68" s="43"/>
      <c r="D68" s="153"/>
      <c r="E68" s="53"/>
      <c r="F68" s="53"/>
      <c r="G68" s="53"/>
      <c r="H68" s="153"/>
      <c r="I68" s="53"/>
      <c r="J68" s="53"/>
      <c r="U68" s="52" t="s">
        <v>27</v>
      </c>
      <c r="V68" s="185" t="s">
        <v>271</v>
      </c>
    </row>
    <row r="69" spans="1:22" ht="23.25">
      <c r="A69" s="45">
        <v>16</v>
      </c>
      <c r="B69" s="52" t="s">
        <v>28</v>
      </c>
      <c r="C69" s="46">
        <v>24</v>
      </c>
      <c r="D69" s="150">
        <v>686215</v>
      </c>
      <c r="E69" s="53"/>
      <c r="F69" s="53">
        <v>464261</v>
      </c>
      <c r="G69" s="53"/>
      <c r="H69" s="150">
        <v>479000</v>
      </c>
      <c r="I69" s="53"/>
      <c r="J69" s="53">
        <v>238527</v>
      </c>
      <c r="U69" s="52" t="s">
        <v>28</v>
      </c>
      <c r="V69" s="185"/>
    </row>
    <row r="70" spans="1:22" ht="23.25">
      <c r="B70" s="52" t="s">
        <v>29</v>
      </c>
      <c r="C70" s="55"/>
      <c r="D70" s="153"/>
      <c r="E70" s="53"/>
      <c r="F70" s="53"/>
      <c r="G70" s="53"/>
      <c r="H70" s="153"/>
      <c r="I70" s="53"/>
      <c r="J70" s="53"/>
      <c r="U70" s="52" t="s">
        <v>29</v>
      </c>
      <c r="V70" s="185" t="s">
        <v>272</v>
      </c>
    </row>
    <row r="71" spans="1:22" ht="23.25">
      <c r="A71" s="45">
        <v>17</v>
      </c>
      <c r="B71" s="52" t="s">
        <v>28</v>
      </c>
      <c r="C71" s="55">
        <v>3</v>
      </c>
      <c r="D71" s="150">
        <v>114000</v>
      </c>
      <c r="E71" s="53"/>
      <c r="F71" s="53">
        <v>108000</v>
      </c>
      <c r="G71" s="53"/>
      <c r="H71" s="150">
        <v>114000</v>
      </c>
      <c r="I71" s="53"/>
      <c r="J71" s="53">
        <v>108000</v>
      </c>
      <c r="U71" s="52" t="s">
        <v>28</v>
      </c>
      <c r="V71" s="185"/>
    </row>
    <row r="72" spans="1:22" ht="23.25">
      <c r="A72" s="45">
        <v>18</v>
      </c>
      <c r="B72" s="52" t="s">
        <v>30</v>
      </c>
      <c r="C72" s="55">
        <v>16</v>
      </c>
      <c r="D72" s="150">
        <v>520168</v>
      </c>
      <c r="E72" s="53"/>
      <c r="F72" s="53">
        <v>558485</v>
      </c>
      <c r="G72" s="53"/>
      <c r="H72" s="150">
        <v>520168</v>
      </c>
      <c r="I72" s="53"/>
      <c r="J72" s="53">
        <v>558485</v>
      </c>
      <c r="U72" s="52" t="s">
        <v>30</v>
      </c>
      <c r="V72" s="185" t="s">
        <v>273</v>
      </c>
    </row>
    <row r="73" spans="1:22" ht="23.25" customHeight="1">
      <c r="A73" s="45">
        <v>19</v>
      </c>
      <c r="B73" s="52" t="s">
        <v>31</v>
      </c>
      <c r="C73" s="55">
        <v>3</v>
      </c>
      <c r="D73" s="150">
        <v>30000</v>
      </c>
      <c r="E73" s="53"/>
      <c r="F73" s="53">
        <v>30000</v>
      </c>
      <c r="G73" s="53"/>
      <c r="H73" s="150">
        <v>1151979</v>
      </c>
      <c r="I73" s="53"/>
      <c r="J73" s="53">
        <v>1350769</v>
      </c>
      <c r="U73" s="52" t="s">
        <v>31</v>
      </c>
      <c r="V73" s="187" t="s">
        <v>274</v>
      </c>
    </row>
    <row r="74" spans="1:22" ht="23.25" customHeight="1">
      <c r="A74" s="45">
        <v>20</v>
      </c>
      <c r="B74" s="52" t="s">
        <v>32</v>
      </c>
      <c r="C74" s="55">
        <v>16</v>
      </c>
      <c r="D74" s="150">
        <v>112458</v>
      </c>
      <c r="E74" s="53"/>
      <c r="F74" s="53">
        <v>137394</v>
      </c>
      <c r="G74" s="53"/>
      <c r="H74" s="150">
        <v>112458</v>
      </c>
      <c r="I74" s="53"/>
      <c r="J74" s="53">
        <v>118894</v>
      </c>
      <c r="U74" s="52" t="s">
        <v>32</v>
      </c>
      <c r="V74" s="187" t="s">
        <v>275</v>
      </c>
    </row>
    <row r="75" spans="1:22" ht="21" customHeight="1">
      <c r="A75" s="45">
        <v>21</v>
      </c>
      <c r="B75" s="52" t="s">
        <v>33</v>
      </c>
      <c r="C75" s="55">
        <v>3</v>
      </c>
      <c r="D75" s="150">
        <v>3850</v>
      </c>
      <c r="E75" s="53"/>
      <c r="F75" s="53">
        <v>3850</v>
      </c>
      <c r="G75" s="53"/>
      <c r="H75" s="150">
        <v>3850</v>
      </c>
      <c r="I75" s="53"/>
      <c r="J75" s="53">
        <v>3850</v>
      </c>
      <c r="U75" s="52" t="s">
        <v>33</v>
      </c>
      <c r="V75" s="187" t="s">
        <v>276</v>
      </c>
    </row>
    <row r="76" spans="1:22" ht="21" customHeight="1">
      <c r="A76" s="45">
        <v>22</v>
      </c>
      <c r="B76" s="52" t="s">
        <v>34</v>
      </c>
      <c r="C76" s="55" t="s">
        <v>190</v>
      </c>
      <c r="D76" s="150">
        <v>85024</v>
      </c>
      <c r="E76" s="53"/>
      <c r="F76" s="53">
        <v>204365</v>
      </c>
      <c r="G76" s="53"/>
      <c r="H76" s="150">
        <v>21957</v>
      </c>
      <c r="I76" s="53"/>
      <c r="J76" s="53">
        <v>14269</v>
      </c>
      <c r="U76" s="52" t="s">
        <v>34</v>
      </c>
      <c r="V76" s="187" t="s">
        <v>277</v>
      </c>
    </row>
    <row r="77" spans="1:22" ht="23.25">
      <c r="A77" s="45">
        <v>23</v>
      </c>
      <c r="B77" s="52" t="s">
        <v>35</v>
      </c>
      <c r="C77" s="55" t="s">
        <v>191</v>
      </c>
      <c r="D77" s="150">
        <v>7112265</v>
      </c>
      <c r="E77" s="53"/>
      <c r="F77" s="53">
        <v>3506162</v>
      </c>
      <c r="G77" s="53"/>
      <c r="H77" s="150">
        <v>6476861</v>
      </c>
      <c r="I77" s="53"/>
      <c r="J77" s="53">
        <v>2279776</v>
      </c>
      <c r="U77" s="52" t="s">
        <v>35</v>
      </c>
      <c r="V77" s="187" t="s">
        <v>278</v>
      </c>
    </row>
    <row r="78" spans="1:22" ht="23.25">
      <c r="A78" s="45">
        <v>24</v>
      </c>
      <c r="B78" s="52" t="s">
        <v>36</v>
      </c>
      <c r="C78" s="55" t="s">
        <v>363</v>
      </c>
      <c r="D78" s="150">
        <v>4806050</v>
      </c>
      <c r="E78" s="53"/>
      <c r="F78" s="53">
        <v>3969003</v>
      </c>
      <c r="G78" s="53"/>
      <c r="H78" s="150">
        <v>4896815</v>
      </c>
      <c r="I78" s="53"/>
      <c r="J78" s="53">
        <v>2696246</v>
      </c>
      <c r="U78" s="52" t="s">
        <v>36</v>
      </c>
      <c r="V78" s="187" t="s">
        <v>279</v>
      </c>
    </row>
    <row r="79" spans="1:22" ht="23.25">
      <c r="A79" s="45">
        <v>26</v>
      </c>
      <c r="B79" s="52" t="s">
        <v>37</v>
      </c>
      <c r="C79" s="55">
        <v>22</v>
      </c>
      <c r="D79" s="150">
        <v>284483</v>
      </c>
      <c r="E79" s="53"/>
      <c r="F79" s="53">
        <v>3156212</v>
      </c>
      <c r="G79" s="53"/>
      <c r="H79" s="150">
        <v>513146</v>
      </c>
      <c r="I79" s="53"/>
      <c r="J79" s="53">
        <v>3302981</v>
      </c>
      <c r="U79" s="52" t="s">
        <v>37</v>
      </c>
      <c r="V79" s="186" t="s">
        <v>280</v>
      </c>
    </row>
    <row r="80" spans="1:22" ht="23.25">
      <c r="A80" s="45">
        <v>27</v>
      </c>
      <c r="B80" s="52" t="s">
        <v>38</v>
      </c>
      <c r="C80" s="55" t="s">
        <v>192</v>
      </c>
      <c r="D80" s="150">
        <v>376799</v>
      </c>
      <c r="E80" s="53"/>
      <c r="F80" s="53">
        <v>346309</v>
      </c>
      <c r="G80" s="53"/>
      <c r="H80" s="150">
        <v>76658</v>
      </c>
      <c r="I80" s="53"/>
      <c r="J80" s="53">
        <v>61154</v>
      </c>
      <c r="U80" s="52" t="s">
        <v>38</v>
      </c>
      <c r="V80" s="187" t="s">
        <v>281</v>
      </c>
    </row>
    <row r="81" spans="1:22" ht="23.25">
      <c r="B81" s="42" t="s">
        <v>39</v>
      </c>
      <c r="C81" s="46"/>
      <c r="D81" s="56">
        <f>SUM(D65:D80)</f>
        <v>16347478</v>
      </c>
      <c r="E81" s="53"/>
      <c r="F81" s="56">
        <f>SUM(F65:F80)</f>
        <v>20278942</v>
      </c>
      <c r="G81" s="63"/>
      <c r="H81" s="56">
        <f>SUM(H65:H80)</f>
        <v>15996110</v>
      </c>
      <c r="I81" s="63"/>
      <c r="J81" s="56">
        <f>SUM(J65:J80)</f>
        <v>16507397</v>
      </c>
      <c r="K81" s="176"/>
      <c r="U81" s="42" t="s">
        <v>39</v>
      </c>
      <c r="V81" s="182" t="s">
        <v>282</v>
      </c>
    </row>
    <row r="82" spans="1:22" ht="21" customHeight="1">
      <c r="B82" s="44"/>
      <c r="C82" s="46"/>
      <c r="D82" s="44"/>
      <c r="E82" s="44"/>
      <c r="F82" s="44"/>
      <c r="G82" s="44"/>
      <c r="H82" s="44"/>
      <c r="I82" s="44"/>
      <c r="J82" s="44"/>
      <c r="U82" s="44"/>
      <c r="V82" s="182"/>
    </row>
    <row r="83" spans="1:22" ht="23.25">
      <c r="B83" s="51" t="s">
        <v>40</v>
      </c>
      <c r="C83" s="46"/>
      <c r="D83" s="44"/>
      <c r="E83" s="44"/>
      <c r="F83" s="44"/>
      <c r="G83" s="44"/>
      <c r="H83" s="44"/>
      <c r="I83" s="44"/>
      <c r="J83" s="44"/>
      <c r="U83" s="51" t="s">
        <v>40</v>
      </c>
      <c r="V83" s="184" t="s">
        <v>283</v>
      </c>
    </row>
    <row r="84" spans="1:22" ht="23.25">
      <c r="B84" s="52" t="s">
        <v>41</v>
      </c>
      <c r="C84" s="46"/>
      <c r="D84" s="44"/>
      <c r="E84" s="44"/>
      <c r="F84" s="44"/>
      <c r="G84" s="44"/>
      <c r="H84" s="44"/>
      <c r="I84" s="44"/>
      <c r="J84" s="44"/>
      <c r="U84" s="52" t="s">
        <v>41</v>
      </c>
      <c r="V84" s="185" t="s">
        <v>284</v>
      </c>
    </row>
    <row r="85" spans="1:22" ht="23.25">
      <c r="A85" s="45">
        <v>28</v>
      </c>
      <c r="B85" s="52" t="s">
        <v>42</v>
      </c>
      <c r="C85" s="46">
        <v>24</v>
      </c>
      <c r="D85" s="153">
        <v>0</v>
      </c>
      <c r="E85" s="53"/>
      <c r="F85" s="53">
        <v>245112</v>
      </c>
      <c r="G85" s="53"/>
      <c r="H85" s="153">
        <v>0</v>
      </c>
      <c r="I85" s="53"/>
      <c r="J85" s="53">
        <v>245112</v>
      </c>
      <c r="U85" s="52" t="s">
        <v>42</v>
      </c>
      <c r="V85" s="185" t="s">
        <v>285</v>
      </c>
    </row>
    <row r="86" spans="1:22" ht="23.25">
      <c r="A86" s="45">
        <v>29</v>
      </c>
      <c r="B86" s="52" t="s">
        <v>29</v>
      </c>
      <c r="C86" s="46">
        <v>3</v>
      </c>
      <c r="D86" s="150">
        <v>1545254</v>
      </c>
      <c r="E86" s="53"/>
      <c r="F86" s="53">
        <v>242000</v>
      </c>
      <c r="G86" s="53"/>
      <c r="H86" s="150">
        <v>1286448</v>
      </c>
      <c r="I86" s="53"/>
      <c r="J86" s="53">
        <v>1328448</v>
      </c>
      <c r="U86" s="52"/>
      <c r="V86" s="185" t="s">
        <v>269</v>
      </c>
    </row>
    <row r="87" spans="1:22" s="209" customFormat="1" ht="23.25" hidden="1">
      <c r="A87" s="209">
        <v>30</v>
      </c>
      <c r="B87" s="210" t="s">
        <v>171</v>
      </c>
      <c r="C87" s="211">
        <v>1.3</v>
      </c>
      <c r="D87" s="212"/>
      <c r="E87" s="213"/>
      <c r="F87" s="214">
        <v>0</v>
      </c>
      <c r="G87" s="213"/>
      <c r="H87" s="215">
        <v>0</v>
      </c>
      <c r="I87" s="213"/>
      <c r="J87" s="214">
        <v>0</v>
      </c>
      <c r="U87" s="210" t="s">
        <v>29</v>
      </c>
      <c r="V87" s="216" t="s">
        <v>286</v>
      </c>
    </row>
    <row r="88" spans="1:22" ht="23.25">
      <c r="A88" s="45">
        <v>31</v>
      </c>
      <c r="B88" s="52" t="s">
        <v>35</v>
      </c>
      <c r="C88" s="55">
        <v>19</v>
      </c>
      <c r="D88" s="180">
        <v>560178</v>
      </c>
      <c r="E88" s="53"/>
      <c r="F88" s="53">
        <v>875195</v>
      </c>
      <c r="G88" s="53"/>
      <c r="H88" s="150">
        <v>284302</v>
      </c>
      <c r="I88" s="53"/>
      <c r="J88" s="53">
        <v>418973</v>
      </c>
      <c r="U88" s="52" t="s">
        <v>171</v>
      </c>
      <c r="V88" s="190" t="s">
        <v>287</v>
      </c>
    </row>
    <row r="89" spans="1:22" ht="23.25">
      <c r="A89" s="45">
        <v>33</v>
      </c>
      <c r="B89" s="52" t="s">
        <v>43</v>
      </c>
      <c r="C89" s="55"/>
      <c r="D89" s="180">
        <v>113264</v>
      </c>
      <c r="E89" s="53"/>
      <c r="F89" s="53">
        <v>105192</v>
      </c>
      <c r="G89" s="53"/>
      <c r="H89" s="150">
        <v>55295</v>
      </c>
      <c r="I89" s="53"/>
      <c r="J89" s="53">
        <v>51210</v>
      </c>
      <c r="U89" s="52" t="s">
        <v>36</v>
      </c>
      <c r="V89" s="185" t="s">
        <v>279</v>
      </c>
    </row>
    <row r="90" spans="1:22" ht="23.25">
      <c r="B90" s="42" t="s">
        <v>44</v>
      </c>
      <c r="C90" s="46"/>
      <c r="D90" s="56">
        <f>SUM(D85:D89)</f>
        <v>2218696</v>
      </c>
      <c r="E90" s="63"/>
      <c r="F90" s="173">
        <f>SUM(F85:F89)</f>
        <v>1467499</v>
      </c>
      <c r="G90" s="63"/>
      <c r="H90" s="56">
        <f>SUM(H85:H89)</f>
        <v>1626045</v>
      </c>
      <c r="I90" s="63"/>
      <c r="J90" s="56">
        <f>SUM(J85:J89)</f>
        <v>2043743</v>
      </c>
      <c r="U90" s="52"/>
      <c r="V90" s="185" t="s">
        <v>288</v>
      </c>
    </row>
    <row r="91" spans="1:22" ht="21" customHeight="1">
      <c r="B91" s="42"/>
      <c r="C91" s="46"/>
      <c r="D91" s="64"/>
      <c r="E91" s="57"/>
      <c r="F91" s="64"/>
      <c r="G91" s="57"/>
      <c r="H91" s="64"/>
      <c r="I91" s="57"/>
      <c r="J91" s="64"/>
      <c r="U91" s="52" t="s">
        <v>43</v>
      </c>
      <c r="V91" s="185" t="s">
        <v>289</v>
      </c>
    </row>
    <row r="92" spans="1:22" ht="23.25">
      <c r="B92" s="42" t="s">
        <v>45</v>
      </c>
      <c r="C92" s="46"/>
      <c r="D92" s="65">
        <f>D81+D90</f>
        <v>18566174</v>
      </c>
      <c r="E92" s="63"/>
      <c r="F92" s="65">
        <f>F81+F90</f>
        <v>21746441</v>
      </c>
      <c r="G92" s="63"/>
      <c r="H92" s="65">
        <f>H81+H90</f>
        <v>17622155</v>
      </c>
      <c r="I92" s="63"/>
      <c r="J92" s="65">
        <f>J81+J90</f>
        <v>18551140</v>
      </c>
      <c r="U92" s="42" t="s">
        <v>44</v>
      </c>
      <c r="V92" s="182" t="s">
        <v>290</v>
      </c>
    </row>
    <row r="93" spans="1:22" ht="21" customHeight="1">
      <c r="B93" s="42"/>
      <c r="C93" s="46"/>
      <c r="D93" s="66"/>
      <c r="E93" s="63"/>
      <c r="F93" s="66"/>
      <c r="G93" s="66"/>
      <c r="H93" s="66"/>
      <c r="I93" s="66"/>
      <c r="J93" s="66"/>
      <c r="U93" s="42"/>
      <c r="V93" s="182"/>
    </row>
    <row r="94" spans="1:22" ht="21" customHeight="1">
      <c r="B94" s="42"/>
      <c r="C94" s="46"/>
      <c r="D94" s="66"/>
      <c r="E94" s="63"/>
      <c r="F94" s="66"/>
      <c r="G94" s="66"/>
      <c r="H94" s="66"/>
      <c r="I94" s="66"/>
      <c r="J94" s="66"/>
      <c r="U94" s="42" t="s">
        <v>45</v>
      </c>
      <c r="V94" s="182" t="s">
        <v>291</v>
      </c>
    </row>
    <row r="95" spans="1:22" ht="21" customHeight="1">
      <c r="B95" s="42"/>
      <c r="C95" s="46"/>
      <c r="D95" s="66"/>
      <c r="E95" s="63"/>
      <c r="F95" s="66"/>
      <c r="G95" s="66"/>
      <c r="H95" s="66"/>
      <c r="I95" s="66"/>
      <c r="J95" s="66"/>
      <c r="U95" s="42"/>
      <c r="V95" s="182"/>
    </row>
    <row r="96" spans="1:22" ht="21" customHeight="1">
      <c r="B96" s="42"/>
      <c r="C96" s="46"/>
      <c r="D96" s="66"/>
      <c r="E96" s="63"/>
      <c r="F96" s="66"/>
      <c r="G96" s="66"/>
      <c r="H96" s="66"/>
      <c r="I96" s="66"/>
      <c r="J96" s="66"/>
      <c r="U96" s="42"/>
      <c r="V96" s="182"/>
    </row>
    <row r="97" spans="2:22" ht="21" customHeight="1">
      <c r="B97" s="42"/>
      <c r="C97" s="46"/>
      <c r="D97" s="66"/>
      <c r="E97" s="63"/>
      <c r="F97" s="66"/>
      <c r="G97" s="66"/>
      <c r="H97" s="66"/>
      <c r="I97" s="66"/>
      <c r="J97" s="66"/>
      <c r="U97" s="42"/>
      <c r="V97" s="182"/>
    </row>
    <row r="98" spans="2:22" ht="21" customHeight="1">
      <c r="B98" s="42"/>
      <c r="C98" s="46"/>
      <c r="D98" s="66"/>
      <c r="E98" s="63"/>
      <c r="F98" s="66"/>
      <c r="G98" s="66"/>
      <c r="H98" s="66"/>
      <c r="I98" s="66"/>
      <c r="J98" s="66"/>
      <c r="U98" s="42"/>
      <c r="V98" s="182"/>
    </row>
    <row r="99" spans="2:22" ht="21" customHeight="1">
      <c r="B99" s="42"/>
      <c r="C99" s="46"/>
      <c r="D99" s="66"/>
      <c r="E99" s="63"/>
      <c r="F99" s="66"/>
      <c r="G99" s="66"/>
      <c r="H99" s="66"/>
      <c r="I99" s="66"/>
      <c r="J99" s="66"/>
      <c r="U99" s="42"/>
      <c r="V99" s="182"/>
    </row>
    <row r="100" spans="2:22" ht="21" customHeight="1">
      <c r="B100" s="42"/>
      <c r="C100" s="46"/>
      <c r="D100" s="66"/>
      <c r="E100" s="63"/>
      <c r="F100" s="66"/>
      <c r="G100" s="66"/>
      <c r="H100" s="66"/>
      <c r="I100" s="66"/>
      <c r="J100" s="66"/>
      <c r="U100" s="42"/>
      <c r="V100" s="182"/>
    </row>
    <row r="101" spans="2:22" s="48" customFormat="1" ht="23.25">
      <c r="B101" s="59" t="s">
        <v>158</v>
      </c>
      <c r="C101" s="60"/>
      <c r="D101" s="66"/>
      <c r="E101" s="91"/>
      <c r="F101" s="66"/>
      <c r="G101" s="91"/>
      <c r="H101" s="66"/>
      <c r="I101" s="91"/>
      <c r="J101" s="66"/>
      <c r="U101" s="42"/>
      <c r="V101" s="182"/>
    </row>
    <row r="102" spans="2:22" ht="21" customHeight="1">
      <c r="B102" s="42"/>
      <c r="C102" s="46"/>
      <c r="D102" s="66"/>
      <c r="E102" s="63"/>
      <c r="F102" s="66"/>
      <c r="G102" s="63"/>
      <c r="H102" s="66"/>
      <c r="I102" s="63"/>
      <c r="J102" s="66"/>
      <c r="U102" s="42"/>
      <c r="V102" s="182"/>
    </row>
    <row r="103" spans="2:22" ht="23.25">
      <c r="C103" s="43"/>
      <c r="D103" s="44"/>
      <c r="E103" s="44"/>
      <c r="F103" s="44"/>
      <c r="G103" s="44"/>
      <c r="H103" s="44"/>
      <c r="I103" s="44"/>
      <c r="J103" s="44"/>
      <c r="U103" s="42"/>
      <c r="V103" s="182"/>
    </row>
    <row r="104" spans="2:22" ht="21" customHeight="1">
      <c r="B104" s="42" t="s">
        <v>0</v>
      </c>
      <c r="C104" s="43"/>
      <c r="D104" s="44"/>
      <c r="E104" s="44"/>
      <c r="F104" s="44"/>
      <c r="G104" s="44"/>
      <c r="H104" s="44"/>
      <c r="I104" s="44"/>
      <c r="J104" s="44"/>
      <c r="U104" s="42"/>
      <c r="V104" s="182"/>
    </row>
    <row r="105" spans="2:22" ht="23.25">
      <c r="B105" s="42" t="s">
        <v>1</v>
      </c>
      <c r="C105" s="43"/>
      <c r="D105" s="44"/>
      <c r="E105" s="44"/>
      <c r="F105" s="44"/>
      <c r="G105" s="44"/>
      <c r="H105" s="44"/>
      <c r="I105" s="44"/>
      <c r="J105" s="44"/>
      <c r="U105" s="59" t="s">
        <v>158</v>
      </c>
      <c r="V105" s="191" t="s">
        <v>264</v>
      </c>
    </row>
    <row r="106" spans="2:22" ht="21" customHeight="1">
      <c r="B106" s="42"/>
      <c r="C106" s="43"/>
      <c r="D106" s="62"/>
      <c r="E106" s="62"/>
      <c r="F106" s="62"/>
      <c r="G106" s="62"/>
      <c r="H106" s="62"/>
      <c r="I106" s="62"/>
      <c r="J106" s="62"/>
      <c r="U106" s="42"/>
      <c r="V106" s="191" t="s">
        <v>265</v>
      </c>
    </row>
    <row r="107" spans="2:22" ht="21" customHeight="1">
      <c r="B107" s="42"/>
      <c r="C107" s="43"/>
      <c r="D107" s="236" t="s">
        <v>46</v>
      </c>
      <c r="E107" s="236"/>
      <c r="F107" s="236"/>
      <c r="G107" s="207"/>
      <c r="H107" s="236" t="s">
        <v>125</v>
      </c>
      <c r="I107" s="236"/>
      <c r="J107" s="236"/>
    </row>
    <row r="108" spans="2:22" ht="21" customHeight="1">
      <c r="B108" s="42"/>
      <c r="C108" s="43"/>
      <c r="D108" s="206" t="s">
        <v>232</v>
      </c>
      <c r="E108" s="205"/>
      <c r="F108" s="172" t="s">
        <v>3</v>
      </c>
      <c r="G108" s="205"/>
      <c r="H108" s="206" t="s">
        <v>232</v>
      </c>
      <c r="I108" s="205"/>
      <c r="J108" s="206" t="s">
        <v>3</v>
      </c>
      <c r="U108" s="42" t="s">
        <v>0</v>
      </c>
      <c r="V108" s="182" t="s">
        <v>243</v>
      </c>
    </row>
    <row r="109" spans="2:22" ht="23.25">
      <c r="B109" s="42" t="s">
        <v>22</v>
      </c>
      <c r="C109" s="46" t="s">
        <v>5</v>
      </c>
      <c r="D109" s="47">
        <v>2560</v>
      </c>
      <c r="E109" s="47"/>
      <c r="F109" s="47">
        <v>2559</v>
      </c>
      <c r="G109" s="47"/>
      <c r="H109" s="47">
        <v>2560</v>
      </c>
      <c r="I109" s="47"/>
      <c r="J109" s="47">
        <v>2559</v>
      </c>
      <c r="U109" s="42" t="s">
        <v>1</v>
      </c>
      <c r="V109" s="182" t="s">
        <v>244</v>
      </c>
    </row>
    <row r="110" spans="2:22" ht="21" customHeight="1">
      <c r="B110" s="62"/>
      <c r="C110" s="46"/>
      <c r="D110" s="206" t="s">
        <v>81</v>
      </c>
      <c r="E110" s="48"/>
      <c r="F110" s="172" t="s">
        <v>82</v>
      </c>
      <c r="G110" s="206"/>
      <c r="H110" s="206" t="s">
        <v>81</v>
      </c>
      <c r="I110" s="206"/>
      <c r="J110" s="172" t="s">
        <v>82</v>
      </c>
      <c r="U110" s="42"/>
      <c r="V110" s="182"/>
    </row>
    <row r="111" spans="2:22" ht="21" customHeight="1">
      <c r="B111" s="62"/>
      <c r="C111" s="46"/>
      <c r="D111" s="206" t="s">
        <v>83</v>
      </c>
      <c r="E111" s="48"/>
      <c r="F111" s="172"/>
      <c r="G111" s="206"/>
      <c r="H111" s="206" t="s">
        <v>83</v>
      </c>
      <c r="I111" s="206"/>
      <c r="J111" s="172"/>
      <c r="U111" s="42"/>
      <c r="V111" s="182"/>
    </row>
    <row r="112" spans="2:22" ht="21" customHeight="1">
      <c r="B112" s="44"/>
      <c r="C112" s="43"/>
      <c r="D112" s="237" t="s">
        <v>84</v>
      </c>
      <c r="E112" s="237"/>
      <c r="F112" s="237"/>
      <c r="G112" s="237"/>
      <c r="H112" s="237"/>
      <c r="I112" s="237"/>
      <c r="J112" s="237"/>
      <c r="U112" s="42"/>
      <c r="V112" s="182"/>
    </row>
    <row r="113" spans="1:22" ht="21" customHeight="1">
      <c r="B113" s="44"/>
      <c r="C113" s="43"/>
      <c r="D113" s="50"/>
      <c r="E113" s="50"/>
      <c r="F113" s="50"/>
      <c r="G113" s="50"/>
      <c r="H113" s="50"/>
      <c r="I113" s="50"/>
      <c r="J113" s="50"/>
      <c r="U113" s="42"/>
      <c r="V113" s="182"/>
    </row>
    <row r="114" spans="1:22" ht="23.25">
      <c r="B114" s="51" t="s">
        <v>195</v>
      </c>
      <c r="C114" s="46"/>
      <c r="D114" s="44"/>
      <c r="E114" s="44"/>
      <c r="F114" s="44"/>
      <c r="G114" s="44"/>
      <c r="H114" s="44"/>
      <c r="I114" s="44"/>
      <c r="J114" s="44"/>
      <c r="U114" s="42" t="s">
        <v>22</v>
      </c>
      <c r="V114" s="182" t="s">
        <v>266</v>
      </c>
    </row>
    <row r="115" spans="1:22" ht="23.25">
      <c r="B115" s="52" t="s">
        <v>47</v>
      </c>
      <c r="C115" s="55">
        <v>25</v>
      </c>
      <c r="D115" s="44"/>
      <c r="E115" s="44"/>
      <c r="F115" s="44"/>
      <c r="G115" s="44"/>
      <c r="H115" s="44"/>
      <c r="I115" s="44"/>
      <c r="J115" s="44"/>
      <c r="U115" s="62"/>
      <c r="V115" s="182"/>
    </row>
    <row r="116" spans="1:22" ht="24" thickBot="1">
      <c r="A116" s="45">
        <v>34</v>
      </c>
      <c r="B116" s="52" t="s">
        <v>48</v>
      </c>
      <c r="C116" s="43"/>
      <c r="D116" s="67">
        <v>48775744</v>
      </c>
      <c r="E116" s="44"/>
      <c r="F116" s="174">
        <v>48775744</v>
      </c>
      <c r="G116" s="44"/>
      <c r="H116" s="177">
        <v>48775744</v>
      </c>
      <c r="I116" s="44"/>
      <c r="J116" s="174">
        <v>48775744</v>
      </c>
      <c r="U116" s="62"/>
      <c r="V116" s="182"/>
    </row>
    <row r="117" spans="1:22" ht="24" thickTop="1">
      <c r="A117" s="45">
        <v>35</v>
      </c>
      <c r="B117" s="52" t="s">
        <v>49</v>
      </c>
      <c r="C117" s="46"/>
      <c r="D117" s="68">
        <v>34250905</v>
      </c>
      <c r="E117" s="53"/>
      <c r="F117" s="53">
        <v>34250905</v>
      </c>
      <c r="G117" s="53"/>
      <c r="H117" s="68">
        <v>34250905</v>
      </c>
      <c r="I117" s="53"/>
      <c r="J117" s="53">
        <v>34250905</v>
      </c>
      <c r="U117" s="44"/>
      <c r="V117" s="182"/>
    </row>
    <row r="118" spans="1:22" ht="23.25">
      <c r="A118" s="45">
        <v>36</v>
      </c>
      <c r="B118" s="52" t="s">
        <v>50</v>
      </c>
      <c r="C118" s="55">
        <v>26</v>
      </c>
      <c r="D118" s="68">
        <v>14050</v>
      </c>
      <c r="E118" s="53"/>
      <c r="F118" s="53">
        <v>14050</v>
      </c>
      <c r="G118" s="53"/>
      <c r="H118" s="68">
        <v>14050</v>
      </c>
      <c r="I118" s="53"/>
      <c r="J118" s="53">
        <v>14050</v>
      </c>
      <c r="U118" s="51" t="s">
        <v>195</v>
      </c>
      <c r="V118" s="184" t="s">
        <v>292</v>
      </c>
    </row>
    <row r="119" spans="1:22" ht="23.25">
      <c r="B119" s="52" t="s">
        <v>51</v>
      </c>
      <c r="C119" s="46"/>
      <c r="D119" s="68"/>
      <c r="E119" s="53"/>
      <c r="F119" s="53"/>
      <c r="G119" s="53"/>
      <c r="H119" s="68"/>
      <c r="I119" s="53"/>
      <c r="J119" s="53"/>
      <c r="U119" s="52" t="s">
        <v>47</v>
      </c>
      <c r="V119" s="187" t="s">
        <v>293</v>
      </c>
    </row>
    <row r="120" spans="1:22" ht="23.25">
      <c r="A120" s="45">
        <v>37</v>
      </c>
      <c r="B120" s="52" t="s">
        <v>52</v>
      </c>
      <c r="C120" s="55">
        <v>25</v>
      </c>
      <c r="D120" s="68">
        <v>-10163276</v>
      </c>
      <c r="E120" s="53"/>
      <c r="F120" s="53">
        <v>-10163276</v>
      </c>
      <c r="G120" s="53"/>
      <c r="H120" s="68">
        <v>-10163276</v>
      </c>
      <c r="I120" s="53"/>
      <c r="J120" s="53">
        <v>-10163276</v>
      </c>
      <c r="U120" s="52" t="s">
        <v>48</v>
      </c>
      <c r="V120" s="187" t="s">
        <v>294</v>
      </c>
    </row>
    <row r="121" spans="1:22" ht="23.25">
      <c r="A121" s="45">
        <v>38</v>
      </c>
      <c r="B121" s="52" t="s">
        <v>53</v>
      </c>
      <c r="C121" s="46"/>
      <c r="D121" s="68">
        <v>206307</v>
      </c>
      <c r="E121" s="53"/>
      <c r="F121" s="53">
        <v>206307</v>
      </c>
      <c r="G121" s="53"/>
      <c r="H121" s="68">
        <v>206307</v>
      </c>
      <c r="I121" s="53"/>
      <c r="J121" s="53">
        <v>206307</v>
      </c>
      <c r="U121" s="52" t="s">
        <v>49</v>
      </c>
      <c r="V121" s="192" t="s">
        <v>295</v>
      </c>
    </row>
    <row r="122" spans="1:22" ht="23.25">
      <c r="B122" s="52" t="s">
        <v>54</v>
      </c>
      <c r="C122" s="46"/>
      <c r="D122" s="68"/>
      <c r="E122" s="53"/>
      <c r="F122" s="53"/>
      <c r="G122" s="53"/>
      <c r="H122" s="53"/>
      <c r="I122" s="53"/>
      <c r="J122" s="53"/>
      <c r="U122" s="52" t="s">
        <v>50</v>
      </c>
      <c r="V122" s="192" t="s">
        <v>296</v>
      </c>
    </row>
    <row r="123" spans="1:22" ht="23.25">
      <c r="B123" s="69" t="s">
        <v>55</v>
      </c>
      <c r="C123" s="46"/>
      <c r="D123" s="68"/>
      <c r="E123" s="53"/>
      <c r="F123" s="53"/>
      <c r="G123" s="53"/>
      <c r="H123" s="53"/>
      <c r="I123" s="53"/>
      <c r="J123" s="53"/>
      <c r="U123" s="52" t="s">
        <v>51</v>
      </c>
      <c r="V123" s="192" t="s">
        <v>297</v>
      </c>
    </row>
    <row r="124" spans="1:22" ht="23.25">
      <c r="A124" s="45">
        <v>39</v>
      </c>
      <c r="B124" s="69" t="s">
        <v>56</v>
      </c>
      <c r="C124" s="55"/>
      <c r="D124" s="53">
        <v>763977</v>
      </c>
      <c r="E124" s="53"/>
      <c r="F124" s="53">
        <v>763977</v>
      </c>
      <c r="G124" s="53"/>
      <c r="H124" s="68">
        <v>763977</v>
      </c>
      <c r="I124" s="53"/>
      <c r="J124" s="53">
        <v>763977</v>
      </c>
      <c r="U124" s="52" t="s">
        <v>52</v>
      </c>
      <c r="V124" s="187" t="s">
        <v>298</v>
      </c>
    </row>
    <row r="125" spans="1:22" ht="23.25">
      <c r="A125" s="45">
        <v>40</v>
      </c>
      <c r="B125" s="69" t="s">
        <v>57</v>
      </c>
      <c r="C125" s="46"/>
      <c r="D125" s="151">
        <f>'CH Conso 6-7'!M29</f>
        <v>-21992915</v>
      </c>
      <c r="E125" s="53"/>
      <c r="F125" s="70">
        <v>-22923616</v>
      </c>
      <c r="G125" s="53"/>
      <c r="H125" s="178">
        <f>'CH Separate 8-9'!M26</f>
        <v>-24698924</v>
      </c>
      <c r="I125" s="53"/>
      <c r="J125" s="70">
        <v>-24809213</v>
      </c>
      <c r="U125" s="52" t="s">
        <v>53</v>
      </c>
      <c r="V125" s="187" t="s">
        <v>299</v>
      </c>
    </row>
    <row r="126" spans="1:22" ht="23.25">
      <c r="B126" s="42" t="s">
        <v>58</v>
      </c>
      <c r="C126" s="46"/>
      <c r="D126" s="71">
        <f>SUM(D117:D125)</f>
        <v>3079048</v>
      </c>
      <c r="E126" s="72"/>
      <c r="F126" s="71">
        <f>SUM(F117:F125)</f>
        <v>2148347</v>
      </c>
      <c r="G126" s="73">
        <v>0</v>
      </c>
      <c r="H126" s="71">
        <f>SUM(H117:H125)</f>
        <v>373039</v>
      </c>
      <c r="I126" s="73">
        <v>0</v>
      </c>
      <c r="J126" s="71">
        <f>SUM(J117:J125)</f>
        <v>262750</v>
      </c>
      <c r="U126" s="52" t="s">
        <v>54</v>
      </c>
      <c r="V126" s="193" t="s">
        <v>300</v>
      </c>
    </row>
    <row r="127" spans="1:22" ht="23.25">
      <c r="A127" s="45">
        <v>41</v>
      </c>
      <c r="B127" s="52" t="s">
        <v>59</v>
      </c>
      <c r="C127" s="74"/>
      <c r="D127" s="150">
        <f>'CH Conso 6-7'!Q29</f>
        <v>10261633</v>
      </c>
      <c r="E127" s="53"/>
      <c r="F127" s="53">
        <v>8719880</v>
      </c>
      <c r="G127" s="53"/>
      <c r="H127" s="99">
        <v>0</v>
      </c>
      <c r="I127" s="53"/>
      <c r="J127" s="99">
        <v>0</v>
      </c>
      <c r="U127" s="69" t="s">
        <v>55</v>
      </c>
      <c r="V127" s="193" t="s">
        <v>301</v>
      </c>
    </row>
    <row r="128" spans="1:22" ht="23.25">
      <c r="B128" s="42" t="s">
        <v>60</v>
      </c>
      <c r="C128" s="46"/>
      <c r="D128" s="56">
        <f>SUM(D126:D127)</f>
        <v>13340681</v>
      </c>
      <c r="E128" s="63"/>
      <c r="F128" s="56">
        <f>SUM(F126:F127)</f>
        <v>10868227</v>
      </c>
      <c r="G128" s="63"/>
      <c r="H128" s="56">
        <f>SUM(H126:H127)</f>
        <v>373039</v>
      </c>
      <c r="I128" s="63"/>
      <c r="J128" s="56">
        <f>SUM(J126:J127)</f>
        <v>262750</v>
      </c>
      <c r="U128" s="69" t="s">
        <v>56</v>
      </c>
      <c r="V128" s="193" t="s">
        <v>302</v>
      </c>
    </row>
    <row r="129" spans="2:22" ht="23.25">
      <c r="B129" s="42"/>
      <c r="C129" s="46"/>
      <c r="D129" s="57"/>
      <c r="E129" s="63"/>
      <c r="F129" s="57"/>
      <c r="G129" s="63"/>
      <c r="H129" s="57"/>
      <c r="I129" s="63"/>
      <c r="J129" s="57"/>
      <c r="U129" s="69" t="s">
        <v>57</v>
      </c>
      <c r="V129" s="193" t="s">
        <v>303</v>
      </c>
    </row>
    <row r="130" spans="2:22" ht="24" thickBot="1">
      <c r="B130" s="42" t="s">
        <v>61</v>
      </c>
      <c r="C130" s="46"/>
      <c r="D130" s="58">
        <f>D92+D128</f>
        <v>31906855</v>
      </c>
      <c r="E130" s="63"/>
      <c r="F130" s="58">
        <f>F92+F128</f>
        <v>32614668</v>
      </c>
      <c r="G130" s="63"/>
      <c r="H130" s="58">
        <f>H92+H128</f>
        <v>17995194</v>
      </c>
      <c r="I130" s="63"/>
      <c r="J130" s="58">
        <f>J92+J128</f>
        <v>18813890</v>
      </c>
      <c r="U130" s="42" t="s">
        <v>58</v>
      </c>
      <c r="V130" s="194" t="s">
        <v>304</v>
      </c>
    </row>
    <row r="131" spans="2:22" ht="21" customHeight="1" thickTop="1">
      <c r="B131" s="42"/>
      <c r="C131" s="46"/>
      <c r="D131" s="75"/>
      <c r="E131" s="46"/>
      <c r="F131" s="46"/>
      <c r="G131" s="46"/>
      <c r="H131" s="75"/>
      <c r="I131" s="46"/>
      <c r="J131" s="46"/>
      <c r="U131" s="52" t="s">
        <v>59</v>
      </c>
      <c r="V131" s="193" t="s">
        <v>305</v>
      </c>
    </row>
    <row r="132" spans="2:22" ht="21" hidden="1" customHeight="1">
      <c r="B132" s="42"/>
      <c r="C132" s="46"/>
      <c r="D132" s="202">
        <f>D130-D29</f>
        <v>0</v>
      </c>
      <c r="E132" s="202"/>
      <c r="F132" s="202">
        <f>F130-F29</f>
        <v>0</v>
      </c>
      <c r="G132" s="202"/>
      <c r="H132" s="202">
        <f>H130-H29</f>
        <v>0</v>
      </c>
      <c r="I132" s="202"/>
      <c r="J132" s="202">
        <f>J130-J29</f>
        <v>0</v>
      </c>
      <c r="U132" s="42" t="s">
        <v>60</v>
      </c>
      <c r="V132" s="194" t="s">
        <v>306</v>
      </c>
    </row>
    <row r="133" spans="2:22" ht="21" customHeight="1">
      <c r="B133" s="42"/>
      <c r="C133" s="46"/>
      <c r="D133" s="57"/>
      <c r="E133" s="63"/>
      <c r="F133" s="57"/>
      <c r="G133" s="63"/>
      <c r="H133" s="57"/>
      <c r="I133" s="63"/>
      <c r="J133" s="57"/>
      <c r="U133" s="42"/>
      <c r="V133" s="182"/>
    </row>
    <row r="134" spans="2:22" ht="21" customHeight="1">
      <c r="B134" s="42"/>
      <c r="C134" s="46"/>
      <c r="D134" s="57"/>
      <c r="E134" s="63"/>
      <c r="F134" s="57"/>
      <c r="G134" s="63"/>
      <c r="H134" s="57"/>
      <c r="I134" s="63"/>
      <c r="J134" s="57"/>
      <c r="U134" s="42" t="s">
        <v>61</v>
      </c>
      <c r="V134" s="194" t="s">
        <v>307</v>
      </c>
    </row>
    <row r="135" spans="2:22" ht="21" customHeight="1">
      <c r="B135" s="42"/>
      <c r="C135" s="46"/>
      <c r="D135" s="57"/>
      <c r="E135" s="63"/>
      <c r="F135" s="57"/>
      <c r="G135" s="63"/>
      <c r="H135" s="57"/>
      <c r="I135" s="63"/>
      <c r="J135" s="57"/>
      <c r="U135" s="42"/>
      <c r="V135" s="183"/>
    </row>
    <row r="136" spans="2:22" ht="21" customHeight="1">
      <c r="B136" s="42"/>
      <c r="C136" s="46"/>
      <c r="D136" s="57"/>
      <c r="E136" s="63"/>
      <c r="F136" s="57"/>
      <c r="G136" s="63"/>
      <c r="H136" s="57"/>
      <c r="I136" s="63"/>
      <c r="J136" s="57"/>
      <c r="U136" s="42"/>
      <c r="V136" s="183"/>
    </row>
    <row r="137" spans="2:22" ht="21" customHeight="1">
      <c r="B137" s="42"/>
      <c r="C137" s="46"/>
      <c r="D137" s="57"/>
      <c r="E137" s="63"/>
      <c r="F137" s="57"/>
      <c r="G137" s="63"/>
      <c r="H137" s="57"/>
      <c r="I137" s="63"/>
      <c r="J137" s="57"/>
      <c r="U137" s="42"/>
      <c r="V137" s="183"/>
    </row>
    <row r="138" spans="2:22" ht="21" customHeight="1">
      <c r="B138" s="42"/>
      <c r="C138" s="46"/>
      <c r="D138" s="57"/>
      <c r="E138" s="63"/>
      <c r="F138" s="57"/>
      <c r="G138" s="63"/>
      <c r="H138" s="57"/>
      <c r="I138" s="63"/>
      <c r="J138" s="57"/>
      <c r="U138" s="42"/>
      <c r="V138" s="183"/>
    </row>
    <row r="139" spans="2:22" ht="21" customHeight="1">
      <c r="B139" s="42"/>
      <c r="C139" s="46"/>
      <c r="D139" s="57"/>
      <c r="E139" s="63"/>
      <c r="F139" s="57"/>
      <c r="G139" s="63"/>
      <c r="H139" s="57"/>
      <c r="I139" s="63"/>
      <c r="J139" s="57"/>
      <c r="U139" s="42"/>
      <c r="V139" s="183"/>
    </row>
    <row r="140" spans="2:22" ht="21" customHeight="1">
      <c r="B140" s="42"/>
      <c r="C140" s="46"/>
      <c r="D140" s="57"/>
      <c r="E140" s="63"/>
      <c r="F140" s="57"/>
      <c r="G140" s="63"/>
      <c r="H140" s="57"/>
      <c r="I140" s="63"/>
      <c r="J140" s="57"/>
      <c r="U140" s="42"/>
      <c r="V140" s="183"/>
    </row>
    <row r="141" spans="2:22" ht="21" customHeight="1">
      <c r="B141" s="42"/>
      <c r="C141" s="46"/>
      <c r="D141" s="57"/>
      <c r="E141" s="63"/>
      <c r="F141" s="57"/>
      <c r="G141" s="63"/>
      <c r="H141" s="57"/>
      <c r="I141" s="63"/>
      <c r="J141" s="57"/>
      <c r="U141" s="42"/>
      <c r="V141" s="183"/>
    </row>
    <row r="142" spans="2:22" ht="21" customHeight="1">
      <c r="B142" s="42"/>
      <c r="C142" s="46"/>
      <c r="D142" s="57"/>
      <c r="E142" s="63"/>
      <c r="F142" s="57"/>
      <c r="G142" s="63"/>
      <c r="H142" s="57"/>
      <c r="I142" s="63"/>
      <c r="J142" s="57"/>
      <c r="U142" s="42"/>
      <c r="V142" s="183"/>
    </row>
    <row r="143" spans="2:22" ht="21" customHeight="1">
      <c r="B143" s="42"/>
      <c r="C143" s="46"/>
      <c r="D143" s="57"/>
      <c r="E143" s="63"/>
      <c r="F143" s="57"/>
      <c r="G143" s="63"/>
      <c r="H143" s="57"/>
      <c r="I143" s="63"/>
      <c r="J143" s="57"/>
      <c r="U143" s="42"/>
      <c r="V143" s="183"/>
    </row>
    <row r="144" spans="2:22" ht="21" customHeight="1">
      <c r="B144" s="42"/>
      <c r="C144" s="46"/>
      <c r="D144" s="57"/>
      <c r="E144" s="63"/>
      <c r="F144" s="57"/>
      <c r="G144" s="63"/>
      <c r="H144" s="57"/>
      <c r="I144" s="63"/>
      <c r="J144" s="57"/>
      <c r="U144" s="42"/>
      <c r="V144" s="183"/>
    </row>
    <row r="145" spans="2:22" ht="21" customHeight="1">
      <c r="B145" s="42"/>
      <c r="C145" s="46"/>
      <c r="D145" s="57"/>
      <c r="E145" s="63"/>
      <c r="F145" s="57"/>
      <c r="G145" s="63"/>
      <c r="H145" s="57"/>
      <c r="I145" s="63"/>
      <c r="J145" s="57"/>
      <c r="U145" s="42"/>
      <c r="V145" s="183"/>
    </row>
    <row r="146" spans="2:22" ht="21" customHeight="1">
      <c r="B146" s="42"/>
      <c r="C146" s="46"/>
      <c r="D146" s="57"/>
      <c r="E146" s="63"/>
      <c r="F146" s="57"/>
      <c r="G146" s="63"/>
      <c r="H146" s="57"/>
      <c r="I146" s="63"/>
      <c r="J146" s="57"/>
      <c r="U146" s="42"/>
      <c r="V146" s="183"/>
    </row>
    <row r="147" spans="2:22" ht="21" customHeight="1">
      <c r="B147" s="42"/>
      <c r="C147" s="46"/>
      <c r="D147" s="57"/>
      <c r="E147" s="63"/>
      <c r="F147" s="57"/>
      <c r="G147" s="63"/>
      <c r="H147" s="57"/>
      <c r="I147" s="63"/>
      <c r="J147" s="57"/>
      <c r="U147" s="42"/>
      <c r="V147" s="183"/>
    </row>
    <row r="148" spans="2:22" ht="21" customHeight="1">
      <c r="B148" s="42"/>
      <c r="C148" s="46"/>
      <c r="D148" s="57"/>
      <c r="E148" s="63"/>
      <c r="F148" s="57"/>
      <c r="G148" s="63"/>
      <c r="H148" s="57"/>
      <c r="I148" s="63"/>
      <c r="J148" s="57"/>
      <c r="U148" s="42"/>
      <c r="V148" s="183"/>
    </row>
    <row r="149" spans="2:22" ht="21" customHeight="1">
      <c r="B149" s="42"/>
      <c r="C149" s="46"/>
      <c r="D149" s="57"/>
      <c r="E149" s="63"/>
      <c r="F149" s="57"/>
      <c r="G149" s="63"/>
      <c r="H149" s="57"/>
      <c r="I149" s="63"/>
      <c r="J149" s="57"/>
      <c r="U149" s="42"/>
      <c r="V149" s="183"/>
    </row>
    <row r="150" spans="2:22" ht="21" customHeight="1">
      <c r="B150" s="42"/>
      <c r="C150" s="46"/>
      <c r="D150" s="57"/>
      <c r="E150" s="63"/>
      <c r="F150" s="57"/>
      <c r="G150" s="63"/>
      <c r="H150" s="57"/>
      <c r="I150" s="63"/>
      <c r="J150" s="57"/>
      <c r="U150" s="42"/>
      <c r="V150" s="183"/>
    </row>
    <row r="151" spans="2:22" ht="23.25">
      <c r="C151" s="43"/>
      <c r="D151" s="44"/>
      <c r="E151" s="44"/>
      <c r="F151" s="44"/>
      <c r="G151" s="44"/>
      <c r="H151" s="44"/>
      <c r="I151" s="44"/>
      <c r="J151" s="44"/>
      <c r="U151" s="42"/>
      <c r="V151" s="183"/>
    </row>
    <row r="152" spans="2:22" ht="23.25">
      <c r="B152" s="52"/>
      <c r="C152" s="43"/>
      <c r="D152" s="44"/>
      <c r="E152" s="44"/>
      <c r="F152" s="44"/>
      <c r="G152" s="44"/>
      <c r="H152" s="44"/>
      <c r="I152" s="44"/>
      <c r="J152" s="44"/>
      <c r="U152" s="42"/>
      <c r="V152" s="183"/>
    </row>
    <row r="153" spans="2:22" s="48" customFormat="1" ht="23.25">
      <c r="B153" s="59" t="s">
        <v>158</v>
      </c>
      <c r="C153" s="92"/>
      <c r="D153" s="93"/>
      <c r="E153" s="93"/>
      <c r="F153" s="93"/>
      <c r="G153" s="93"/>
      <c r="H153" s="93"/>
      <c r="I153" s="93"/>
      <c r="J153" s="93"/>
      <c r="U153" s="42"/>
      <c r="V153" s="183"/>
    </row>
    <row r="154" spans="2:22" ht="23.25">
      <c r="C154" s="43"/>
      <c r="D154" s="44"/>
      <c r="E154" s="44"/>
      <c r="F154" s="44"/>
      <c r="G154" s="44"/>
      <c r="H154" s="44"/>
      <c r="I154" s="44"/>
      <c r="J154" s="44"/>
      <c r="U154" s="42"/>
      <c r="V154" s="183"/>
    </row>
    <row r="155" spans="2:22" ht="23.25">
      <c r="B155" s="52"/>
      <c r="C155" s="43"/>
      <c r="D155" s="44"/>
      <c r="E155" s="44"/>
      <c r="F155" s="44"/>
      <c r="G155" s="44"/>
      <c r="H155" s="44"/>
      <c r="I155" s="44"/>
      <c r="J155" s="44"/>
      <c r="V155" s="183"/>
    </row>
    <row r="156" spans="2:22" ht="21" customHeight="1">
      <c r="B156" s="42" t="s">
        <v>0</v>
      </c>
      <c r="C156" s="43"/>
      <c r="D156" s="76"/>
      <c r="E156" s="76"/>
      <c r="F156" s="76"/>
      <c r="G156" s="76"/>
      <c r="H156" s="76"/>
      <c r="I156" s="76"/>
      <c r="J156" s="169" t="s">
        <v>85</v>
      </c>
      <c r="U156" s="52"/>
      <c r="V156" s="183"/>
    </row>
    <row r="157" spans="2:22" ht="23.25">
      <c r="B157" s="42" t="s">
        <v>154</v>
      </c>
      <c r="C157" s="43"/>
      <c r="D157" s="76"/>
      <c r="E157" s="76"/>
      <c r="F157" s="76"/>
      <c r="G157" s="76"/>
      <c r="H157" s="76"/>
      <c r="I157" s="76"/>
      <c r="J157" s="169" t="s">
        <v>86</v>
      </c>
      <c r="U157" s="59" t="s">
        <v>158</v>
      </c>
      <c r="V157" s="191" t="s">
        <v>264</v>
      </c>
    </row>
    <row r="158" spans="2:22" ht="23.25">
      <c r="B158" s="42"/>
      <c r="C158" s="43"/>
      <c r="D158" s="62"/>
      <c r="E158" s="62"/>
      <c r="F158" s="62"/>
      <c r="G158" s="62"/>
      <c r="H158" s="62"/>
      <c r="I158" s="62"/>
      <c r="J158" s="62"/>
      <c r="V158" s="191" t="s">
        <v>265</v>
      </c>
    </row>
    <row r="159" spans="2:22" ht="21" customHeight="1">
      <c r="B159" s="44"/>
      <c r="C159" s="43"/>
      <c r="D159" s="234" t="s">
        <v>2</v>
      </c>
      <c r="E159" s="234"/>
      <c r="F159" s="234"/>
      <c r="G159" s="205"/>
      <c r="H159" s="234" t="s">
        <v>125</v>
      </c>
      <c r="I159" s="234"/>
      <c r="J159" s="234"/>
      <c r="U159" s="52"/>
    </row>
    <row r="160" spans="2:22" ht="21" customHeight="1">
      <c r="B160" s="44"/>
      <c r="C160" s="43"/>
      <c r="D160" s="235" t="s">
        <v>87</v>
      </c>
      <c r="E160" s="235"/>
      <c r="F160" s="235"/>
      <c r="G160" s="205"/>
      <c r="H160" s="235" t="s">
        <v>87</v>
      </c>
      <c r="I160" s="235"/>
      <c r="J160" s="235"/>
      <c r="U160" s="42" t="s">
        <v>0</v>
      </c>
      <c r="V160" s="182" t="s">
        <v>243</v>
      </c>
    </row>
    <row r="161" spans="1:22" ht="21" customHeight="1">
      <c r="B161" s="44"/>
      <c r="C161" s="43"/>
      <c r="D161" s="235" t="s">
        <v>233</v>
      </c>
      <c r="E161" s="235"/>
      <c r="F161" s="235"/>
      <c r="G161" s="205"/>
      <c r="H161" s="235" t="s">
        <v>233</v>
      </c>
      <c r="I161" s="235"/>
      <c r="J161" s="235"/>
      <c r="U161" s="42" t="s">
        <v>154</v>
      </c>
      <c r="V161" s="182" t="s">
        <v>308</v>
      </c>
    </row>
    <row r="162" spans="1:22" ht="21" customHeight="1">
      <c r="B162" s="44"/>
      <c r="C162" s="46" t="s">
        <v>5</v>
      </c>
      <c r="D162" s="47">
        <v>2560</v>
      </c>
      <c r="E162" s="47"/>
      <c r="F162" s="47">
        <v>2559</v>
      </c>
      <c r="G162" s="47"/>
      <c r="H162" s="47">
        <v>2560</v>
      </c>
      <c r="I162" s="47"/>
      <c r="J162" s="47">
        <v>2559</v>
      </c>
      <c r="U162" s="42"/>
      <c r="V162" s="182"/>
    </row>
    <row r="163" spans="1:22" ht="21" customHeight="1">
      <c r="B163" s="44"/>
      <c r="C163" s="49"/>
      <c r="D163" s="233" t="s">
        <v>84</v>
      </c>
      <c r="E163" s="233"/>
      <c r="F163" s="233"/>
      <c r="G163" s="233"/>
      <c r="H163" s="233"/>
      <c r="I163" s="233"/>
      <c r="J163" s="233"/>
      <c r="U163" s="44"/>
      <c r="V163" s="182"/>
    </row>
    <row r="164" spans="1:22" ht="23.25">
      <c r="B164" s="51" t="s">
        <v>62</v>
      </c>
      <c r="C164" s="46"/>
      <c r="D164" s="44"/>
      <c r="E164" s="44"/>
      <c r="F164" s="44"/>
      <c r="G164" s="44"/>
      <c r="H164" s="44"/>
      <c r="I164" s="44"/>
      <c r="J164" s="44"/>
      <c r="U164" s="44"/>
      <c r="V164" s="183"/>
    </row>
    <row r="165" spans="1:22" ht="23.25">
      <c r="A165" s="45">
        <v>42</v>
      </c>
      <c r="B165" s="52" t="s">
        <v>63</v>
      </c>
      <c r="C165" s="55" t="s">
        <v>193</v>
      </c>
      <c r="D165" s="150">
        <v>7109126</v>
      </c>
      <c r="E165" s="53"/>
      <c r="F165" s="53">
        <v>5255813</v>
      </c>
      <c r="G165" s="53"/>
      <c r="H165" s="152">
        <v>3817103</v>
      </c>
      <c r="I165" s="53"/>
      <c r="J165" s="53">
        <v>2358544</v>
      </c>
      <c r="U165" s="44"/>
      <c r="V165" s="182"/>
    </row>
    <row r="166" spans="1:22" ht="23.25">
      <c r="A166" s="45">
        <v>43</v>
      </c>
      <c r="B166" s="52" t="s">
        <v>64</v>
      </c>
      <c r="C166" s="55"/>
      <c r="D166" s="150">
        <v>7906</v>
      </c>
      <c r="E166" s="53"/>
      <c r="F166" s="53">
        <v>4552</v>
      </c>
      <c r="G166" s="53"/>
      <c r="H166" s="152">
        <v>28951</v>
      </c>
      <c r="I166" s="53"/>
      <c r="J166" s="53">
        <v>22358</v>
      </c>
      <c r="U166" s="44"/>
      <c r="V166" s="183"/>
    </row>
    <row r="167" spans="1:22" ht="23.25">
      <c r="B167" s="52" t="s">
        <v>65</v>
      </c>
      <c r="C167" s="55"/>
      <c r="D167" s="102"/>
      <c r="E167" s="53"/>
      <c r="F167" s="53"/>
      <c r="G167" s="53"/>
      <c r="H167" s="102"/>
      <c r="I167" s="53"/>
      <c r="J167" s="53"/>
      <c r="U167" s="44"/>
      <c r="V167" s="183"/>
    </row>
    <row r="168" spans="1:22" ht="23.25">
      <c r="A168" s="45">
        <v>44</v>
      </c>
      <c r="B168" s="52" t="s">
        <v>66</v>
      </c>
      <c r="C168" s="55"/>
      <c r="D168" s="150">
        <v>177586</v>
      </c>
      <c r="E168" s="53"/>
      <c r="F168" s="53">
        <v>177069</v>
      </c>
      <c r="G168" s="53"/>
      <c r="H168" s="152">
        <v>149769</v>
      </c>
      <c r="I168" s="53"/>
      <c r="J168" s="53">
        <v>87930</v>
      </c>
      <c r="U168" s="51" t="s">
        <v>62</v>
      </c>
      <c r="V168" s="184" t="s">
        <v>309</v>
      </c>
    </row>
    <row r="169" spans="1:22" ht="23.25">
      <c r="A169" s="45">
        <v>47</v>
      </c>
      <c r="B169" s="52" t="s">
        <v>88</v>
      </c>
      <c r="C169" s="55"/>
      <c r="D169" s="150">
        <v>268369</v>
      </c>
      <c r="E169" s="53"/>
      <c r="F169" s="53">
        <v>198263</v>
      </c>
      <c r="G169" s="53"/>
      <c r="H169" s="152">
        <v>165127</v>
      </c>
      <c r="I169" s="53"/>
      <c r="J169" s="53">
        <v>122468</v>
      </c>
      <c r="U169" s="77" t="s">
        <v>175</v>
      </c>
      <c r="V169" s="195"/>
    </row>
    <row r="170" spans="1:22" ht="23.25">
      <c r="A170" s="45">
        <v>48</v>
      </c>
      <c r="B170" s="52" t="s">
        <v>67</v>
      </c>
      <c r="C170" s="55">
        <v>28</v>
      </c>
      <c r="D170" s="150">
        <v>109566</v>
      </c>
      <c r="E170" s="53"/>
      <c r="F170" s="53">
        <v>0</v>
      </c>
      <c r="G170" s="53"/>
      <c r="H170" s="102">
        <v>0</v>
      </c>
      <c r="I170" s="53"/>
      <c r="J170" s="53">
        <v>0</v>
      </c>
      <c r="U170" s="52" t="s">
        <v>176</v>
      </c>
      <c r="V170" s="196" t="s">
        <v>314</v>
      </c>
    </row>
    <row r="171" spans="1:22" ht="23.25" hidden="1">
      <c r="A171" s="45">
        <v>49</v>
      </c>
      <c r="B171" s="52" t="s">
        <v>242</v>
      </c>
      <c r="C171" s="55"/>
      <c r="D171" s="102">
        <v>0</v>
      </c>
      <c r="E171" s="53"/>
      <c r="F171" s="53">
        <v>0</v>
      </c>
      <c r="G171" s="53"/>
      <c r="H171" s="102">
        <v>0</v>
      </c>
      <c r="I171" s="53"/>
      <c r="J171" s="53">
        <v>0</v>
      </c>
      <c r="U171" s="77" t="s">
        <v>172</v>
      </c>
      <c r="V171" s="185" t="s">
        <v>315</v>
      </c>
    </row>
    <row r="172" spans="1:22" ht="23.25">
      <c r="A172" s="45">
        <v>50</v>
      </c>
      <c r="B172" s="52" t="s">
        <v>68</v>
      </c>
      <c r="C172" s="55"/>
      <c r="D172" s="150">
        <v>45289</v>
      </c>
      <c r="E172" s="53"/>
      <c r="F172" s="53">
        <v>22139</v>
      </c>
      <c r="H172" s="152">
        <v>33471</v>
      </c>
      <c r="I172" s="53"/>
      <c r="J172" s="53">
        <v>20850</v>
      </c>
      <c r="U172" s="77" t="s">
        <v>179</v>
      </c>
      <c r="V172" s="196" t="s">
        <v>316</v>
      </c>
    </row>
    <row r="173" spans="1:22" ht="23.25">
      <c r="B173" s="42" t="s">
        <v>69</v>
      </c>
      <c r="C173" s="46"/>
      <c r="D173" s="78">
        <f>SUM(D165:D172)</f>
        <v>7717842</v>
      </c>
      <c r="E173" s="63"/>
      <c r="F173" s="78">
        <f>SUM(F165:F172)</f>
        <v>5657836</v>
      </c>
      <c r="G173" s="63"/>
      <c r="H173" s="78">
        <f>SUM(H165:H172)</f>
        <v>4194421</v>
      </c>
      <c r="I173" s="63"/>
      <c r="J173" s="78">
        <f>SUM(J165:J172)</f>
        <v>2612150</v>
      </c>
      <c r="U173" s="52" t="s">
        <v>88</v>
      </c>
      <c r="V173" s="197" t="s">
        <v>317</v>
      </c>
    </row>
    <row r="174" spans="1:22" ht="6" customHeight="1">
      <c r="B174" s="44"/>
      <c r="C174" s="46"/>
      <c r="D174" s="46"/>
      <c r="E174" s="44"/>
      <c r="F174" s="44"/>
      <c r="G174" s="44"/>
      <c r="H174" s="44"/>
      <c r="I174" s="44"/>
      <c r="J174" s="44"/>
      <c r="U174" s="52" t="s">
        <v>67</v>
      </c>
      <c r="V174" s="197"/>
    </row>
    <row r="175" spans="1:22" ht="23.25">
      <c r="B175" s="51" t="s">
        <v>70</v>
      </c>
      <c r="C175" s="46"/>
      <c r="D175" s="44"/>
      <c r="E175" s="44"/>
      <c r="F175" s="44"/>
      <c r="G175" s="44"/>
      <c r="H175" s="44"/>
      <c r="I175" s="44"/>
      <c r="J175" s="44"/>
      <c r="U175" s="52" t="s">
        <v>242</v>
      </c>
      <c r="V175" s="197" t="s">
        <v>318</v>
      </c>
    </row>
    <row r="176" spans="1:22" ht="23.25">
      <c r="A176" s="45">
        <v>51</v>
      </c>
      <c r="B176" s="45" t="s">
        <v>211</v>
      </c>
      <c r="C176" s="55" t="s">
        <v>194</v>
      </c>
      <c r="D176" s="150">
        <v>7085309</v>
      </c>
      <c r="E176" s="53"/>
      <c r="F176" s="167">
        <v>5248241</v>
      </c>
      <c r="G176" s="53"/>
      <c r="H176" s="152">
        <v>3841414</v>
      </c>
      <c r="I176" s="53"/>
      <c r="J176" s="53">
        <v>2360260</v>
      </c>
      <c r="U176" s="52" t="s">
        <v>68</v>
      </c>
      <c r="V176" s="196" t="s">
        <v>319</v>
      </c>
    </row>
    <row r="177" spans="1:22" ht="23.25">
      <c r="A177" s="45">
        <v>52</v>
      </c>
      <c r="B177" s="45" t="s">
        <v>196</v>
      </c>
      <c r="C177" s="55"/>
      <c r="D177" s="102">
        <v>0</v>
      </c>
      <c r="E177" s="53"/>
      <c r="F177" s="53">
        <v>71742</v>
      </c>
      <c r="G177" s="53"/>
      <c r="H177" s="102">
        <v>0</v>
      </c>
      <c r="I177" s="53"/>
      <c r="J177" s="53">
        <v>71742</v>
      </c>
      <c r="U177" s="42" t="s">
        <v>69</v>
      </c>
      <c r="V177" s="182" t="s">
        <v>320</v>
      </c>
    </row>
    <row r="178" spans="1:22" ht="23.25">
      <c r="A178" s="45">
        <v>53</v>
      </c>
      <c r="B178" s="45" t="s">
        <v>204</v>
      </c>
      <c r="C178" s="55">
        <v>7</v>
      </c>
      <c r="D178" s="151">
        <v>-122466</v>
      </c>
      <c r="E178" s="53"/>
      <c r="F178" s="70">
        <v>-32306</v>
      </c>
      <c r="G178" s="53"/>
      <c r="H178" s="151">
        <v>-103032</v>
      </c>
      <c r="I178" s="53"/>
      <c r="J178" s="70">
        <v>-25681</v>
      </c>
      <c r="U178" s="44"/>
      <c r="V178" s="182"/>
    </row>
    <row r="179" spans="1:22" ht="23.25">
      <c r="B179" s="45" t="s">
        <v>177</v>
      </c>
      <c r="C179" s="55"/>
      <c r="D179" s="53">
        <f>SUM(D176:D178)</f>
        <v>6962843</v>
      </c>
      <c r="E179" s="53"/>
      <c r="F179" s="53">
        <f>SUM(F176:F178)</f>
        <v>5287677</v>
      </c>
      <c r="G179" s="53"/>
      <c r="H179" s="53">
        <f>SUM(H176:H178)</f>
        <v>3738382</v>
      </c>
      <c r="I179" s="53"/>
      <c r="J179" s="53">
        <f>SUM(J176:J178)</f>
        <v>2406321</v>
      </c>
      <c r="U179" s="51" t="s">
        <v>70</v>
      </c>
      <c r="V179" s="184" t="s">
        <v>321</v>
      </c>
    </row>
    <row r="180" spans="1:22" ht="23.25">
      <c r="A180" s="45">
        <v>54</v>
      </c>
      <c r="B180" s="52" t="s">
        <v>71</v>
      </c>
      <c r="C180" s="46"/>
      <c r="D180" s="150">
        <v>152703</v>
      </c>
      <c r="E180" s="53"/>
      <c r="F180" s="53">
        <v>114098</v>
      </c>
      <c r="G180" s="53"/>
      <c r="H180" s="152">
        <v>111521</v>
      </c>
      <c r="I180" s="53"/>
      <c r="J180" s="53">
        <v>72007</v>
      </c>
      <c r="U180" s="45" t="s">
        <v>211</v>
      </c>
      <c r="V180" s="198" t="s">
        <v>322</v>
      </c>
    </row>
    <row r="181" spans="1:22" ht="23.25">
      <c r="A181" s="45">
        <v>55</v>
      </c>
      <c r="B181" s="52" t="s">
        <v>72</v>
      </c>
      <c r="C181" s="46"/>
      <c r="D181" s="150">
        <v>294273</v>
      </c>
      <c r="E181" s="53"/>
      <c r="F181" s="53">
        <v>175639</v>
      </c>
      <c r="G181" s="53"/>
      <c r="H181" s="152">
        <v>166716</v>
      </c>
      <c r="I181" s="53"/>
      <c r="J181" s="53">
        <v>71286</v>
      </c>
      <c r="U181" s="45" t="s">
        <v>196</v>
      </c>
      <c r="V181" s="198" t="s">
        <v>323</v>
      </c>
    </row>
    <row r="182" spans="1:22" ht="23.25" hidden="1">
      <c r="B182" s="52" t="s">
        <v>73</v>
      </c>
      <c r="C182" s="46"/>
      <c r="D182" s="150">
        <v>0</v>
      </c>
      <c r="E182" s="53"/>
      <c r="F182" s="53"/>
      <c r="G182" s="53"/>
      <c r="H182" s="152"/>
      <c r="I182" s="53"/>
      <c r="J182" s="53"/>
      <c r="U182" s="45" t="s">
        <v>204</v>
      </c>
      <c r="V182" s="198" t="s">
        <v>324</v>
      </c>
    </row>
    <row r="183" spans="1:22" ht="23.25" hidden="1">
      <c r="B183" s="52" t="s">
        <v>74</v>
      </c>
      <c r="C183" s="55">
        <v>22</v>
      </c>
      <c r="D183" s="150">
        <v>0</v>
      </c>
      <c r="E183" s="53"/>
      <c r="F183" s="53">
        <v>0</v>
      </c>
      <c r="G183" s="53"/>
      <c r="H183" s="152">
        <v>0</v>
      </c>
      <c r="I183" s="53"/>
      <c r="J183" s="53">
        <v>0</v>
      </c>
      <c r="U183" s="45" t="s">
        <v>177</v>
      </c>
      <c r="V183" s="198" t="s">
        <v>325</v>
      </c>
    </row>
    <row r="184" spans="1:22" ht="23.25">
      <c r="A184" s="45">
        <v>56</v>
      </c>
      <c r="B184" s="77" t="s">
        <v>75</v>
      </c>
      <c r="C184" s="55">
        <v>29</v>
      </c>
      <c r="D184" s="150">
        <v>4232</v>
      </c>
      <c r="E184" s="53"/>
      <c r="F184" s="53">
        <v>3374</v>
      </c>
      <c r="G184" s="53"/>
      <c r="H184" s="152">
        <v>472950</v>
      </c>
      <c r="I184" s="53"/>
      <c r="J184" s="53">
        <v>9353</v>
      </c>
      <c r="V184" s="198" t="s">
        <v>326</v>
      </c>
    </row>
    <row r="185" spans="1:22" ht="23.25">
      <c r="A185" s="45">
        <v>57</v>
      </c>
      <c r="B185" s="52" t="s">
        <v>76</v>
      </c>
      <c r="C185" s="55"/>
      <c r="D185" s="150">
        <v>248805</v>
      </c>
      <c r="E185" s="53"/>
      <c r="F185" s="53">
        <v>236920</v>
      </c>
      <c r="G185" s="53"/>
      <c r="H185" s="152">
        <v>200179</v>
      </c>
      <c r="I185" s="53"/>
      <c r="J185" s="53">
        <v>208382</v>
      </c>
      <c r="U185" s="52" t="s">
        <v>71</v>
      </c>
      <c r="V185" s="185" t="s">
        <v>327</v>
      </c>
    </row>
    <row r="186" spans="1:22" ht="23.25">
      <c r="B186" s="42" t="s">
        <v>77</v>
      </c>
      <c r="C186" s="46"/>
      <c r="D186" s="78">
        <f>SUM(D179:D185)</f>
        <v>7662856</v>
      </c>
      <c r="E186" s="79"/>
      <c r="F186" s="78">
        <f>SUM(F179:F185)</f>
        <v>5817708</v>
      </c>
      <c r="G186" s="73"/>
      <c r="H186" s="78">
        <f>SUM(H179:H185)</f>
        <v>4689748</v>
      </c>
      <c r="I186" s="73"/>
      <c r="J186" s="78">
        <f>SUM(J179:J185)</f>
        <v>2767349</v>
      </c>
      <c r="U186" s="52" t="s">
        <v>72</v>
      </c>
      <c r="V186" s="185" t="s">
        <v>328</v>
      </c>
    </row>
    <row r="187" spans="1:22" ht="6" customHeight="1">
      <c r="B187" s="44"/>
      <c r="C187" s="46"/>
      <c r="D187" s="44"/>
      <c r="E187" s="44"/>
      <c r="F187" s="44"/>
      <c r="G187" s="44"/>
      <c r="H187" s="44"/>
      <c r="I187" s="44"/>
      <c r="J187" s="44"/>
      <c r="U187" s="52" t="s">
        <v>73</v>
      </c>
      <c r="V187" s="185" t="s">
        <v>329</v>
      </c>
    </row>
    <row r="188" spans="1:22" ht="23.25">
      <c r="B188" s="54" t="s">
        <v>165</v>
      </c>
      <c r="C188" s="80"/>
      <c r="D188" s="53">
        <v>54986</v>
      </c>
      <c r="E188" s="53"/>
      <c r="F188" s="53">
        <v>-159872</v>
      </c>
      <c r="G188" s="53">
        <v>0</v>
      </c>
      <c r="H188" s="53">
        <v>-495327</v>
      </c>
      <c r="I188" s="53"/>
      <c r="J188" s="53">
        <v>-155199</v>
      </c>
      <c r="U188" s="52" t="s">
        <v>74</v>
      </c>
      <c r="V188" s="185" t="s">
        <v>330</v>
      </c>
    </row>
    <row r="189" spans="1:22" ht="23.25">
      <c r="A189" s="45">
        <v>58</v>
      </c>
      <c r="B189" s="77" t="s">
        <v>78</v>
      </c>
      <c r="C189" s="55"/>
      <c r="D189" s="53">
        <v>2434</v>
      </c>
      <c r="E189" s="53"/>
      <c r="F189" s="53">
        <v>4165</v>
      </c>
      <c r="G189" s="53"/>
      <c r="H189" s="102">
        <v>0</v>
      </c>
      <c r="I189" s="53"/>
      <c r="J189" s="53">
        <v>0</v>
      </c>
      <c r="U189" s="77" t="s">
        <v>75</v>
      </c>
      <c r="V189" s="185" t="s">
        <v>331</v>
      </c>
    </row>
    <row r="190" spans="1:22" ht="23.25">
      <c r="B190" s="81" t="s">
        <v>156</v>
      </c>
      <c r="C190" s="55"/>
      <c r="D190" s="90">
        <f>D188-D189</f>
        <v>52552</v>
      </c>
      <c r="E190" s="66"/>
      <c r="F190" s="90">
        <f>F188-F189</f>
        <v>-164037</v>
      </c>
      <c r="G190" s="66"/>
      <c r="H190" s="90">
        <f>H188-H189</f>
        <v>-495327</v>
      </c>
      <c r="I190" s="66"/>
      <c r="J190" s="90">
        <f>J188-J189</f>
        <v>-155199</v>
      </c>
      <c r="U190" s="52" t="s">
        <v>76</v>
      </c>
      <c r="V190" s="185" t="s">
        <v>332</v>
      </c>
    </row>
    <row r="191" spans="1:22" ht="23.25">
      <c r="B191" s="77"/>
      <c r="C191" s="55"/>
      <c r="D191" s="62"/>
      <c r="E191" s="83"/>
      <c r="F191" s="62"/>
      <c r="G191" s="83"/>
      <c r="H191" s="84"/>
      <c r="I191" s="83"/>
      <c r="J191" s="84"/>
      <c r="U191" s="42" t="s">
        <v>77</v>
      </c>
      <c r="V191" s="182" t="s">
        <v>333</v>
      </c>
    </row>
    <row r="192" spans="1:22" ht="23.25">
      <c r="A192" s="45">
        <v>59</v>
      </c>
      <c r="B192" s="42" t="s">
        <v>218</v>
      </c>
      <c r="C192" s="55"/>
      <c r="D192" s="101">
        <v>0</v>
      </c>
      <c r="E192" s="83"/>
      <c r="F192" s="101">
        <v>0</v>
      </c>
      <c r="G192" s="83"/>
      <c r="H192" s="101">
        <v>0</v>
      </c>
      <c r="I192" s="83"/>
      <c r="J192" s="101">
        <v>0</v>
      </c>
      <c r="U192" s="44"/>
      <c r="V192" s="182"/>
    </row>
    <row r="193" spans="1:22" ht="6" customHeight="1">
      <c r="B193" s="52"/>
      <c r="C193" s="55"/>
      <c r="D193" s="62"/>
      <c r="E193" s="83"/>
      <c r="F193" s="62"/>
      <c r="G193" s="83"/>
      <c r="H193" s="84"/>
      <c r="I193" s="83"/>
      <c r="J193" s="84"/>
      <c r="U193" s="54" t="s">
        <v>212</v>
      </c>
      <c r="V193" s="185" t="s">
        <v>334</v>
      </c>
    </row>
    <row r="194" spans="1:22" ht="24" thickBot="1">
      <c r="B194" s="42" t="s">
        <v>197</v>
      </c>
      <c r="C194" s="55"/>
      <c r="D194" s="85">
        <f>D190+D192</f>
        <v>52552</v>
      </c>
      <c r="E194" s="66"/>
      <c r="F194" s="85">
        <f>F190+F192</f>
        <v>-164037</v>
      </c>
      <c r="G194" s="66"/>
      <c r="H194" s="85">
        <f>H190+H192</f>
        <v>-495327</v>
      </c>
      <c r="I194" s="66"/>
      <c r="J194" s="85">
        <f>J190+J192</f>
        <v>-155199</v>
      </c>
      <c r="U194" s="77" t="s">
        <v>78</v>
      </c>
      <c r="V194" s="185" t="s">
        <v>335</v>
      </c>
    </row>
    <row r="195" spans="1:22" ht="6" customHeight="1" thickTop="1">
      <c r="B195" s="52"/>
      <c r="C195" s="55"/>
      <c r="D195" s="62"/>
      <c r="E195" s="83"/>
      <c r="F195" s="62"/>
      <c r="G195" s="83"/>
      <c r="H195" s="84"/>
      <c r="I195" s="83"/>
      <c r="J195" s="84"/>
      <c r="U195" s="81" t="s">
        <v>215</v>
      </c>
      <c r="V195" s="182" t="s">
        <v>336</v>
      </c>
    </row>
    <row r="196" spans="1:22" ht="23.25">
      <c r="B196" s="42" t="s">
        <v>157</v>
      </c>
      <c r="C196" s="46"/>
      <c r="D196" s="57"/>
      <c r="E196" s="63"/>
      <c r="F196" s="57"/>
      <c r="G196" s="63"/>
      <c r="H196" s="57"/>
      <c r="I196" s="63"/>
      <c r="J196" s="57"/>
      <c r="U196" s="77"/>
      <c r="V196" s="183"/>
    </row>
    <row r="197" spans="1:22" ht="23.25">
      <c r="A197" s="45">
        <v>60</v>
      </c>
      <c r="B197" s="52" t="s">
        <v>79</v>
      </c>
      <c r="C197" s="46"/>
      <c r="D197" s="152">
        <v>-200</v>
      </c>
      <c r="E197" s="53"/>
      <c r="F197" s="53">
        <v>-141627</v>
      </c>
      <c r="G197" s="53"/>
      <c r="H197" s="152">
        <v>-495326.92128000496</v>
      </c>
      <c r="I197" s="53"/>
      <c r="J197" s="53">
        <v>-155199</v>
      </c>
      <c r="K197" s="175"/>
      <c r="U197" s="42" t="s">
        <v>218</v>
      </c>
      <c r="V197" s="199" t="s">
        <v>337</v>
      </c>
    </row>
    <row r="198" spans="1:22" ht="23.25">
      <c r="A198" s="45">
        <v>61</v>
      </c>
      <c r="B198" s="52" t="s">
        <v>80</v>
      </c>
      <c r="C198" s="46"/>
      <c r="D198" s="151">
        <v>52752</v>
      </c>
      <c r="E198" s="53"/>
      <c r="F198" s="53">
        <v>-22410</v>
      </c>
      <c r="G198" s="53"/>
      <c r="H198" s="101">
        <v>0</v>
      </c>
      <c r="I198" s="53"/>
      <c r="J198" s="99">
        <v>0</v>
      </c>
      <c r="U198" s="52"/>
      <c r="V198" s="199"/>
    </row>
    <row r="199" spans="1:22" ht="24" thickBot="1">
      <c r="B199" s="42" t="s">
        <v>156</v>
      </c>
      <c r="C199" s="46"/>
      <c r="D199" s="82">
        <f>D190</f>
        <v>52552</v>
      </c>
      <c r="E199" s="63"/>
      <c r="F199" s="82">
        <f>F190</f>
        <v>-164037</v>
      </c>
      <c r="G199" s="63"/>
      <c r="H199" s="82">
        <f>H190</f>
        <v>-495327</v>
      </c>
      <c r="I199" s="63"/>
      <c r="J199" s="82">
        <f>J190</f>
        <v>-155199</v>
      </c>
      <c r="U199" s="42" t="s">
        <v>216</v>
      </c>
      <c r="V199" s="199" t="s">
        <v>338</v>
      </c>
    </row>
    <row r="200" spans="1:22" ht="24" thickTop="1">
      <c r="B200" s="42"/>
      <c r="C200" s="46"/>
      <c r="D200" s="89"/>
      <c r="E200" s="63"/>
      <c r="F200" s="89"/>
      <c r="G200" s="63"/>
      <c r="H200" s="89"/>
      <c r="I200" s="63"/>
      <c r="J200" s="89"/>
      <c r="U200" s="52"/>
      <c r="V200" s="183"/>
    </row>
    <row r="201" spans="1:22" ht="23.25">
      <c r="B201" s="42" t="s">
        <v>198</v>
      </c>
      <c r="C201" s="46"/>
      <c r="D201" s="149"/>
      <c r="E201" s="149"/>
      <c r="F201" s="149"/>
      <c r="G201" s="149"/>
      <c r="H201" s="149"/>
      <c r="I201" s="149"/>
      <c r="J201" s="149"/>
      <c r="U201" s="42" t="s">
        <v>157</v>
      </c>
      <c r="V201" s="182" t="s">
        <v>339</v>
      </c>
    </row>
    <row r="202" spans="1:22" ht="23.25">
      <c r="A202" s="45">
        <v>62</v>
      </c>
      <c r="B202" s="52" t="s">
        <v>183</v>
      </c>
      <c r="C202" s="46"/>
      <c r="D202" s="53">
        <f>D197</f>
        <v>-200</v>
      </c>
      <c r="E202" s="53"/>
      <c r="F202" s="53">
        <f>F197</f>
        <v>-141627</v>
      </c>
      <c r="G202" s="53"/>
      <c r="H202" s="53">
        <f>H197</f>
        <v>-495326.92128000496</v>
      </c>
      <c r="I202" s="53"/>
      <c r="J202" s="53">
        <f>J197</f>
        <v>-155199</v>
      </c>
      <c r="U202" s="52" t="s">
        <v>79</v>
      </c>
      <c r="V202" s="185" t="s">
        <v>340</v>
      </c>
    </row>
    <row r="203" spans="1:22" ht="23.25">
      <c r="A203" s="45">
        <v>63</v>
      </c>
      <c r="B203" s="52" t="s">
        <v>184</v>
      </c>
      <c r="C203" s="46"/>
      <c r="D203" s="53">
        <f>D198</f>
        <v>52752</v>
      </c>
      <c r="E203" s="53"/>
      <c r="F203" s="53">
        <f>F198</f>
        <v>-22410</v>
      </c>
      <c r="G203" s="53"/>
      <c r="H203" s="99">
        <f>H198</f>
        <v>0</v>
      </c>
      <c r="I203" s="53"/>
      <c r="J203" s="99">
        <f>J198</f>
        <v>0</v>
      </c>
      <c r="U203" s="52" t="s">
        <v>80</v>
      </c>
      <c r="V203" s="193" t="s">
        <v>341</v>
      </c>
    </row>
    <row r="204" spans="1:22" ht="24" thickBot="1">
      <c r="B204" s="42" t="s">
        <v>197</v>
      </c>
      <c r="C204" s="46"/>
      <c r="D204" s="82">
        <f>SUM(D202:D203)</f>
        <v>52552</v>
      </c>
      <c r="E204" s="63"/>
      <c r="F204" s="82">
        <f>SUM(F202:F203)</f>
        <v>-164037</v>
      </c>
      <c r="G204" s="63"/>
      <c r="H204" s="82">
        <f>SUM(H202:H203)</f>
        <v>-495326.92128000496</v>
      </c>
      <c r="I204" s="63"/>
      <c r="J204" s="82">
        <f>SUM(J202:J203)</f>
        <v>-155199</v>
      </c>
      <c r="U204" s="42" t="s">
        <v>215</v>
      </c>
      <c r="V204" s="182" t="s">
        <v>336</v>
      </c>
    </row>
    <row r="205" spans="1:22" ht="6" customHeight="1" thickTop="1">
      <c r="B205" s="42"/>
      <c r="C205" s="46"/>
      <c r="D205" s="89"/>
      <c r="E205" s="63"/>
      <c r="F205" s="89"/>
      <c r="G205" s="63"/>
      <c r="H205" s="89"/>
      <c r="I205" s="63"/>
      <c r="J205" s="89"/>
      <c r="U205" s="42"/>
      <c r="V205" s="182"/>
    </row>
    <row r="206" spans="1:22" ht="23.25">
      <c r="B206" s="42" t="s">
        <v>199</v>
      </c>
      <c r="D206" s="86"/>
      <c r="E206" s="44"/>
      <c r="F206" s="86"/>
      <c r="G206" s="44"/>
      <c r="H206" s="87"/>
      <c r="I206" s="44"/>
      <c r="J206" s="87"/>
      <c r="U206" s="42" t="s">
        <v>198</v>
      </c>
      <c r="V206" s="182" t="s">
        <v>342</v>
      </c>
    </row>
    <row r="207" spans="1:22" ht="24" thickBot="1">
      <c r="A207" s="45">
        <v>64</v>
      </c>
      <c r="B207" s="52" t="s">
        <v>178</v>
      </c>
      <c r="C207" s="55">
        <v>30</v>
      </c>
      <c r="D207" s="168">
        <v>-1E-8</v>
      </c>
      <c r="E207" s="88"/>
      <c r="F207" s="168">
        <v>-0.02</v>
      </c>
      <c r="G207" s="88"/>
      <c r="H207" s="161">
        <v>-7.0000000000000007E-2</v>
      </c>
      <c r="I207" s="88"/>
      <c r="J207" s="168">
        <v>-0.02</v>
      </c>
      <c r="U207" s="52" t="s">
        <v>183</v>
      </c>
      <c r="V207" s="185" t="s">
        <v>343</v>
      </c>
    </row>
    <row r="208" spans="1:22" ht="24" customHeight="1" thickTop="1">
      <c r="B208" s="44"/>
      <c r="C208" s="43"/>
      <c r="D208" s="87"/>
      <c r="E208" s="63"/>
      <c r="F208" s="87"/>
      <c r="G208" s="79"/>
      <c r="H208" s="87"/>
      <c r="I208" s="79"/>
      <c r="J208" s="87"/>
      <c r="U208" s="52" t="s">
        <v>184</v>
      </c>
      <c r="V208" s="193" t="s">
        <v>344</v>
      </c>
    </row>
    <row r="209" spans="1:22" ht="29.25" customHeight="1">
      <c r="B209" s="52" t="s">
        <v>158</v>
      </c>
      <c r="C209" s="43"/>
      <c r="D209" s="44"/>
      <c r="E209" s="44"/>
      <c r="F209" s="44"/>
      <c r="G209" s="44"/>
      <c r="H209" s="44"/>
      <c r="I209" s="44"/>
      <c r="J209" s="44"/>
      <c r="U209" s="42" t="s">
        <v>216</v>
      </c>
      <c r="V209" s="182" t="s">
        <v>345</v>
      </c>
    </row>
    <row r="210" spans="1:22" ht="21" customHeight="1">
      <c r="B210" s="42" t="s">
        <v>0</v>
      </c>
      <c r="C210" s="43"/>
      <c r="D210" s="76"/>
      <c r="E210" s="76"/>
      <c r="F210" s="76"/>
      <c r="G210" s="76"/>
      <c r="H210" s="76"/>
      <c r="I210" s="76"/>
      <c r="J210" s="169" t="s">
        <v>85</v>
      </c>
      <c r="U210" s="42"/>
      <c r="V210" s="183"/>
    </row>
    <row r="211" spans="1:22" ht="23.25">
      <c r="B211" s="42" t="s">
        <v>154</v>
      </c>
      <c r="C211" s="43"/>
      <c r="D211" s="76"/>
      <c r="E211" s="76"/>
      <c r="F211" s="76"/>
      <c r="G211" s="76"/>
      <c r="H211" s="76"/>
      <c r="I211" s="76"/>
      <c r="J211" s="169" t="s">
        <v>86</v>
      </c>
      <c r="U211" s="42" t="s">
        <v>217</v>
      </c>
      <c r="V211" s="194" t="s">
        <v>346</v>
      </c>
    </row>
    <row r="212" spans="1:22" ht="23.25">
      <c r="B212" s="42"/>
      <c r="C212" s="43"/>
      <c r="D212" s="62"/>
      <c r="E212" s="62"/>
      <c r="F212" s="62"/>
      <c r="G212" s="62"/>
      <c r="H212" s="62"/>
      <c r="I212" s="62"/>
      <c r="J212" s="62"/>
      <c r="U212" s="52" t="s">
        <v>219</v>
      </c>
      <c r="V212" s="193" t="s">
        <v>347</v>
      </c>
    </row>
    <row r="213" spans="1:22" ht="21" customHeight="1">
      <c r="B213" s="44"/>
      <c r="C213" s="43"/>
      <c r="D213" s="234" t="s">
        <v>2</v>
      </c>
      <c r="E213" s="234"/>
      <c r="F213" s="234"/>
      <c r="G213" s="205"/>
      <c r="H213" s="234" t="s">
        <v>125</v>
      </c>
      <c r="I213" s="234"/>
      <c r="J213" s="234"/>
      <c r="U213" s="52"/>
      <c r="V213" s="193"/>
    </row>
    <row r="214" spans="1:22" ht="23.25">
      <c r="B214" s="44"/>
      <c r="C214" s="43"/>
      <c r="D214" s="235" t="s">
        <v>234</v>
      </c>
      <c r="E214" s="235"/>
      <c r="F214" s="235"/>
      <c r="G214" s="205"/>
      <c r="H214" s="235" t="s">
        <v>234</v>
      </c>
      <c r="I214" s="235"/>
      <c r="J214" s="235"/>
      <c r="U214" s="52"/>
      <c r="V214" s="193"/>
    </row>
    <row r="215" spans="1:22" ht="21" customHeight="1">
      <c r="B215" s="44"/>
      <c r="C215" s="43"/>
      <c r="D215" s="235" t="s">
        <v>233</v>
      </c>
      <c r="E215" s="235"/>
      <c r="F215" s="235"/>
      <c r="G215" s="205"/>
      <c r="H215" s="235" t="s">
        <v>233</v>
      </c>
      <c r="I215" s="235"/>
      <c r="J215" s="235"/>
      <c r="U215" s="44"/>
      <c r="V215" s="194"/>
    </row>
    <row r="216" spans="1:22" ht="21" customHeight="1">
      <c r="B216" s="44"/>
      <c r="C216" s="46" t="s">
        <v>5</v>
      </c>
      <c r="D216" s="47">
        <v>2560</v>
      </c>
      <c r="E216" s="47"/>
      <c r="F216" s="47">
        <v>2559</v>
      </c>
      <c r="G216" s="47"/>
      <c r="H216" s="47">
        <v>2560</v>
      </c>
      <c r="I216" s="47"/>
      <c r="J216" s="47">
        <v>2559</v>
      </c>
      <c r="U216" s="52" t="s">
        <v>158</v>
      </c>
      <c r="V216" s="191" t="s">
        <v>264</v>
      </c>
    </row>
    <row r="217" spans="1:22" ht="21" customHeight="1">
      <c r="B217" s="44"/>
      <c r="C217" s="49"/>
      <c r="D217" s="233" t="s">
        <v>84</v>
      </c>
      <c r="E217" s="233"/>
      <c r="F217" s="233"/>
      <c r="G217" s="233"/>
      <c r="H217" s="233"/>
      <c r="I217" s="233"/>
      <c r="J217" s="233"/>
      <c r="U217" s="52"/>
      <c r="V217" s="191" t="s">
        <v>265</v>
      </c>
    </row>
    <row r="218" spans="1:22" ht="23.25">
      <c r="B218" s="51" t="s">
        <v>62</v>
      </c>
      <c r="C218" s="46"/>
      <c r="D218" s="44"/>
      <c r="E218" s="44"/>
      <c r="F218" s="44"/>
      <c r="G218" s="44"/>
      <c r="H218" s="44"/>
      <c r="I218" s="44"/>
      <c r="J218" s="44"/>
      <c r="U218" s="42" t="s">
        <v>0</v>
      </c>
      <c r="V218" s="182" t="s">
        <v>243</v>
      </c>
    </row>
    <row r="219" spans="1:22" ht="23.25">
      <c r="A219" s="45">
        <v>65</v>
      </c>
      <c r="B219" s="52" t="s">
        <v>63</v>
      </c>
      <c r="C219" s="55" t="s">
        <v>193</v>
      </c>
      <c r="D219" s="150">
        <v>18852983</v>
      </c>
      <c r="E219" s="53"/>
      <c r="F219" s="53">
        <v>16047542</v>
      </c>
      <c r="G219" s="53"/>
      <c r="H219" s="152">
        <v>8759344</v>
      </c>
      <c r="I219" s="53"/>
      <c r="J219" s="53">
        <v>7042946</v>
      </c>
      <c r="U219" s="42" t="s">
        <v>154</v>
      </c>
      <c r="V219" s="182" t="s">
        <v>308</v>
      </c>
    </row>
    <row r="220" spans="1:22" ht="23.25">
      <c r="A220" s="45">
        <v>66</v>
      </c>
      <c r="B220" s="59" t="s">
        <v>64</v>
      </c>
      <c r="C220" s="55"/>
      <c r="D220" s="150">
        <v>144767</v>
      </c>
      <c r="E220" s="53"/>
      <c r="F220" s="53">
        <v>7878</v>
      </c>
      <c r="G220" s="53"/>
      <c r="H220" s="152">
        <v>232114</v>
      </c>
      <c r="I220" s="53"/>
      <c r="J220" s="53">
        <v>56932</v>
      </c>
      <c r="U220" s="42"/>
      <c r="V220" s="182"/>
    </row>
    <row r="221" spans="1:22" ht="23.25">
      <c r="A221" s="45">
        <v>67</v>
      </c>
      <c r="B221" s="77" t="s">
        <v>155</v>
      </c>
      <c r="C221" s="55">
        <v>9</v>
      </c>
      <c r="D221" s="153">
        <v>0</v>
      </c>
      <c r="E221" s="53"/>
      <c r="F221" s="53">
        <v>0</v>
      </c>
      <c r="G221" s="53"/>
      <c r="H221" s="102">
        <v>0</v>
      </c>
      <c r="I221" s="53"/>
      <c r="J221" s="53">
        <v>57809</v>
      </c>
      <c r="U221" s="44"/>
      <c r="V221" s="182"/>
    </row>
    <row r="222" spans="1:22" ht="22.5" customHeight="1">
      <c r="B222" s="77" t="s">
        <v>175</v>
      </c>
      <c r="C222" s="55"/>
      <c r="D222" s="102"/>
      <c r="E222" s="53"/>
      <c r="F222" s="99"/>
      <c r="G222" s="53"/>
      <c r="H222" s="102"/>
      <c r="I222" s="53"/>
      <c r="J222" s="53"/>
      <c r="U222" s="44"/>
      <c r="V222" s="183"/>
    </row>
    <row r="223" spans="1:22" ht="23.25" customHeight="1">
      <c r="A223" s="45">
        <v>68</v>
      </c>
      <c r="B223" s="52" t="s">
        <v>176</v>
      </c>
      <c r="C223" s="55">
        <v>22</v>
      </c>
      <c r="D223" s="150">
        <v>764903</v>
      </c>
      <c r="E223" s="53"/>
      <c r="F223" s="99">
        <v>0</v>
      </c>
      <c r="G223" s="53"/>
      <c r="H223" s="152">
        <v>764903</v>
      </c>
      <c r="I223" s="53"/>
      <c r="J223" s="99">
        <v>0</v>
      </c>
      <c r="U223" s="44"/>
      <c r="V223" s="183"/>
    </row>
    <row r="224" spans="1:22" ht="23.25">
      <c r="A224" s="45">
        <v>70</v>
      </c>
      <c r="B224" s="52" t="s">
        <v>88</v>
      </c>
      <c r="C224" s="55"/>
      <c r="D224" s="150">
        <v>1004570</v>
      </c>
      <c r="E224" s="53"/>
      <c r="F224" s="53">
        <v>495896</v>
      </c>
      <c r="G224" s="53"/>
      <c r="H224" s="152">
        <v>646744</v>
      </c>
      <c r="I224" s="53"/>
      <c r="J224" s="53">
        <v>277309</v>
      </c>
      <c r="U224" s="59" t="s">
        <v>64</v>
      </c>
      <c r="V224" s="185" t="s">
        <v>310</v>
      </c>
    </row>
    <row r="225" spans="1:22" ht="23.25">
      <c r="A225" s="45">
        <v>71</v>
      </c>
      <c r="B225" s="52" t="s">
        <v>67</v>
      </c>
      <c r="C225" s="55">
        <v>28</v>
      </c>
      <c r="D225" s="150">
        <v>749342</v>
      </c>
      <c r="E225" s="53"/>
      <c r="F225" s="53">
        <v>58602</v>
      </c>
      <c r="G225" s="53"/>
      <c r="H225" s="152">
        <v>15406</v>
      </c>
      <c r="I225" s="53"/>
      <c r="J225" s="53">
        <v>51225</v>
      </c>
      <c r="U225" s="77" t="s">
        <v>155</v>
      </c>
      <c r="V225" s="195" t="s">
        <v>311</v>
      </c>
    </row>
    <row r="226" spans="1:22" ht="23.25">
      <c r="A226" s="45">
        <v>72</v>
      </c>
      <c r="B226" s="52" t="s">
        <v>242</v>
      </c>
      <c r="C226" s="55"/>
      <c r="D226" s="102">
        <v>0</v>
      </c>
      <c r="E226" s="53"/>
      <c r="F226" s="53">
        <v>0</v>
      </c>
      <c r="G226" s="53"/>
      <c r="H226" s="102">
        <v>0</v>
      </c>
      <c r="I226" s="53"/>
      <c r="J226" s="53">
        <v>0</v>
      </c>
      <c r="U226" s="52" t="s">
        <v>65</v>
      </c>
      <c r="V226" s="195" t="s">
        <v>312</v>
      </c>
    </row>
    <row r="227" spans="1:22" ht="23.25">
      <c r="A227" s="45">
        <v>73</v>
      </c>
      <c r="B227" s="52" t="s">
        <v>68</v>
      </c>
      <c r="C227" s="55"/>
      <c r="D227" s="150">
        <v>98421</v>
      </c>
      <c r="E227" s="53"/>
      <c r="F227" s="53">
        <v>82570</v>
      </c>
      <c r="G227" s="53"/>
      <c r="H227" s="152">
        <v>67167</v>
      </c>
      <c r="I227" s="53"/>
      <c r="J227" s="53">
        <v>70114</v>
      </c>
      <c r="U227" s="52" t="s">
        <v>66</v>
      </c>
      <c r="V227" s="195" t="s">
        <v>313</v>
      </c>
    </row>
    <row r="228" spans="1:22" ht="23.25">
      <c r="B228" s="42" t="s">
        <v>69</v>
      </c>
      <c r="C228" s="46"/>
      <c r="D228" s="78">
        <f>SUM(D219:D227)</f>
        <v>21614986</v>
      </c>
      <c r="E228" s="63"/>
      <c r="F228" s="78">
        <f>SUM(F219:F227)</f>
        <v>16692488</v>
      </c>
      <c r="G228" s="63"/>
      <c r="H228" s="78">
        <f>SUM(H219:H227)</f>
        <v>10485678</v>
      </c>
      <c r="I228" s="63"/>
      <c r="J228" s="78">
        <f>SUM(J219:J227)</f>
        <v>7556335</v>
      </c>
      <c r="U228" s="77" t="s">
        <v>175</v>
      </c>
      <c r="V228" s="196" t="s">
        <v>314</v>
      </c>
    </row>
    <row r="229" spans="1:22" ht="6" customHeight="1">
      <c r="B229" s="44"/>
      <c r="C229" s="46"/>
      <c r="D229" s="46"/>
      <c r="E229" s="44"/>
      <c r="F229" s="44"/>
      <c r="G229" s="44"/>
      <c r="H229" s="44"/>
      <c r="I229" s="44"/>
      <c r="J229" s="44"/>
      <c r="U229" s="52" t="s">
        <v>176</v>
      </c>
      <c r="V229" s="185" t="s">
        <v>315</v>
      </c>
    </row>
    <row r="230" spans="1:22" ht="23.25">
      <c r="B230" s="51" t="s">
        <v>70</v>
      </c>
      <c r="C230" s="46"/>
      <c r="D230" s="150"/>
      <c r="E230" s="53"/>
      <c r="F230" s="53"/>
      <c r="G230" s="53"/>
      <c r="H230" s="152"/>
      <c r="I230" s="53"/>
      <c r="J230" s="53"/>
      <c r="U230" s="77" t="s">
        <v>172</v>
      </c>
      <c r="V230" s="196" t="s">
        <v>316</v>
      </c>
    </row>
    <row r="231" spans="1:22" ht="23.25">
      <c r="A231" s="45">
        <v>74</v>
      </c>
      <c r="B231" s="45" t="s">
        <v>211</v>
      </c>
      <c r="C231" s="55" t="s">
        <v>194</v>
      </c>
      <c r="D231" s="150">
        <v>18380308</v>
      </c>
      <c r="E231" s="53"/>
      <c r="F231" s="53">
        <v>14873122</v>
      </c>
      <c r="G231" s="53"/>
      <c r="H231" s="152">
        <v>8741665</v>
      </c>
      <c r="I231" s="53"/>
      <c r="J231" s="53">
        <v>6571736</v>
      </c>
      <c r="U231" s="77" t="s">
        <v>179</v>
      </c>
      <c r="V231" s="197" t="s">
        <v>317</v>
      </c>
    </row>
    <row r="232" spans="1:22" ht="23.25">
      <c r="A232" s="45">
        <v>75</v>
      </c>
      <c r="B232" s="45" t="s">
        <v>196</v>
      </c>
      <c r="C232" s="55"/>
      <c r="D232" s="150">
        <v>134046</v>
      </c>
      <c r="E232" s="53"/>
      <c r="F232" s="53">
        <v>191177</v>
      </c>
      <c r="G232" s="53"/>
      <c r="H232" s="152">
        <v>134046</v>
      </c>
      <c r="I232" s="53"/>
      <c r="J232" s="53">
        <v>191177</v>
      </c>
      <c r="U232" s="52" t="s">
        <v>88</v>
      </c>
      <c r="V232" s="197" t="s">
        <v>318</v>
      </c>
    </row>
    <row r="233" spans="1:22" ht="23.25">
      <c r="A233" s="45">
        <v>76</v>
      </c>
      <c r="B233" s="45" t="s">
        <v>204</v>
      </c>
      <c r="C233" s="55">
        <v>7</v>
      </c>
      <c r="D233" s="151">
        <v>397</v>
      </c>
      <c r="E233" s="53"/>
      <c r="F233" s="70">
        <v>-31591</v>
      </c>
      <c r="G233" s="53"/>
      <c r="H233" s="151">
        <v>-115</v>
      </c>
      <c r="I233" s="53"/>
      <c r="J233" s="70">
        <v>-27151</v>
      </c>
      <c r="U233" s="52" t="s">
        <v>67</v>
      </c>
      <c r="V233" s="196" t="s">
        <v>319</v>
      </c>
    </row>
    <row r="234" spans="1:22" ht="23.25">
      <c r="B234" s="45" t="s">
        <v>177</v>
      </c>
      <c r="C234" s="55"/>
      <c r="D234" s="53">
        <f>SUM(D231:D233)</f>
        <v>18514751</v>
      </c>
      <c r="E234" s="53"/>
      <c r="F234" s="53">
        <f>SUM(F231:F233)</f>
        <v>15032708</v>
      </c>
      <c r="G234" s="53"/>
      <c r="H234" s="53">
        <f>SUM(H231:H233)</f>
        <v>8875596</v>
      </c>
      <c r="I234" s="53"/>
      <c r="J234" s="53">
        <f>SUM(J231:J233)</f>
        <v>6735762</v>
      </c>
      <c r="U234" s="52" t="s">
        <v>242</v>
      </c>
      <c r="V234" s="182" t="s">
        <v>320</v>
      </c>
    </row>
    <row r="235" spans="1:22" ht="23.25">
      <c r="A235" s="45">
        <v>77</v>
      </c>
      <c r="B235" s="52" t="s">
        <v>71</v>
      </c>
      <c r="C235" s="46"/>
      <c r="D235" s="150">
        <v>382498</v>
      </c>
      <c r="E235" s="53"/>
      <c r="F235" s="53">
        <v>336821</v>
      </c>
      <c r="G235" s="53"/>
      <c r="H235" s="152">
        <v>256299</v>
      </c>
      <c r="I235" s="53"/>
      <c r="J235" s="53">
        <v>213213</v>
      </c>
      <c r="U235" s="52" t="s">
        <v>68</v>
      </c>
      <c r="V235" s="182"/>
    </row>
    <row r="236" spans="1:22" ht="23.25">
      <c r="A236" s="45">
        <v>78</v>
      </c>
      <c r="B236" s="52" t="s">
        <v>72</v>
      </c>
      <c r="C236" s="46"/>
      <c r="D236" s="150">
        <v>670701</v>
      </c>
      <c r="E236" s="53"/>
      <c r="F236" s="53">
        <v>714236</v>
      </c>
      <c r="G236" s="53"/>
      <c r="H236" s="152">
        <v>298886</v>
      </c>
      <c r="I236" s="53"/>
      <c r="J236" s="53">
        <v>375268</v>
      </c>
      <c r="U236" s="42" t="s">
        <v>69</v>
      </c>
      <c r="V236" s="184" t="s">
        <v>321</v>
      </c>
    </row>
    <row r="237" spans="1:22" ht="23.25">
      <c r="B237" s="52" t="s">
        <v>73</v>
      </c>
      <c r="C237" s="46"/>
      <c r="D237" s="150"/>
      <c r="E237" s="53"/>
      <c r="F237" s="53"/>
      <c r="G237" s="53"/>
      <c r="H237" s="152"/>
      <c r="I237" s="53"/>
      <c r="J237" s="53"/>
      <c r="U237" s="44"/>
      <c r="V237" s="198" t="s">
        <v>322</v>
      </c>
    </row>
    <row r="238" spans="1:22" ht="23.25">
      <c r="A238" s="45">
        <v>79</v>
      </c>
      <c r="B238" s="52" t="s">
        <v>74</v>
      </c>
      <c r="C238" s="55">
        <v>22</v>
      </c>
      <c r="D238" s="102">
        <v>0</v>
      </c>
      <c r="E238" s="53"/>
      <c r="F238" s="53">
        <v>11116</v>
      </c>
      <c r="G238" s="53"/>
      <c r="H238" s="102">
        <v>0</v>
      </c>
      <c r="I238" s="53"/>
      <c r="J238" s="53">
        <v>8396</v>
      </c>
      <c r="U238" s="51" t="s">
        <v>70</v>
      </c>
      <c r="V238" s="198" t="s">
        <v>323</v>
      </c>
    </row>
    <row r="239" spans="1:22" ht="23.25">
      <c r="A239" s="45">
        <v>80</v>
      </c>
      <c r="B239" s="77" t="s">
        <v>75</v>
      </c>
      <c r="C239" s="55">
        <v>29</v>
      </c>
      <c r="D239" s="150">
        <v>10950</v>
      </c>
      <c r="E239" s="53"/>
      <c r="F239" s="53">
        <v>10443</v>
      </c>
      <c r="G239" s="53"/>
      <c r="H239" s="152">
        <v>340383</v>
      </c>
      <c r="I239" s="53"/>
      <c r="J239" s="53">
        <v>9871</v>
      </c>
      <c r="U239" s="45" t="s">
        <v>211</v>
      </c>
      <c r="V239" s="198" t="s">
        <v>324</v>
      </c>
    </row>
    <row r="240" spans="1:22" ht="23.25">
      <c r="A240" s="45">
        <v>81</v>
      </c>
      <c r="B240" s="52" t="s">
        <v>76</v>
      </c>
      <c r="C240" s="55"/>
      <c r="D240" s="150">
        <v>745796</v>
      </c>
      <c r="E240" s="53"/>
      <c r="F240" s="53">
        <v>689352</v>
      </c>
      <c r="G240" s="53"/>
      <c r="H240" s="152">
        <v>604225</v>
      </c>
      <c r="I240" s="53"/>
      <c r="J240" s="53">
        <v>624320</v>
      </c>
      <c r="U240" s="45" t="s">
        <v>196</v>
      </c>
      <c r="V240" s="198" t="s">
        <v>325</v>
      </c>
    </row>
    <row r="241" spans="1:22" ht="23.25">
      <c r="B241" s="42" t="s">
        <v>77</v>
      </c>
      <c r="C241" s="46"/>
      <c r="D241" s="78">
        <f>SUM(D234:D240)</f>
        <v>20324696</v>
      </c>
      <c r="E241" s="79"/>
      <c r="F241" s="78">
        <f>SUM(F234:F240)</f>
        <v>16794676</v>
      </c>
      <c r="G241" s="73"/>
      <c r="H241" s="78">
        <f>SUM(H234:H240)</f>
        <v>10375389</v>
      </c>
      <c r="I241" s="73"/>
      <c r="J241" s="78">
        <f>SUM(J234:J240)</f>
        <v>7966830</v>
      </c>
      <c r="U241" s="45" t="s">
        <v>204</v>
      </c>
      <c r="V241" s="198" t="s">
        <v>326</v>
      </c>
    </row>
    <row r="242" spans="1:22" ht="6" customHeight="1">
      <c r="B242" s="44"/>
      <c r="C242" s="46"/>
      <c r="D242" s="44"/>
      <c r="E242" s="44"/>
      <c r="F242" s="44"/>
      <c r="G242" s="44"/>
      <c r="H242" s="44"/>
      <c r="I242" s="44"/>
      <c r="J242" s="44"/>
      <c r="U242" s="45" t="s">
        <v>177</v>
      </c>
      <c r="V242" s="185" t="s">
        <v>327</v>
      </c>
    </row>
    <row r="243" spans="1:22" ht="23.25">
      <c r="B243" s="54" t="s">
        <v>165</v>
      </c>
      <c r="C243" s="80"/>
      <c r="D243" s="53">
        <v>1290290</v>
      </c>
      <c r="E243" s="53"/>
      <c r="F243" s="53">
        <v>-102188</v>
      </c>
      <c r="G243" s="53">
        <v>0</v>
      </c>
      <c r="H243" s="53">
        <v>110288.68474999629</v>
      </c>
      <c r="I243" s="53"/>
      <c r="J243" s="53">
        <v>-410495</v>
      </c>
      <c r="U243" s="52" t="s">
        <v>71</v>
      </c>
      <c r="V243" s="185" t="s">
        <v>328</v>
      </c>
    </row>
    <row r="244" spans="1:22" ht="23.25">
      <c r="A244" s="45">
        <v>82</v>
      </c>
      <c r="B244" s="77" t="s">
        <v>78</v>
      </c>
      <c r="C244" s="55"/>
      <c r="D244" s="150">
        <v>9497.7355800000005</v>
      </c>
      <c r="E244" s="53"/>
      <c r="F244" s="53">
        <v>17401</v>
      </c>
      <c r="G244" s="53"/>
      <c r="H244" s="102">
        <v>0</v>
      </c>
      <c r="I244" s="53"/>
      <c r="J244" s="99">
        <v>0</v>
      </c>
      <c r="U244" s="52" t="s">
        <v>72</v>
      </c>
      <c r="V244" s="185" t="s">
        <v>329</v>
      </c>
    </row>
    <row r="245" spans="1:22" ht="23.25">
      <c r="B245" s="81" t="s">
        <v>156</v>
      </c>
      <c r="C245" s="55"/>
      <c r="D245" s="90">
        <f>D243-D244</f>
        <v>1280792.2644199999</v>
      </c>
      <c r="E245" s="66"/>
      <c r="F245" s="90">
        <f>F243-F244</f>
        <v>-119589</v>
      </c>
      <c r="G245" s="66"/>
      <c r="H245" s="90">
        <f>H243-H244</f>
        <v>110288.68474999629</v>
      </c>
      <c r="I245" s="66"/>
      <c r="J245" s="90">
        <f>J243-J244</f>
        <v>-410495</v>
      </c>
      <c r="U245" s="52" t="s">
        <v>73</v>
      </c>
      <c r="V245" s="185" t="s">
        <v>330</v>
      </c>
    </row>
    <row r="246" spans="1:22" ht="23.25">
      <c r="B246" s="77"/>
      <c r="C246" s="55"/>
      <c r="D246" s="62"/>
      <c r="E246" s="83"/>
      <c r="F246" s="62"/>
      <c r="G246" s="83"/>
      <c r="H246" s="84"/>
      <c r="I246" s="83"/>
      <c r="J246" s="84"/>
      <c r="U246" s="52" t="s">
        <v>74</v>
      </c>
      <c r="V246" s="185" t="s">
        <v>331</v>
      </c>
    </row>
    <row r="247" spans="1:22" ht="23.25">
      <c r="A247" s="45">
        <v>83</v>
      </c>
      <c r="B247" s="42" t="s">
        <v>218</v>
      </c>
      <c r="C247" s="55"/>
      <c r="D247" s="101">
        <v>0</v>
      </c>
      <c r="E247" s="83"/>
      <c r="F247" s="101">
        <v>0</v>
      </c>
      <c r="G247" s="83"/>
      <c r="H247" s="101">
        <v>0</v>
      </c>
      <c r="I247" s="83"/>
      <c r="J247" s="101">
        <v>0</v>
      </c>
      <c r="U247" s="77" t="s">
        <v>75</v>
      </c>
      <c r="V247" s="185" t="s">
        <v>332</v>
      </c>
    </row>
    <row r="248" spans="1:22" ht="6" customHeight="1">
      <c r="B248" s="52"/>
      <c r="C248" s="55"/>
      <c r="D248" s="62"/>
      <c r="E248" s="83"/>
      <c r="F248" s="62"/>
      <c r="G248" s="83"/>
      <c r="H248" s="84"/>
      <c r="I248" s="83"/>
      <c r="J248" s="84"/>
      <c r="U248" s="52" t="s">
        <v>76</v>
      </c>
      <c r="V248" s="182" t="s">
        <v>333</v>
      </c>
    </row>
    <row r="249" spans="1:22" ht="24" thickBot="1">
      <c r="B249" s="42" t="s">
        <v>197</v>
      </c>
      <c r="C249" s="55"/>
      <c r="D249" s="85">
        <f>D245+D247</f>
        <v>1280792.2644199999</v>
      </c>
      <c r="E249" s="66"/>
      <c r="F249" s="85">
        <f>F245+F247</f>
        <v>-119589</v>
      </c>
      <c r="G249" s="66"/>
      <c r="H249" s="85">
        <f>H245+H247</f>
        <v>110288.68474999629</v>
      </c>
      <c r="I249" s="66"/>
      <c r="J249" s="85">
        <f>J245+J247</f>
        <v>-410495</v>
      </c>
      <c r="U249" s="42" t="s">
        <v>77</v>
      </c>
      <c r="V249" s="182"/>
    </row>
    <row r="250" spans="1:22" ht="6" customHeight="1" thickTop="1">
      <c r="B250" s="52"/>
      <c r="C250" s="55"/>
      <c r="D250" s="62"/>
      <c r="E250" s="83"/>
      <c r="F250" s="62"/>
      <c r="G250" s="83"/>
      <c r="H250" s="84"/>
      <c r="I250" s="83"/>
      <c r="J250" s="84"/>
      <c r="U250" s="44"/>
      <c r="V250" s="185" t="s">
        <v>348</v>
      </c>
    </row>
    <row r="251" spans="1:22" ht="23.25">
      <c r="B251" s="42" t="s">
        <v>157</v>
      </c>
      <c r="C251" s="46"/>
      <c r="D251" s="57"/>
      <c r="E251" s="63"/>
      <c r="F251" s="57"/>
      <c r="G251" s="63"/>
      <c r="H251" s="57"/>
      <c r="I251" s="63"/>
      <c r="J251" s="57"/>
      <c r="U251" s="54" t="s">
        <v>165</v>
      </c>
      <c r="V251" s="185" t="s">
        <v>335</v>
      </c>
    </row>
    <row r="252" spans="1:22" ht="23.25">
      <c r="A252" s="45">
        <v>84</v>
      </c>
      <c r="B252" s="52" t="s">
        <v>79</v>
      </c>
      <c r="C252" s="46"/>
      <c r="D252" s="180">
        <v>683295</v>
      </c>
      <c r="E252" s="53"/>
      <c r="F252" s="53">
        <v>-326214</v>
      </c>
      <c r="G252" s="53"/>
      <c r="H252" s="181">
        <v>110289</v>
      </c>
      <c r="I252" s="53"/>
      <c r="J252" s="53">
        <v>-410495</v>
      </c>
      <c r="U252" s="77" t="s">
        <v>78</v>
      </c>
      <c r="V252" s="182" t="s">
        <v>349</v>
      </c>
    </row>
    <row r="253" spans="1:22" ht="23.25">
      <c r="A253" s="45">
        <v>85</v>
      </c>
      <c r="B253" s="52" t="s">
        <v>80</v>
      </c>
      <c r="C253" s="46"/>
      <c r="D253" s="180">
        <v>597497</v>
      </c>
      <c r="E253" s="53"/>
      <c r="F253" s="53">
        <v>206625</v>
      </c>
      <c r="G253" s="53"/>
      <c r="H253" s="102">
        <v>0</v>
      </c>
      <c r="I253" s="53"/>
      <c r="J253" s="99">
        <v>0</v>
      </c>
      <c r="U253" s="81" t="s">
        <v>156</v>
      </c>
      <c r="V253" s="183"/>
    </row>
    <row r="254" spans="1:22" ht="24" thickBot="1">
      <c r="B254" s="42" t="s">
        <v>156</v>
      </c>
      <c r="C254" s="46"/>
      <c r="D254" s="82">
        <f>SUM(D252:D253)</f>
        <v>1280792</v>
      </c>
      <c r="E254" s="63"/>
      <c r="F254" s="82">
        <f>F245</f>
        <v>-119589</v>
      </c>
      <c r="G254" s="63"/>
      <c r="H254" s="82">
        <f>SUM(H252:H253)</f>
        <v>110289</v>
      </c>
      <c r="I254" s="63"/>
      <c r="J254" s="82">
        <f>J245</f>
        <v>-410495</v>
      </c>
      <c r="U254" s="77"/>
      <c r="V254" s="199" t="s">
        <v>350</v>
      </c>
    </row>
    <row r="255" spans="1:22" ht="24" thickTop="1">
      <c r="B255" s="42"/>
      <c r="C255" s="46"/>
      <c r="D255" s="89"/>
      <c r="E255" s="63"/>
      <c r="F255" s="89"/>
      <c r="G255" s="63"/>
      <c r="H255" s="89"/>
      <c r="I255" s="63"/>
      <c r="J255" s="89"/>
      <c r="U255" s="42" t="s">
        <v>218</v>
      </c>
      <c r="V255" s="199"/>
    </row>
    <row r="256" spans="1:22" ht="23.25">
      <c r="B256" s="42" t="s">
        <v>198</v>
      </c>
      <c r="C256" s="46"/>
      <c r="D256" s="149"/>
      <c r="E256" s="149"/>
      <c r="F256" s="149"/>
      <c r="G256" s="149"/>
      <c r="H256" s="149"/>
      <c r="I256" s="149"/>
      <c r="J256" s="149"/>
      <c r="U256" s="52"/>
      <c r="V256" s="199" t="s">
        <v>351</v>
      </c>
    </row>
    <row r="257" spans="1:22" ht="23.25">
      <c r="A257" s="45">
        <v>86</v>
      </c>
      <c r="B257" s="52" t="s">
        <v>183</v>
      </c>
      <c r="C257" s="46"/>
      <c r="D257" s="53">
        <f>D252</f>
        <v>683295</v>
      </c>
      <c r="E257" s="53"/>
      <c r="F257" s="53">
        <f>F252</f>
        <v>-326214</v>
      </c>
      <c r="G257" s="53"/>
      <c r="H257" s="53">
        <f>H252</f>
        <v>110289</v>
      </c>
      <c r="I257" s="53"/>
      <c r="J257" s="53">
        <f>J252</f>
        <v>-410495</v>
      </c>
      <c r="U257" s="42" t="s">
        <v>197</v>
      </c>
      <c r="V257" s="183"/>
    </row>
    <row r="258" spans="1:22" ht="23.25">
      <c r="A258" s="45">
        <v>87</v>
      </c>
      <c r="B258" s="52" t="s">
        <v>184</v>
      </c>
      <c r="C258" s="46"/>
      <c r="D258" s="53">
        <f>D253</f>
        <v>597497</v>
      </c>
      <c r="E258" s="53"/>
      <c r="F258" s="53">
        <f>F253</f>
        <v>206625</v>
      </c>
      <c r="G258" s="53"/>
      <c r="H258" s="99">
        <f>H253</f>
        <v>0</v>
      </c>
      <c r="I258" s="53"/>
      <c r="J258" s="99">
        <f>J253</f>
        <v>0</v>
      </c>
      <c r="U258" s="52"/>
      <c r="V258" s="182" t="s">
        <v>339</v>
      </c>
    </row>
    <row r="259" spans="1:22" ht="24" thickBot="1">
      <c r="B259" s="42" t="s">
        <v>197</v>
      </c>
      <c r="C259" s="46"/>
      <c r="D259" s="82">
        <f>SUM(D257:D258)</f>
        <v>1280792</v>
      </c>
      <c r="E259" s="63"/>
      <c r="F259" s="82">
        <f>SUM(F257:F258)</f>
        <v>-119589</v>
      </c>
      <c r="G259" s="63"/>
      <c r="H259" s="82">
        <f>SUM(H257:H258)</f>
        <v>110289</v>
      </c>
      <c r="I259" s="63"/>
      <c r="J259" s="82">
        <f>SUM(J257:J258)</f>
        <v>-410495</v>
      </c>
      <c r="U259" s="42" t="s">
        <v>157</v>
      </c>
      <c r="V259" s="185" t="s">
        <v>340</v>
      </c>
    </row>
    <row r="260" spans="1:22" ht="6" customHeight="1" thickTop="1">
      <c r="B260" s="42"/>
      <c r="C260" s="46"/>
      <c r="D260" s="89"/>
      <c r="E260" s="63"/>
      <c r="F260" s="89"/>
      <c r="G260" s="63"/>
      <c r="H260" s="89"/>
      <c r="I260" s="63"/>
      <c r="J260" s="89"/>
      <c r="U260" s="52" t="s">
        <v>79</v>
      </c>
      <c r="V260" s="193" t="s">
        <v>341</v>
      </c>
    </row>
    <row r="261" spans="1:22" ht="23.25">
      <c r="B261" s="42" t="s">
        <v>199</v>
      </c>
      <c r="D261" s="86"/>
      <c r="E261" s="44"/>
      <c r="F261" s="86"/>
      <c r="G261" s="44"/>
      <c r="H261" s="87"/>
      <c r="I261" s="44"/>
      <c r="J261" s="87"/>
      <c r="U261" s="52" t="s">
        <v>80</v>
      </c>
      <c r="V261" s="182" t="s">
        <v>349</v>
      </c>
    </row>
    <row r="262" spans="1:22" ht="24" thickBot="1">
      <c r="A262" s="45">
        <v>88</v>
      </c>
      <c r="B262" s="52" t="s">
        <v>178</v>
      </c>
      <c r="C262" s="55">
        <v>30</v>
      </c>
      <c r="D262" s="161">
        <v>0.1</v>
      </c>
      <c r="E262" s="88"/>
      <c r="F262" s="168">
        <v>-0.05</v>
      </c>
      <c r="G262" s="88"/>
      <c r="H262" s="161">
        <v>0.02</v>
      </c>
      <c r="I262" s="88"/>
      <c r="J262" s="168">
        <v>-0.06</v>
      </c>
      <c r="U262" s="42" t="s">
        <v>156</v>
      </c>
      <c r="V262" s="182"/>
    </row>
    <row r="263" spans="1:22" ht="24" customHeight="1" thickTop="1">
      <c r="B263" s="44"/>
      <c r="C263" s="43"/>
      <c r="D263" s="87"/>
      <c r="E263" s="63"/>
      <c r="F263" s="87"/>
      <c r="G263" s="79"/>
      <c r="H263" s="87"/>
      <c r="I263" s="79"/>
      <c r="J263" s="87"/>
      <c r="U263" s="42"/>
      <c r="V263" s="182" t="s">
        <v>342</v>
      </c>
    </row>
    <row r="264" spans="1:22" ht="25.5" customHeight="1">
      <c r="B264" s="52" t="s">
        <v>158</v>
      </c>
      <c r="C264" s="43"/>
      <c r="D264" s="44"/>
      <c r="E264" s="44"/>
      <c r="F264" s="44"/>
      <c r="G264" s="44"/>
      <c r="H264" s="44"/>
      <c r="I264" s="44"/>
      <c r="J264" s="44"/>
      <c r="U264" s="42" t="s">
        <v>198</v>
      </c>
      <c r="V264" s="185" t="s">
        <v>343</v>
      </c>
    </row>
    <row r="265" spans="1:22" ht="21" customHeight="1">
      <c r="U265" s="52" t="s">
        <v>183</v>
      </c>
      <c r="V265" s="193" t="s">
        <v>352</v>
      </c>
    </row>
    <row r="266" spans="1:22" ht="21" customHeight="1">
      <c r="U266" s="52" t="s">
        <v>184</v>
      </c>
      <c r="V266" s="182" t="s">
        <v>351</v>
      </c>
    </row>
    <row r="267" spans="1:22" ht="21" customHeight="1">
      <c r="U267" s="42" t="s">
        <v>197</v>
      </c>
      <c r="V267" s="183"/>
    </row>
    <row r="268" spans="1:22" ht="21" customHeight="1">
      <c r="U268" s="42"/>
      <c r="V268" s="194" t="s">
        <v>346</v>
      </c>
    </row>
    <row r="269" spans="1:22" ht="21" customHeight="1">
      <c r="U269" s="42" t="s">
        <v>199</v>
      </c>
      <c r="V269" s="193" t="s">
        <v>347</v>
      </c>
    </row>
    <row r="270" spans="1:22" ht="21" customHeight="1">
      <c r="U270" s="52" t="s">
        <v>178</v>
      </c>
      <c r="V270" s="193"/>
    </row>
    <row r="271" spans="1:22" ht="21" customHeight="1">
      <c r="U271" s="44"/>
      <c r="V271" s="191" t="s">
        <v>264</v>
      </c>
    </row>
    <row r="272" spans="1:22" ht="21" customHeight="1">
      <c r="U272" s="52" t="s">
        <v>158</v>
      </c>
      <c r="V272" s="191" t="s">
        <v>265</v>
      </c>
    </row>
  </sheetData>
  <mergeCells count="23">
    <mergeCell ref="D215:F215"/>
    <mergeCell ref="H215:J215"/>
    <mergeCell ref="D217:J217"/>
    <mergeCell ref="D213:F213"/>
    <mergeCell ref="H213:J213"/>
    <mergeCell ref="D214:F214"/>
    <mergeCell ref="H214:J214"/>
    <mergeCell ref="D4:F4"/>
    <mergeCell ref="H4:J4"/>
    <mergeCell ref="D107:F107"/>
    <mergeCell ref="H107:J107"/>
    <mergeCell ref="D112:J112"/>
    <mergeCell ref="D57:F57"/>
    <mergeCell ref="H57:J57"/>
    <mergeCell ref="D62:J62"/>
    <mergeCell ref="D9:J9"/>
    <mergeCell ref="D163:J163"/>
    <mergeCell ref="D159:F159"/>
    <mergeCell ref="H159:J159"/>
    <mergeCell ref="D160:F160"/>
    <mergeCell ref="H160:J160"/>
    <mergeCell ref="D161:F161"/>
    <mergeCell ref="H161:J161"/>
  </mergeCells>
  <pageMargins left="0.70866141732283472" right="0.11811023622047245" top="0.70866141732283472" bottom="0.31496062992125984" header="0.78740157480314965" footer="0.19685039370078741"/>
  <pageSetup paperSize="9" scale="64" orientation="portrait" r:id="rId1"/>
  <headerFooter>
    <oddFooter>&amp;C&amp;P</oddFooter>
  </headerFooter>
  <rowBreaks count="4" manualBreakCount="4">
    <brk id="53" max="16383" man="1"/>
    <brk id="103" max="16383" man="1"/>
    <brk id="155" min="1" max="9" man="1"/>
    <brk id="2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244"/>
  <sheetViews>
    <sheetView view="pageBreakPreview" topLeftCell="D1" zoomScale="70" zoomScaleNormal="80" zoomScaleSheetLayoutView="70" workbookViewId="0">
      <pane ySplit="7" topLeftCell="A14" activePane="bottomLeft" state="frozen"/>
      <selection activeCell="D230" sqref="D230"/>
      <selection pane="bottomLeft" activeCell="L20" sqref="L20"/>
    </sheetView>
  </sheetViews>
  <sheetFormatPr defaultColWidth="9" defaultRowHeight="21" customHeight="1"/>
  <cols>
    <col min="1" max="1" width="53.25" style="31" customWidth="1"/>
    <col min="2" max="2" width="9" style="31" bestFit="1" customWidth="1"/>
    <col min="3" max="3" width="15.625" style="31" customWidth="1"/>
    <col min="4" max="4" width="1.125" style="31" customWidth="1"/>
    <col min="5" max="5" width="15.625" style="31" bestFit="1" customWidth="1"/>
    <col min="6" max="6" width="1.125" style="31" customWidth="1"/>
    <col min="7" max="7" width="14.625" style="31" bestFit="1" customWidth="1"/>
    <col min="8" max="8" width="1.125" style="31" customWidth="1"/>
    <col min="9" max="9" width="12.625" style="31" customWidth="1"/>
    <col min="10" max="10" width="1.125" style="31" customWidth="1"/>
    <col min="11" max="11" width="12.625" style="31" customWidth="1"/>
    <col min="12" max="12" width="1.125" style="31" customWidth="1"/>
    <col min="13" max="13" width="15.125" style="31" bestFit="1" customWidth="1"/>
    <col min="14" max="14" width="1.125" style="31" customWidth="1"/>
    <col min="15" max="15" width="13.625" style="31" bestFit="1" customWidth="1"/>
    <col min="16" max="16" width="1.125" style="31" customWidth="1"/>
    <col min="17" max="17" width="14.25" style="31" bestFit="1" customWidth="1"/>
    <col min="18" max="18" width="1.125" style="31" customWidth="1"/>
    <col min="19" max="19" width="16" style="31" customWidth="1"/>
    <col min="20" max="16384" width="9" style="31"/>
  </cols>
  <sheetData>
    <row r="1" spans="1:19" ht="21" customHeight="1">
      <c r="A1" s="201" t="s">
        <v>0</v>
      </c>
      <c r="S1" s="32" t="s">
        <v>85</v>
      </c>
    </row>
    <row r="2" spans="1:19" ht="21" customHeight="1">
      <c r="A2" s="201" t="s">
        <v>89</v>
      </c>
      <c r="S2" s="32" t="s">
        <v>86</v>
      </c>
    </row>
    <row r="3" spans="1:19" ht="21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19" ht="21" customHeight="1">
      <c r="C4" s="239" t="s">
        <v>46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</row>
    <row r="5" spans="1:19" ht="21" customHeight="1">
      <c r="B5" s="32"/>
      <c r="C5" s="32" t="s">
        <v>90</v>
      </c>
      <c r="E5" s="32"/>
      <c r="G5" s="240" t="s">
        <v>91</v>
      </c>
      <c r="H5" s="240"/>
      <c r="I5" s="240"/>
      <c r="J5" s="33"/>
      <c r="K5" s="240" t="s">
        <v>92</v>
      </c>
      <c r="L5" s="240"/>
      <c r="M5" s="240"/>
      <c r="O5" s="32" t="s">
        <v>93</v>
      </c>
      <c r="Q5" s="32" t="s">
        <v>94</v>
      </c>
      <c r="R5" s="32"/>
    </row>
    <row r="6" spans="1:19" ht="21" customHeight="1">
      <c r="B6" s="32"/>
      <c r="C6" s="32" t="s">
        <v>95</v>
      </c>
      <c r="E6" s="32" t="s">
        <v>96</v>
      </c>
      <c r="G6" s="32" t="s">
        <v>97</v>
      </c>
      <c r="I6" s="32" t="s">
        <v>98</v>
      </c>
      <c r="J6" s="32"/>
      <c r="K6" s="32" t="s">
        <v>99</v>
      </c>
      <c r="L6" s="32"/>
      <c r="M6" s="32" t="s">
        <v>100</v>
      </c>
      <c r="N6" s="32"/>
      <c r="O6" s="32" t="s">
        <v>101</v>
      </c>
      <c r="Q6" s="32" t="s">
        <v>102</v>
      </c>
      <c r="R6" s="32"/>
      <c r="S6" s="32" t="s">
        <v>93</v>
      </c>
    </row>
    <row r="7" spans="1:19" ht="21" customHeight="1">
      <c r="B7" s="200" t="s">
        <v>5</v>
      </c>
      <c r="C7" s="32" t="s">
        <v>103</v>
      </c>
      <c r="E7" s="32" t="s">
        <v>104</v>
      </c>
      <c r="G7" s="32" t="s">
        <v>105</v>
      </c>
      <c r="H7" s="32"/>
      <c r="I7" s="32" t="s">
        <v>106</v>
      </c>
      <c r="J7" s="32"/>
      <c r="K7" s="32" t="s">
        <v>107</v>
      </c>
      <c r="L7" s="32"/>
      <c r="M7" s="32" t="s">
        <v>108</v>
      </c>
      <c r="N7" s="32"/>
      <c r="O7" s="32" t="s">
        <v>109</v>
      </c>
      <c r="Q7" s="32" t="s">
        <v>110</v>
      </c>
      <c r="R7" s="32"/>
      <c r="S7" s="32" t="s">
        <v>101</v>
      </c>
    </row>
    <row r="8" spans="1:19" ht="21.75">
      <c r="A8" s="201" t="s">
        <v>235</v>
      </c>
      <c r="B8" s="200"/>
      <c r="C8" s="238" t="s">
        <v>84</v>
      </c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</row>
    <row r="9" spans="1:19" ht="21.75">
      <c r="A9" s="201" t="s">
        <v>170</v>
      </c>
      <c r="B9" s="200"/>
      <c r="C9" s="2">
        <f>'BS&amp;PL 1-5'!F117</f>
        <v>34250905</v>
      </c>
      <c r="D9" s="15"/>
      <c r="E9" s="3">
        <f>'BS&amp;PL 1-5'!F118</f>
        <v>14050</v>
      </c>
      <c r="F9" s="15"/>
      <c r="G9" s="2">
        <f>'BS&amp;PL 1-5'!F120</f>
        <v>-10163276</v>
      </c>
      <c r="H9" s="2"/>
      <c r="I9" s="2">
        <f>'BS&amp;PL 1-5'!F121</f>
        <v>206307</v>
      </c>
      <c r="J9" s="2"/>
      <c r="K9" s="2">
        <f>'BS&amp;PL 1-5'!F124</f>
        <v>763977</v>
      </c>
      <c r="L9" s="2"/>
      <c r="M9" s="2">
        <v>-22923616</v>
      </c>
      <c r="N9" s="2"/>
      <c r="O9" s="2">
        <f>SUM(C9:M9)</f>
        <v>2148347</v>
      </c>
      <c r="P9" s="2"/>
      <c r="Q9" s="2">
        <v>8719880</v>
      </c>
      <c r="R9" s="2"/>
      <c r="S9" s="2">
        <f>SUM(O9:Q9)</f>
        <v>10868227</v>
      </c>
    </row>
    <row r="10" spans="1:19" ht="21.75">
      <c r="A10" s="201" t="s">
        <v>111</v>
      </c>
      <c r="B10" s="200"/>
      <c r="C10" s="2"/>
      <c r="D10" s="15"/>
      <c r="E10" s="3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1.75">
      <c r="A11" s="16" t="s">
        <v>112</v>
      </c>
      <c r="B11" s="200"/>
      <c r="C11" s="2"/>
      <c r="D11" s="15"/>
      <c r="E11" s="2"/>
      <c r="F11" s="15"/>
      <c r="G11" s="2"/>
      <c r="H11" s="2"/>
      <c r="I11" s="2"/>
      <c r="J11" s="2"/>
      <c r="K11" s="2"/>
      <c r="L11" s="2"/>
      <c r="M11" s="2"/>
      <c r="N11" s="2"/>
      <c r="O11" s="2"/>
      <c r="P11" s="2"/>
      <c r="Q11" s="4"/>
      <c r="R11" s="2"/>
      <c r="S11" s="2"/>
    </row>
    <row r="12" spans="1:19" ht="21.75">
      <c r="A12" s="37" t="s">
        <v>113</v>
      </c>
      <c r="B12" s="5">
        <v>26</v>
      </c>
      <c r="C12" s="6">
        <v>0</v>
      </c>
      <c r="D12" s="15"/>
      <c r="E12" s="6">
        <v>0</v>
      </c>
      <c r="F12" s="15"/>
      <c r="G12" s="6">
        <v>0</v>
      </c>
      <c r="H12" s="2"/>
      <c r="I12" s="6">
        <v>0</v>
      </c>
      <c r="J12" s="2"/>
      <c r="K12" s="6">
        <v>0</v>
      </c>
      <c r="L12" s="2"/>
      <c r="M12" s="6">
        <v>0</v>
      </c>
      <c r="N12" s="2"/>
      <c r="O12" s="6">
        <f>SUM(C12:M12)</f>
        <v>0</v>
      </c>
      <c r="P12" s="2"/>
      <c r="Q12" s="6">
        <v>0</v>
      </c>
      <c r="R12" s="2"/>
      <c r="S12" s="6">
        <f>SUM(O12:Q12)</f>
        <v>0</v>
      </c>
    </row>
    <row r="13" spans="1:19" ht="21.75">
      <c r="A13" s="37" t="s">
        <v>114</v>
      </c>
      <c r="B13" s="5">
        <v>25</v>
      </c>
      <c r="C13" s="6">
        <v>0</v>
      </c>
      <c r="D13" s="15"/>
      <c r="E13" s="6">
        <v>0</v>
      </c>
      <c r="F13" s="15"/>
      <c r="G13" s="6">
        <v>0</v>
      </c>
      <c r="H13" s="2"/>
      <c r="I13" s="6">
        <v>0</v>
      </c>
      <c r="J13" s="2"/>
      <c r="K13" s="6">
        <v>0</v>
      </c>
      <c r="L13" s="2"/>
      <c r="M13" s="6">
        <v>0</v>
      </c>
      <c r="N13" s="2"/>
      <c r="O13" s="6">
        <f>SUM(C13:M13)</f>
        <v>0</v>
      </c>
      <c r="P13" s="2"/>
      <c r="Q13" s="6">
        <v>0</v>
      </c>
      <c r="R13" s="2"/>
      <c r="S13" s="6">
        <f>SUM(O13:Q13)</f>
        <v>0</v>
      </c>
    </row>
    <row r="14" spans="1:19" ht="21.75">
      <c r="A14" s="16" t="s">
        <v>115</v>
      </c>
      <c r="B14" s="5"/>
      <c r="C14" s="7">
        <f>SUM(C12:C13)</f>
        <v>0</v>
      </c>
      <c r="D14" s="15"/>
      <c r="E14" s="7">
        <f>SUM(E12:E13)</f>
        <v>0</v>
      </c>
      <c r="F14" s="15"/>
      <c r="G14" s="7">
        <f>SUM(G12:G13)</f>
        <v>0</v>
      </c>
      <c r="H14" s="2"/>
      <c r="I14" s="7">
        <f>SUM(I12:I13)</f>
        <v>0</v>
      </c>
      <c r="J14" s="2"/>
      <c r="K14" s="7">
        <f>SUM(K12:K13)</f>
        <v>0</v>
      </c>
      <c r="L14" s="2"/>
      <c r="M14" s="7">
        <f>SUM(M12:M13)</f>
        <v>0</v>
      </c>
      <c r="N14" s="2"/>
      <c r="O14" s="7">
        <f>SUM(O12:O13)</f>
        <v>0</v>
      </c>
      <c r="P14" s="2"/>
      <c r="Q14" s="7">
        <f>SUM(Q12:Q13)</f>
        <v>0</v>
      </c>
      <c r="R14" s="2"/>
      <c r="S14" s="7">
        <f>SUM(S12:S13)</f>
        <v>0</v>
      </c>
    </row>
    <row r="15" spans="1:19" ht="21" customHeight="1">
      <c r="B15" s="5"/>
      <c r="C15" s="13"/>
      <c r="D15" s="15"/>
      <c r="E15" s="6"/>
      <c r="F15" s="15"/>
      <c r="G15" s="13"/>
      <c r="H15" s="2"/>
      <c r="I15" s="6"/>
      <c r="J15" s="2"/>
      <c r="K15" s="6"/>
      <c r="L15" s="2"/>
      <c r="M15" s="6"/>
      <c r="N15" s="2"/>
      <c r="O15" s="13"/>
      <c r="P15" s="2"/>
      <c r="Q15" s="6"/>
      <c r="R15" s="2"/>
      <c r="S15" s="13"/>
    </row>
    <row r="16" spans="1:19" ht="21.75">
      <c r="A16" s="17" t="s">
        <v>116</v>
      </c>
    </row>
    <row r="17" spans="1:19" ht="21.75">
      <c r="A17" s="218" t="s">
        <v>360</v>
      </c>
    </row>
    <row r="18" spans="1:19" ht="21.75">
      <c r="A18" s="218" t="s">
        <v>117</v>
      </c>
      <c r="B18" s="5"/>
      <c r="C18" s="6"/>
      <c r="D18" s="15"/>
      <c r="E18" s="6"/>
      <c r="F18" s="15"/>
      <c r="G18" s="6"/>
      <c r="H18" s="2"/>
      <c r="I18" s="6"/>
      <c r="J18" s="2"/>
      <c r="K18" s="6"/>
      <c r="L18" s="2"/>
      <c r="M18" s="6"/>
      <c r="N18" s="2"/>
      <c r="O18" s="6"/>
      <c r="P18" s="2"/>
      <c r="Q18" s="6"/>
      <c r="R18" s="2"/>
      <c r="S18" s="6"/>
    </row>
    <row r="19" spans="1:19" ht="21.75">
      <c r="A19" s="219" t="s">
        <v>364</v>
      </c>
      <c r="B19" s="5">
        <v>9</v>
      </c>
      <c r="C19" s="6">
        <v>0</v>
      </c>
      <c r="D19" s="15"/>
      <c r="E19" s="6">
        <v>0</v>
      </c>
      <c r="F19" s="15"/>
      <c r="G19" s="6">
        <v>0</v>
      </c>
      <c r="H19" s="2"/>
      <c r="I19" s="6">
        <v>0</v>
      </c>
      <c r="J19" s="2"/>
      <c r="K19" s="6">
        <v>0</v>
      </c>
      <c r="L19" s="2"/>
      <c r="M19" s="203">
        <v>312028</v>
      </c>
      <c r="N19" s="2"/>
      <c r="O19" s="203">
        <f>SUM(C19:M19)</f>
        <v>312028</v>
      </c>
      <c r="P19" s="2"/>
      <c r="Q19" s="203">
        <v>824507</v>
      </c>
      <c r="R19" s="2"/>
      <c r="S19" s="203">
        <f>SUM(Q19:R19,O19)</f>
        <v>1136535</v>
      </c>
    </row>
    <row r="20" spans="1:19" ht="21.75">
      <c r="A20" s="226" t="s">
        <v>361</v>
      </c>
      <c r="B20" s="5">
        <v>9</v>
      </c>
      <c r="C20" s="10">
        <v>0</v>
      </c>
      <c r="D20" s="9"/>
      <c r="E20" s="10">
        <v>0</v>
      </c>
      <c r="F20" s="9"/>
      <c r="G20" s="10">
        <v>0</v>
      </c>
      <c r="H20" s="9"/>
      <c r="I20" s="10">
        <v>0</v>
      </c>
      <c r="J20" s="9"/>
      <c r="K20" s="10">
        <v>0</v>
      </c>
      <c r="L20" s="9"/>
      <c r="M20" s="203">
        <v>-64622</v>
      </c>
      <c r="N20" s="11"/>
      <c r="O20" s="203">
        <f>SUM(C20:M20)</f>
        <v>-64622</v>
      </c>
      <c r="P20" s="9"/>
      <c r="Q20" s="154">
        <v>119749</v>
      </c>
      <c r="R20" s="155"/>
      <c r="S20" s="203">
        <f>SUM(O20:Q20)</f>
        <v>55127</v>
      </c>
    </row>
    <row r="21" spans="1:19" ht="21.75">
      <c r="A21" s="17" t="s">
        <v>120</v>
      </c>
      <c r="B21" s="200"/>
      <c r="C21" s="7">
        <f>SUM(C18:C20)</f>
        <v>0</v>
      </c>
      <c r="D21" s="15"/>
      <c r="E21" s="7">
        <f>SUM(E18:E20)</f>
        <v>0</v>
      </c>
      <c r="F21" s="15"/>
      <c r="G21" s="7">
        <f>SUM(G18:G20)</f>
        <v>0</v>
      </c>
      <c r="H21" s="2"/>
      <c r="I21" s="7">
        <f>SUM(I18:I20)</f>
        <v>0</v>
      </c>
      <c r="J21" s="2"/>
      <c r="K21" s="7">
        <f>SUM(K18:K20)</f>
        <v>0</v>
      </c>
      <c r="L21" s="2"/>
      <c r="M21" s="8">
        <f>SUM(M19:M20)</f>
        <v>247406</v>
      </c>
      <c r="N21" s="2"/>
      <c r="O21" s="8">
        <f>SUM(C21:M21)</f>
        <v>247406</v>
      </c>
      <c r="P21" s="2"/>
      <c r="Q21" s="157">
        <f>SUM(Q19:Q20)</f>
        <v>944256</v>
      </c>
      <c r="R21" s="158"/>
      <c r="S21" s="8">
        <f>SUM(S18:S20)</f>
        <v>1191662</v>
      </c>
    </row>
    <row r="22" spans="1:19" ht="21.75">
      <c r="A22" s="18" t="s">
        <v>362</v>
      </c>
      <c r="B22" s="200"/>
      <c r="C22" s="204">
        <f>C14+C21</f>
        <v>0</v>
      </c>
      <c r="D22" s="15"/>
      <c r="E22" s="204">
        <f>E14+E21</f>
        <v>0</v>
      </c>
      <c r="F22" s="15"/>
      <c r="G22" s="204">
        <f>G14+G21</f>
        <v>0</v>
      </c>
      <c r="H22" s="2"/>
      <c r="I22" s="204">
        <f>I14+I21</f>
        <v>0</v>
      </c>
      <c r="J22" s="3"/>
      <c r="K22" s="204">
        <f>K14+K21</f>
        <v>0</v>
      </c>
      <c r="L22" s="3"/>
      <c r="M22" s="204">
        <f>M14+M21</f>
        <v>247406</v>
      </c>
      <c r="N22" s="170"/>
      <c r="O22" s="204">
        <f>O14+O21</f>
        <v>247406</v>
      </c>
      <c r="P22" s="2"/>
      <c r="Q22" s="204">
        <f>Q14+Q21</f>
        <v>944256</v>
      </c>
      <c r="R22" s="158"/>
      <c r="S22" s="204">
        <f>S14+S21</f>
        <v>1191662</v>
      </c>
    </row>
    <row r="23" spans="1:19" ht="21" customHeight="1">
      <c r="B23" s="200"/>
      <c r="C23" s="2"/>
      <c r="D23" s="15"/>
      <c r="E23" s="2"/>
      <c r="F23" s="1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21.75">
      <c r="A24" s="201" t="s">
        <v>226</v>
      </c>
      <c r="B24" s="200"/>
      <c r="C24" s="2"/>
      <c r="D24" s="15"/>
      <c r="E24" s="2"/>
      <c r="F24" s="1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21.75">
      <c r="A25" s="37" t="s">
        <v>214</v>
      </c>
      <c r="B25" s="5"/>
      <c r="C25" s="6">
        <v>0</v>
      </c>
      <c r="D25" s="6"/>
      <c r="E25" s="6">
        <v>0</v>
      </c>
      <c r="F25" s="6"/>
      <c r="G25" s="6">
        <v>0</v>
      </c>
      <c r="H25" s="6"/>
      <c r="I25" s="6">
        <v>0</v>
      </c>
      <c r="J25" s="6"/>
      <c r="K25" s="6">
        <v>0</v>
      </c>
      <c r="L25" s="13"/>
      <c r="M25" s="156">
        <f>'BS&amp;PL 1-5'!D252</f>
        <v>683295</v>
      </c>
      <c r="N25" s="156"/>
      <c r="O25" s="156">
        <f>SUM(C25:M25)</f>
        <v>683295</v>
      </c>
      <c r="P25" s="156"/>
      <c r="Q25" s="156">
        <f>'BS&amp;PL 1-5'!D253</f>
        <v>597497</v>
      </c>
      <c r="R25" s="156"/>
      <c r="S25" s="156">
        <f>SUM(O25:Q25)</f>
        <v>1280792</v>
      </c>
    </row>
    <row r="26" spans="1:19" ht="21.75">
      <c r="A26" s="37" t="s">
        <v>227</v>
      </c>
      <c r="B26" s="20"/>
      <c r="C26" s="10">
        <v>0</v>
      </c>
      <c r="D26" s="9"/>
      <c r="E26" s="10">
        <v>0</v>
      </c>
      <c r="F26" s="9"/>
      <c r="G26" s="10">
        <v>0</v>
      </c>
      <c r="H26" s="9"/>
      <c r="I26" s="10">
        <v>0</v>
      </c>
      <c r="J26" s="9"/>
      <c r="K26" s="10">
        <v>0</v>
      </c>
      <c r="L26" s="9"/>
      <c r="M26" s="10">
        <v>0</v>
      </c>
      <c r="N26" s="11"/>
      <c r="O26" s="6">
        <f>SUM(C26:M26)</f>
        <v>0</v>
      </c>
      <c r="P26" s="9"/>
      <c r="Q26" s="10">
        <v>0</v>
      </c>
      <c r="R26" s="9"/>
      <c r="S26" s="10">
        <v>0</v>
      </c>
    </row>
    <row r="27" spans="1:19" ht="21.75">
      <c r="A27" s="201" t="s">
        <v>228</v>
      </c>
      <c r="B27" s="22"/>
      <c r="C27" s="8">
        <f>SUM(C25:C26)</f>
        <v>0</v>
      </c>
      <c r="D27" s="15"/>
      <c r="E27" s="8">
        <f>SUM(E25:E26)</f>
        <v>0</v>
      </c>
      <c r="F27" s="15"/>
      <c r="G27" s="8">
        <f>SUM(G25:G26)</f>
        <v>0</v>
      </c>
      <c r="H27" s="2"/>
      <c r="I27" s="8">
        <f>SUM(I25:I26)</f>
        <v>0</v>
      </c>
      <c r="J27" s="2"/>
      <c r="K27" s="8">
        <f>SUM(K25:K26)</f>
        <v>0</v>
      </c>
      <c r="L27" s="2"/>
      <c r="M27" s="8">
        <f>SUM(M25:M26)</f>
        <v>683295</v>
      </c>
      <c r="N27" s="2"/>
      <c r="O27" s="8">
        <f>SUM(O25:O26)</f>
        <v>683295</v>
      </c>
      <c r="P27" s="2"/>
      <c r="Q27" s="8">
        <f>SUM(Q25:Q26)</f>
        <v>597497</v>
      </c>
      <c r="R27" s="2"/>
      <c r="S27" s="8">
        <f>SUM(S25:S26)</f>
        <v>1280792</v>
      </c>
    </row>
    <row r="28" spans="1:19" ht="21" customHeight="1">
      <c r="A28" s="22"/>
      <c r="B28" s="22"/>
    </row>
    <row r="29" spans="1:19" ht="22.5" thickBot="1">
      <c r="A29" s="201" t="s">
        <v>236</v>
      </c>
      <c r="B29" s="22"/>
      <c r="C29" s="21">
        <f>C9+C22+C27</f>
        <v>34250905</v>
      </c>
      <c r="D29" s="19"/>
      <c r="E29" s="21">
        <f>E9+E22+E27</f>
        <v>14050</v>
      </c>
      <c r="F29" s="19"/>
      <c r="G29" s="21">
        <f>G9+G22+G27</f>
        <v>-10163276</v>
      </c>
      <c r="H29" s="2"/>
      <c r="I29" s="21">
        <f>I9+I22+I27</f>
        <v>206307</v>
      </c>
      <c r="J29" s="2"/>
      <c r="K29" s="21">
        <f>K9+K22+K27</f>
        <v>763977</v>
      </c>
      <c r="L29" s="2"/>
      <c r="M29" s="21">
        <f>M9+M22+M27</f>
        <v>-21992915</v>
      </c>
      <c r="N29" s="2"/>
      <c r="O29" s="21">
        <f>O9+O22+O27</f>
        <v>3079048</v>
      </c>
      <c r="P29" s="2"/>
      <c r="Q29" s="21">
        <f>Q9+Q22+Q27</f>
        <v>10261633</v>
      </c>
      <c r="R29" s="2"/>
      <c r="S29" s="21">
        <f>S9+S22+S27</f>
        <v>13340681</v>
      </c>
    </row>
    <row r="30" spans="1:19" ht="22.5" thickTop="1">
      <c r="A30" s="201"/>
      <c r="B30" s="22"/>
      <c r="C30" s="23"/>
      <c r="D30" s="19"/>
      <c r="E30" s="23"/>
      <c r="F30" s="19"/>
      <c r="G30" s="23"/>
      <c r="H30" s="2"/>
      <c r="I30" s="23"/>
      <c r="J30" s="2"/>
      <c r="K30" s="23"/>
      <c r="L30" s="2"/>
      <c r="M30" s="23"/>
      <c r="N30" s="2"/>
      <c r="O30" s="23"/>
      <c r="P30" s="2"/>
      <c r="Q30" s="23"/>
      <c r="R30" s="2"/>
      <c r="S30" s="23"/>
    </row>
    <row r="31" spans="1:19" ht="21.75">
      <c r="A31" s="201"/>
      <c r="B31" s="22"/>
      <c r="C31" s="23"/>
      <c r="D31" s="19"/>
      <c r="E31" s="23"/>
      <c r="F31" s="19"/>
      <c r="G31" s="23"/>
      <c r="H31" s="2"/>
      <c r="I31" s="23"/>
      <c r="J31" s="2"/>
      <c r="K31" s="23"/>
      <c r="L31" s="2"/>
      <c r="M31" s="23"/>
      <c r="N31" s="2"/>
      <c r="O31" s="23"/>
      <c r="P31" s="2"/>
      <c r="Q31" s="23"/>
      <c r="R31" s="2"/>
      <c r="S31" s="23"/>
    </row>
    <row r="32" spans="1:19" ht="21.75">
      <c r="A32" s="201"/>
      <c r="B32" s="22"/>
      <c r="C32" s="23"/>
      <c r="D32" s="19"/>
      <c r="E32" s="23"/>
      <c r="F32" s="19"/>
      <c r="G32" s="23"/>
      <c r="H32" s="2"/>
      <c r="I32" s="23"/>
      <c r="J32" s="2"/>
      <c r="K32" s="23"/>
      <c r="L32" s="2"/>
      <c r="M32" s="23"/>
      <c r="N32" s="2"/>
      <c r="O32" s="23"/>
      <c r="P32" s="2"/>
      <c r="Q32" s="23"/>
      <c r="R32" s="2"/>
      <c r="S32" s="23"/>
    </row>
    <row r="33" spans="1:19" ht="21.75">
      <c r="A33" s="1" t="s">
        <v>158</v>
      </c>
      <c r="B33" s="22"/>
      <c r="C33" s="23"/>
      <c r="D33" s="19"/>
      <c r="E33" s="23"/>
      <c r="F33" s="19"/>
      <c r="G33" s="23"/>
      <c r="H33" s="2"/>
      <c r="I33" s="23"/>
      <c r="J33" s="2"/>
      <c r="K33" s="23"/>
      <c r="L33" s="2"/>
      <c r="M33" s="23"/>
      <c r="N33" s="2"/>
      <c r="O33" s="23"/>
      <c r="P33" s="2"/>
      <c r="Q33" s="23"/>
      <c r="R33" s="2"/>
      <c r="S33" s="23"/>
    </row>
    <row r="34" spans="1:19" ht="21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</row>
    <row r="35" spans="1:19" ht="21.75">
      <c r="A35" s="201" t="s">
        <v>237</v>
      </c>
      <c r="B35" s="200"/>
      <c r="C35" s="238" t="s">
        <v>84</v>
      </c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</row>
    <row r="36" spans="1:19" ht="21.75">
      <c r="A36" s="201" t="s">
        <v>124</v>
      </c>
      <c r="B36" s="200"/>
      <c r="C36" s="2">
        <v>34250905</v>
      </c>
      <c r="D36" s="15"/>
      <c r="E36" s="3">
        <v>14050</v>
      </c>
      <c r="F36" s="15"/>
      <c r="G36" s="2">
        <v>-10163276</v>
      </c>
      <c r="H36" s="2"/>
      <c r="I36" s="2">
        <v>206307</v>
      </c>
      <c r="J36" s="2"/>
      <c r="K36" s="2">
        <v>763977</v>
      </c>
      <c r="L36" s="2"/>
      <c r="M36" s="2">
        <v>-21880352</v>
      </c>
      <c r="N36" s="2"/>
      <c r="O36" s="2">
        <f>SUM(C36:M36)</f>
        <v>3191611</v>
      </c>
      <c r="P36" s="2"/>
      <c r="Q36" s="2">
        <v>8725103</v>
      </c>
      <c r="R36" s="2"/>
      <c r="S36" s="2">
        <f>SUM(O36:Q36)</f>
        <v>11916714</v>
      </c>
    </row>
    <row r="37" spans="1:19" ht="21.75">
      <c r="A37" s="201" t="s">
        <v>111</v>
      </c>
      <c r="B37" s="200"/>
      <c r="C37" s="2"/>
      <c r="D37" s="15"/>
      <c r="E37" s="3"/>
      <c r="F37" s="15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1.75">
      <c r="A38" s="16" t="s">
        <v>112</v>
      </c>
      <c r="B38" s="200"/>
      <c r="C38" s="2"/>
      <c r="D38" s="15"/>
      <c r="E38" s="2"/>
      <c r="F38" s="15"/>
      <c r="G38" s="2"/>
      <c r="H38" s="2"/>
      <c r="I38" s="2"/>
      <c r="J38" s="2"/>
      <c r="K38" s="2"/>
      <c r="L38" s="2"/>
      <c r="M38" s="2"/>
      <c r="N38" s="2"/>
      <c r="O38" s="2"/>
      <c r="P38" s="2"/>
      <c r="Q38" s="4"/>
      <c r="R38" s="2"/>
      <c r="S38" s="2"/>
    </row>
    <row r="39" spans="1:19" ht="21.75">
      <c r="A39" s="37" t="s">
        <v>113</v>
      </c>
      <c r="B39" s="5">
        <v>26</v>
      </c>
      <c r="C39" s="6">
        <v>0</v>
      </c>
      <c r="D39" s="15"/>
      <c r="E39" s="6">
        <v>0</v>
      </c>
      <c r="F39" s="15"/>
      <c r="G39" s="6">
        <v>0</v>
      </c>
      <c r="H39" s="2"/>
      <c r="I39" s="6">
        <v>0</v>
      </c>
      <c r="J39" s="2"/>
      <c r="K39" s="6">
        <v>0</v>
      </c>
      <c r="L39" s="2"/>
      <c r="M39" s="6">
        <v>0</v>
      </c>
      <c r="N39" s="2"/>
      <c r="O39" s="6">
        <f>SUM(C39:M39)</f>
        <v>0</v>
      </c>
      <c r="P39" s="2"/>
      <c r="Q39" s="6">
        <v>0</v>
      </c>
      <c r="R39" s="2"/>
      <c r="S39" s="6">
        <f>SUM(O39:Q39)</f>
        <v>0</v>
      </c>
    </row>
    <row r="40" spans="1:19" ht="21.75">
      <c r="A40" s="37" t="s">
        <v>114</v>
      </c>
      <c r="B40" s="5">
        <v>25</v>
      </c>
      <c r="C40" s="6">
        <v>0</v>
      </c>
      <c r="D40" s="15"/>
      <c r="E40" s="6">
        <v>0</v>
      </c>
      <c r="F40" s="15"/>
      <c r="G40" s="6">
        <v>0</v>
      </c>
      <c r="H40" s="2"/>
      <c r="I40" s="6">
        <v>0</v>
      </c>
      <c r="J40" s="2"/>
      <c r="K40" s="6">
        <v>0</v>
      </c>
      <c r="L40" s="2"/>
      <c r="M40" s="6">
        <v>0</v>
      </c>
      <c r="N40" s="2"/>
      <c r="O40" s="6">
        <f>SUM(C40:M40)</f>
        <v>0</v>
      </c>
      <c r="P40" s="2"/>
      <c r="Q40" s="6">
        <v>0</v>
      </c>
      <c r="R40" s="2"/>
      <c r="S40" s="6">
        <f>SUM(O40:Q40)</f>
        <v>0</v>
      </c>
    </row>
    <row r="41" spans="1:19" ht="21.75">
      <c r="A41" s="16" t="s">
        <v>115</v>
      </c>
      <c r="B41" s="5"/>
      <c r="C41" s="7">
        <f>SUM(C39:C40)</f>
        <v>0</v>
      </c>
      <c r="D41" s="15"/>
      <c r="E41" s="7">
        <f>SUM(E39:E40)</f>
        <v>0</v>
      </c>
      <c r="F41" s="15"/>
      <c r="G41" s="7">
        <f>SUM(G39:G40)</f>
        <v>0</v>
      </c>
      <c r="H41" s="2"/>
      <c r="I41" s="7">
        <f>SUM(I39:I40)</f>
        <v>0</v>
      </c>
      <c r="J41" s="2"/>
      <c r="K41" s="7">
        <f>SUM(K39:K40)</f>
        <v>0</v>
      </c>
      <c r="L41" s="2"/>
      <c r="M41" s="7">
        <f>SUM(M39:M40)</f>
        <v>0</v>
      </c>
      <c r="N41" s="2"/>
      <c r="O41" s="7">
        <f>SUM(O39:O40)</f>
        <v>0</v>
      </c>
      <c r="P41" s="2"/>
      <c r="Q41" s="7">
        <f>SUM(Q39:Q40)</f>
        <v>0</v>
      </c>
      <c r="R41" s="2"/>
      <c r="S41" s="7">
        <f>SUM(S39:S40)</f>
        <v>0</v>
      </c>
    </row>
    <row r="42" spans="1:19" ht="21" customHeight="1">
      <c r="B42" s="5"/>
      <c r="C42" s="13"/>
      <c r="D42" s="15"/>
      <c r="E42" s="6"/>
      <c r="F42" s="15"/>
      <c r="G42" s="13"/>
      <c r="H42" s="2"/>
      <c r="I42" s="6"/>
      <c r="J42" s="2"/>
      <c r="K42" s="6"/>
      <c r="L42" s="2"/>
      <c r="M42" s="6"/>
      <c r="N42" s="2"/>
      <c r="O42" s="13"/>
      <c r="P42" s="2"/>
      <c r="Q42" s="6"/>
      <c r="R42" s="2"/>
      <c r="S42" s="13"/>
    </row>
    <row r="43" spans="1:19" ht="21.75">
      <c r="A43" s="17" t="s">
        <v>116</v>
      </c>
    </row>
    <row r="44" spans="1:19" ht="21.75">
      <c r="A44" s="37" t="s">
        <v>117</v>
      </c>
      <c r="B44" s="5">
        <v>9</v>
      </c>
      <c r="C44" s="6">
        <v>0</v>
      </c>
      <c r="D44" s="15"/>
      <c r="E44" s="6">
        <v>0</v>
      </c>
      <c r="F44" s="15"/>
      <c r="G44" s="6">
        <v>0</v>
      </c>
      <c r="H44" s="2"/>
      <c r="I44" s="6">
        <v>0</v>
      </c>
      <c r="J44" s="2"/>
      <c r="K44" s="6">
        <v>0</v>
      </c>
      <c r="L44" s="2"/>
      <c r="M44" s="6">
        <v>0</v>
      </c>
      <c r="N44" s="2"/>
      <c r="O44" s="6">
        <f>SUM(C44:M44)</f>
        <v>0</v>
      </c>
      <c r="P44" s="2"/>
      <c r="Q44" s="6">
        <v>0</v>
      </c>
      <c r="R44" s="2"/>
      <c r="S44" s="6">
        <f>SUM(O44:Q44)</f>
        <v>0</v>
      </c>
    </row>
    <row r="45" spans="1:19" ht="21.75">
      <c r="A45" s="9" t="s">
        <v>118</v>
      </c>
      <c r="B45" s="5"/>
      <c r="C45" s="6"/>
      <c r="D45" s="15"/>
      <c r="E45" s="6"/>
      <c r="F45" s="15"/>
      <c r="G45" s="6"/>
      <c r="H45" s="2"/>
      <c r="I45" s="6"/>
      <c r="J45" s="2"/>
      <c r="K45" s="6"/>
      <c r="L45" s="2"/>
      <c r="M45" s="6"/>
      <c r="N45" s="2"/>
      <c r="O45" s="6"/>
      <c r="P45" s="2"/>
      <c r="Q45" s="6"/>
      <c r="R45" s="2"/>
      <c r="S45" s="6"/>
    </row>
    <row r="46" spans="1:19" ht="21.75">
      <c r="A46" s="9" t="s">
        <v>119</v>
      </c>
      <c r="B46" s="5">
        <v>9</v>
      </c>
      <c r="C46" s="10">
        <v>0</v>
      </c>
      <c r="D46" s="9"/>
      <c r="E46" s="10">
        <v>0</v>
      </c>
      <c r="F46" s="9"/>
      <c r="G46" s="10">
        <v>0</v>
      </c>
      <c r="H46" s="9"/>
      <c r="I46" s="10">
        <v>0</v>
      </c>
      <c r="J46" s="9"/>
      <c r="K46" s="10">
        <v>0</v>
      </c>
      <c r="L46" s="9"/>
      <c r="M46" s="10">
        <v>0</v>
      </c>
      <c r="N46" s="11"/>
      <c r="O46" s="6">
        <f>SUM(C46:M46)</f>
        <v>0</v>
      </c>
      <c r="P46" s="9"/>
      <c r="Q46" s="10">
        <v>0</v>
      </c>
      <c r="R46" s="9"/>
      <c r="S46" s="6">
        <f>SUM(O46:Q46)</f>
        <v>0</v>
      </c>
    </row>
    <row r="47" spans="1:19" ht="21.75">
      <c r="A47" s="17" t="s">
        <v>120</v>
      </c>
      <c r="B47" s="200"/>
      <c r="C47" s="7">
        <f>SUM(C44:C46)</f>
        <v>0</v>
      </c>
      <c r="D47" s="15"/>
      <c r="E47" s="7">
        <f>SUM(E44:E46)</f>
        <v>0</v>
      </c>
      <c r="F47" s="15"/>
      <c r="G47" s="7">
        <f>SUM(G44:G46)</f>
        <v>0</v>
      </c>
      <c r="H47" s="2"/>
      <c r="I47" s="7">
        <f>SUM(I44:I46)</f>
        <v>0</v>
      </c>
      <c r="J47" s="2"/>
      <c r="K47" s="7">
        <f>SUM(K44:K46)</f>
        <v>0</v>
      </c>
      <c r="L47" s="2"/>
      <c r="M47" s="7">
        <f>SUM(M44:M46)</f>
        <v>0</v>
      </c>
      <c r="N47" s="2"/>
      <c r="O47" s="7">
        <f>SUM(O44:O46)</f>
        <v>0</v>
      </c>
      <c r="P47" s="2"/>
      <c r="Q47" s="7">
        <f>SUM(Q44:Q46)</f>
        <v>0</v>
      </c>
      <c r="R47" s="2"/>
      <c r="S47" s="7">
        <f>SUM(S44:S46)</f>
        <v>0</v>
      </c>
    </row>
    <row r="48" spans="1:19" ht="21.75">
      <c r="A48" s="18" t="s">
        <v>121</v>
      </c>
      <c r="B48" s="200"/>
      <c r="C48" s="3"/>
      <c r="D48" s="19"/>
      <c r="E48" s="3"/>
      <c r="F48" s="19"/>
      <c r="G48" s="3"/>
      <c r="H48" s="2"/>
      <c r="I48" s="3"/>
      <c r="J48" s="2"/>
      <c r="K48" s="3"/>
      <c r="L48" s="2"/>
      <c r="M48" s="3"/>
      <c r="N48" s="3"/>
      <c r="O48" s="3"/>
      <c r="P48" s="2"/>
      <c r="Q48" s="2"/>
      <c r="R48" s="2"/>
      <c r="S48" s="12"/>
    </row>
    <row r="49" spans="1:19" ht="21.75">
      <c r="A49" s="18" t="s">
        <v>122</v>
      </c>
      <c r="B49" s="200"/>
      <c r="C49" s="10">
        <f>C41+C47</f>
        <v>0</v>
      </c>
      <c r="D49" s="15"/>
      <c r="E49" s="10">
        <f>E41+E47</f>
        <v>0</v>
      </c>
      <c r="F49" s="15"/>
      <c r="G49" s="10">
        <f>G41+G47</f>
        <v>0</v>
      </c>
      <c r="H49" s="2"/>
      <c r="I49" s="10">
        <f>I41+I47</f>
        <v>0</v>
      </c>
      <c r="J49" s="3"/>
      <c r="K49" s="10">
        <f>K41+K47</f>
        <v>0</v>
      </c>
      <c r="L49" s="3"/>
      <c r="M49" s="10">
        <f>M41+M47</f>
        <v>0</v>
      </c>
      <c r="N49" s="3"/>
      <c r="O49" s="10">
        <f>O41+O47</f>
        <v>0</v>
      </c>
      <c r="P49" s="2"/>
      <c r="Q49" s="10">
        <f>Q41+Q47</f>
        <v>0</v>
      </c>
      <c r="R49" s="2"/>
      <c r="S49" s="10">
        <f>S41+S47</f>
        <v>0</v>
      </c>
    </row>
    <row r="50" spans="1:19" ht="21" customHeight="1">
      <c r="B50" s="200"/>
      <c r="C50" s="2"/>
      <c r="D50" s="15"/>
      <c r="E50" s="2"/>
      <c r="F50" s="1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21.75">
      <c r="A51" s="201" t="s">
        <v>226</v>
      </c>
      <c r="B51" s="200"/>
      <c r="C51" s="2"/>
      <c r="D51" s="15"/>
      <c r="E51" s="2"/>
      <c r="F51" s="1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21.75">
      <c r="A52" s="37" t="s">
        <v>123</v>
      </c>
      <c r="B52" s="5"/>
      <c r="C52" s="6">
        <v>0</v>
      </c>
      <c r="D52" s="6"/>
      <c r="E52" s="6">
        <v>0</v>
      </c>
      <c r="F52" s="6"/>
      <c r="G52" s="6">
        <v>0</v>
      </c>
      <c r="H52" s="6"/>
      <c r="I52" s="6">
        <v>0</v>
      </c>
      <c r="J52" s="6"/>
      <c r="K52" s="6">
        <v>0</v>
      </c>
      <c r="L52" s="13"/>
      <c r="M52" s="13">
        <f>'BS&amp;PL 1-5'!F252</f>
        <v>-326214</v>
      </c>
      <c r="N52" s="13"/>
      <c r="O52" s="13">
        <f>SUM(C52:M52)</f>
        <v>-326214</v>
      </c>
      <c r="P52" s="13"/>
      <c r="Q52" s="13">
        <f>'BS&amp;PL 1-5'!F253</f>
        <v>206625</v>
      </c>
      <c r="R52" s="13"/>
      <c r="S52" s="13">
        <f>SUM(O52:Q52)</f>
        <v>-119589</v>
      </c>
    </row>
    <row r="53" spans="1:19" ht="21.75">
      <c r="A53" s="37" t="s">
        <v>227</v>
      </c>
      <c r="B53" s="20"/>
      <c r="C53" s="10">
        <v>0</v>
      </c>
      <c r="D53" s="9"/>
      <c r="E53" s="10">
        <v>0</v>
      </c>
      <c r="F53" s="9"/>
      <c r="G53" s="10">
        <v>0</v>
      </c>
      <c r="H53" s="9"/>
      <c r="I53" s="10">
        <v>0</v>
      </c>
      <c r="J53" s="9"/>
      <c r="K53" s="10">
        <v>0</v>
      </c>
      <c r="L53" s="9"/>
      <c r="M53" s="10">
        <v>0</v>
      </c>
      <c r="N53" s="11"/>
      <c r="O53" s="6">
        <f>SUM(C53:M53)</f>
        <v>0</v>
      </c>
      <c r="P53" s="9"/>
      <c r="Q53" s="10">
        <v>0</v>
      </c>
      <c r="R53" s="9"/>
      <c r="S53" s="10">
        <v>0</v>
      </c>
    </row>
    <row r="54" spans="1:19" ht="21.75">
      <c r="A54" s="201" t="s">
        <v>228</v>
      </c>
      <c r="B54" s="22"/>
      <c r="C54" s="8">
        <f>SUM(C52:C53)</f>
        <v>0</v>
      </c>
      <c r="D54" s="15"/>
      <c r="E54" s="8">
        <f>SUM(E52:E53)</f>
        <v>0</v>
      </c>
      <c r="F54" s="15"/>
      <c r="G54" s="8">
        <f>SUM(G52:G53)</f>
        <v>0</v>
      </c>
      <c r="H54" s="2"/>
      <c r="I54" s="8">
        <f>SUM(I52:I53)</f>
        <v>0</v>
      </c>
      <c r="J54" s="2"/>
      <c r="K54" s="8">
        <f>SUM(K52:K53)</f>
        <v>0</v>
      </c>
      <c r="L54" s="2"/>
      <c r="M54" s="8">
        <f>SUM(M52:M53)</f>
        <v>-326214</v>
      </c>
      <c r="N54" s="2"/>
      <c r="O54" s="8">
        <f>SUM(O52:O53)</f>
        <v>-326214</v>
      </c>
      <c r="P54" s="2"/>
      <c r="Q54" s="8">
        <f>SUM(Q52:Q53)</f>
        <v>206625</v>
      </c>
      <c r="R54" s="2"/>
      <c r="S54" s="8">
        <f>SUM(S52:S53)</f>
        <v>-119589</v>
      </c>
    </row>
    <row r="55" spans="1:19" ht="21" customHeight="1">
      <c r="A55" s="22"/>
      <c r="B55" s="22"/>
    </row>
    <row r="56" spans="1:19" ht="22.5" thickBot="1">
      <c r="A56" s="201" t="s">
        <v>238</v>
      </c>
      <c r="B56" s="22"/>
      <c r="C56" s="21">
        <f>C36+C49+C54</f>
        <v>34250905</v>
      </c>
      <c r="D56" s="19"/>
      <c r="E56" s="21">
        <f>E36+E49+E54</f>
        <v>14050</v>
      </c>
      <c r="F56" s="19"/>
      <c r="G56" s="21">
        <f>G36+G49+G54</f>
        <v>-10163276</v>
      </c>
      <c r="H56" s="2"/>
      <c r="I56" s="21">
        <f>I36+I49+I54</f>
        <v>206307</v>
      </c>
      <c r="J56" s="2"/>
      <c r="K56" s="21">
        <f>K36+K49+K54</f>
        <v>763977</v>
      </c>
      <c r="L56" s="2"/>
      <c r="M56" s="21">
        <f>M36+M49+M54</f>
        <v>-22206566</v>
      </c>
      <c r="N56" s="2"/>
      <c r="O56" s="21">
        <f>O36+O49+O54</f>
        <v>2865397</v>
      </c>
      <c r="P56" s="2"/>
      <c r="Q56" s="21">
        <f>Q36+Q49+Q54</f>
        <v>8931728</v>
      </c>
      <c r="R56" s="2"/>
      <c r="S56" s="21">
        <f>S36+S49+S54</f>
        <v>11797125</v>
      </c>
    </row>
    <row r="57" spans="1:19" ht="21" customHeight="1" thickTop="1"/>
    <row r="61" spans="1:19" ht="21.75">
      <c r="A61" s="1" t="s">
        <v>158</v>
      </c>
    </row>
    <row r="84" spans="4:4" ht="21" customHeight="1">
      <c r="D84" s="31">
        <v>1545254</v>
      </c>
    </row>
    <row r="85" spans="4:4" s="217" customFormat="1" ht="21" hidden="1" customHeight="1"/>
    <row r="165" spans="4:4" ht="21" customHeight="1">
      <c r="D165" s="31">
        <v>7906</v>
      </c>
    </row>
    <row r="176" spans="4:4" ht="21" customHeight="1">
      <c r="D176" s="31">
        <v>45289</v>
      </c>
    </row>
    <row r="180" spans="4:4" ht="21" customHeight="1">
      <c r="D180" s="31">
        <v>7085309</v>
      </c>
    </row>
    <row r="185" spans="4:4" ht="21" customHeight="1">
      <c r="D185" s="31">
        <v>294273</v>
      </c>
    </row>
    <row r="217" spans="3:4" ht="21" customHeight="1">
      <c r="C217" s="31" t="s">
        <v>207</v>
      </c>
    </row>
    <row r="224" spans="3:4" ht="21" customHeight="1">
      <c r="D224" s="31">
        <v>144767</v>
      </c>
    </row>
    <row r="235" spans="4:4" ht="21" customHeight="1">
      <c r="D235" s="31">
        <v>98421</v>
      </c>
    </row>
    <row r="239" spans="4:4" ht="21" customHeight="1">
      <c r="D239" s="31">
        <v>18380308</v>
      </c>
    </row>
    <row r="244" spans="4:4" ht="21" customHeight="1">
      <c r="D244" s="31">
        <v>670701</v>
      </c>
    </row>
  </sheetData>
  <mergeCells count="5">
    <mergeCell ref="C35:S35"/>
    <mergeCell ref="C4:S4"/>
    <mergeCell ref="G5:I5"/>
    <mergeCell ref="K5:M5"/>
    <mergeCell ref="C8:S8"/>
  </mergeCells>
  <pageMargins left="0.70866141732283472" right="0.11811023622047245" top="0.70866141732283472" bottom="0.31496062992125984" header="0.78740157480314965" footer="0.19685039370078741"/>
  <pageSetup paperSize="9" scale="64" firstPageNumber="6" orientation="landscape" useFirstPageNumber="1" r:id="rId1"/>
  <headerFooter>
    <oddFooter>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247"/>
  <sheetViews>
    <sheetView view="pageBreakPreview" zoomScale="70" zoomScaleNormal="100" zoomScaleSheetLayoutView="70" workbookViewId="0">
      <pane xSplit="2" ySplit="8" topLeftCell="J12" activePane="bottomRight" state="frozen"/>
      <selection activeCell="D230" sqref="D230"/>
      <selection pane="topRight" activeCell="D230" sqref="D230"/>
      <selection pane="bottomLeft" activeCell="D230" sqref="D230"/>
      <selection pane="bottomRight" activeCell="Q16" sqref="Q16"/>
    </sheetView>
  </sheetViews>
  <sheetFormatPr defaultColWidth="9" defaultRowHeight="21" customHeight="1"/>
  <cols>
    <col min="1" max="1" width="54.25" style="31" customWidth="1"/>
    <col min="2" max="2" width="11.25" style="31" customWidth="1"/>
    <col min="3" max="3" width="14.125" style="31" customWidth="1"/>
    <col min="4" max="4" width="1.125" style="31" customWidth="1"/>
    <col min="5" max="5" width="15.625" style="31" customWidth="1"/>
    <col min="6" max="6" width="1.125" style="31" customWidth="1"/>
    <col min="7" max="7" width="15.25" style="31" customWidth="1"/>
    <col min="8" max="8" width="1.125" style="31" customWidth="1"/>
    <col min="9" max="9" width="15.625" style="31" customWidth="1"/>
    <col min="10" max="10" width="1.125" style="31" customWidth="1"/>
    <col min="11" max="11" width="15.625" style="31" customWidth="1"/>
    <col min="12" max="12" width="1.125" style="31" customWidth="1"/>
    <col min="13" max="13" width="15.625" style="31" customWidth="1"/>
    <col min="14" max="14" width="1.125" style="31" customWidth="1"/>
    <col min="15" max="15" width="15.625" style="31" customWidth="1"/>
    <col min="16" max="16" width="9" style="31"/>
    <col min="17" max="17" width="12.25" style="31" bestFit="1" customWidth="1"/>
    <col min="18" max="18" width="9" style="31"/>
    <col min="19" max="19" width="13.625" style="31" bestFit="1" customWidth="1"/>
    <col min="20" max="16384" width="9" style="31"/>
  </cols>
  <sheetData>
    <row r="1" spans="1:19" ht="21" customHeight="1">
      <c r="A1" s="201" t="s">
        <v>0</v>
      </c>
      <c r="O1" s="32" t="s">
        <v>85</v>
      </c>
    </row>
    <row r="2" spans="1:19" ht="21" customHeight="1">
      <c r="A2" s="201" t="s">
        <v>89</v>
      </c>
      <c r="O2" s="32" t="s">
        <v>86</v>
      </c>
    </row>
    <row r="3" spans="1:19" ht="21" customHeight="1">
      <c r="A3" s="242"/>
      <c r="B3" s="242"/>
      <c r="C3" s="242"/>
      <c r="D3" s="242"/>
      <c r="E3" s="242"/>
      <c r="F3" s="242"/>
      <c r="G3" s="242"/>
      <c r="H3" s="242"/>
      <c r="I3" s="242"/>
    </row>
    <row r="4" spans="1:19" ht="21" customHeight="1">
      <c r="A4" s="201"/>
      <c r="B4" s="201"/>
      <c r="C4" s="201"/>
      <c r="D4" s="201"/>
      <c r="E4" s="201"/>
      <c r="F4" s="201"/>
      <c r="G4" s="201"/>
      <c r="H4" s="201"/>
      <c r="I4" s="201"/>
    </row>
    <row r="5" spans="1:19" ht="21" customHeight="1">
      <c r="C5" s="239" t="s">
        <v>125</v>
      </c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9" ht="21" customHeight="1">
      <c r="B6" s="32"/>
      <c r="C6" s="32" t="s">
        <v>90</v>
      </c>
      <c r="E6" s="32"/>
      <c r="G6" s="240" t="s">
        <v>91</v>
      </c>
      <c r="H6" s="240"/>
      <c r="I6" s="240"/>
      <c r="J6" s="33"/>
      <c r="K6" s="240" t="s">
        <v>126</v>
      </c>
      <c r="L6" s="240"/>
      <c r="M6" s="240"/>
      <c r="O6" s="32" t="s">
        <v>93</v>
      </c>
    </row>
    <row r="7" spans="1:19" ht="21" customHeight="1">
      <c r="B7" s="32"/>
      <c r="C7" s="32" t="s">
        <v>95</v>
      </c>
      <c r="E7" s="32" t="s">
        <v>96</v>
      </c>
      <c r="G7" s="32" t="s">
        <v>97</v>
      </c>
      <c r="I7" s="32" t="s">
        <v>98</v>
      </c>
      <c r="J7" s="32"/>
      <c r="K7" s="32" t="s">
        <v>99</v>
      </c>
      <c r="L7" s="32"/>
      <c r="M7" s="32" t="s">
        <v>100</v>
      </c>
      <c r="O7" s="32" t="s">
        <v>101</v>
      </c>
    </row>
    <row r="8" spans="1:19" ht="21" customHeight="1">
      <c r="B8" s="200" t="s">
        <v>5</v>
      </c>
      <c r="C8" s="32" t="s">
        <v>103</v>
      </c>
      <c r="E8" s="32" t="s">
        <v>104</v>
      </c>
      <c r="G8" s="32" t="s">
        <v>105</v>
      </c>
      <c r="H8" s="32"/>
      <c r="I8" s="32" t="s">
        <v>106</v>
      </c>
      <c r="J8" s="32"/>
      <c r="K8" s="32" t="s">
        <v>107</v>
      </c>
      <c r="L8" s="32"/>
      <c r="M8" s="32" t="s">
        <v>108</v>
      </c>
      <c r="O8" s="32" t="s">
        <v>109</v>
      </c>
    </row>
    <row r="9" spans="1:19" ht="21.75">
      <c r="A9" s="201" t="s">
        <v>235</v>
      </c>
      <c r="B9" s="200"/>
      <c r="C9" s="238" t="s">
        <v>84</v>
      </c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</row>
    <row r="10" spans="1:19" ht="21.75">
      <c r="A10" s="201" t="s">
        <v>170</v>
      </c>
      <c r="B10" s="200"/>
      <c r="C10" s="2">
        <f>'BS&amp;PL 1-5'!J117</f>
        <v>34250905</v>
      </c>
      <c r="D10" s="15"/>
      <c r="E10" s="3">
        <f>'BS&amp;PL 1-5'!J118</f>
        <v>14050</v>
      </c>
      <c r="F10" s="15"/>
      <c r="G10" s="2">
        <f>'BS&amp;PL 1-5'!J120</f>
        <v>-10163276</v>
      </c>
      <c r="H10" s="2"/>
      <c r="I10" s="2">
        <f>'BS&amp;PL 1-5'!J121</f>
        <v>206307</v>
      </c>
      <c r="J10" s="2"/>
      <c r="K10" s="2">
        <f>'BS&amp;PL 1-5'!J124</f>
        <v>763977</v>
      </c>
      <c r="L10" s="2"/>
      <c r="M10" s="2">
        <f>'BS&amp;PL 1-5'!J125</f>
        <v>-24809213</v>
      </c>
      <c r="N10" s="27"/>
      <c r="O10" s="23">
        <f>SUM(C10:M10)</f>
        <v>262750</v>
      </c>
    </row>
    <row r="11" spans="1:19" ht="21.75">
      <c r="A11" s="201" t="s">
        <v>111</v>
      </c>
      <c r="B11" s="200"/>
      <c r="C11" s="2"/>
      <c r="D11" s="15"/>
      <c r="E11" s="2"/>
      <c r="F11" s="15"/>
      <c r="G11" s="2"/>
      <c r="H11" s="2"/>
      <c r="I11" s="2"/>
      <c r="J11" s="2"/>
      <c r="K11" s="2"/>
      <c r="L11" s="2"/>
      <c r="M11" s="2"/>
      <c r="N11" s="27"/>
      <c r="O11" s="2"/>
      <c r="Q11" s="171"/>
      <c r="R11" s="171"/>
      <c r="S11" s="171"/>
    </row>
    <row r="12" spans="1:19" ht="21.75">
      <c r="A12" s="16" t="s">
        <v>127</v>
      </c>
      <c r="B12" s="200"/>
      <c r="C12" s="2"/>
      <c r="D12" s="15"/>
      <c r="E12" s="2"/>
      <c r="F12" s="15"/>
      <c r="G12" s="2"/>
      <c r="H12" s="2"/>
      <c r="I12" s="2"/>
      <c r="J12" s="2"/>
      <c r="K12" s="2"/>
      <c r="L12" s="2"/>
      <c r="M12" s="2"/>
      <c r="N12" s="27"/>
      <c r="O12" s="2"/>
    </row>
    <row r="13" spans="1:19" ht="21.75">
      <c r="A13" s="16" t="s">
        <v>128</v>
      </c>
      <c r="B13" s="208"/>
      <c r="C13" s="2"/>
      <c r="D13" s="15"/>
      <c r="E13" s="2"/>
      <c r="F13" s="15"/>
      <c r="G13" s="2"/>
      <c r="H13" s="2"/>
      <c r="I13" s="2"/>
      <c r="J13" s="2"/>
      <c r="K13" s="2"/>
      <c r="L13" s="2"/>
      <c r="M13" s="2"/>
      <c r="N13" s="27"/>
      <c r="O13" s="2"/>
    </row>
    <row r="14" spans="1:19" ht="21.75">
      <c r="A14" s="22" t="s">
        <v>129</v>
      </c>
      <c r="B14" s="200">
        <v>26</v>
      </c>
      <c r="C14" s="24">
        <v>0</v>
      </c>
      <c r="D14" s="15"/>
      <c r="E14" s="24">
        <v>0</v>
      </c>
      <c r="F14" s="15"/>
      <c r="G14" s="24">
        <v>0</v>
      </c>
      <c r="H14" s="13"/>
      <c r="I14" s="24">
        <v>0</v>
      </c>
      <c r="J14" s="13"/>
      <c r="K14" s="24">
        <v>0</v>
      </c>
      <c r="L14" s="13"/>
      <c r="M14" s="24">
        <v>0</v>
      </c>
      <c r="N14" s="27"/>
      <c r="O14" s="24">
        <f>SUM(C14:M14)</f>
        <v>0</v>
      </c>
    </row>
    <row r="15" spans="1:19" ht="21.75">
      <c r="A15" s="22" t="s">
        <v>130</v>
      </c>
      <c r="B15" s="5">
        <v>25</v>
      </c>
      <c r="C15" s="25">
        <v>0</v>
      </c>
      <c r="D15" s="34"/>
      <c r="E15" s="35">
        <v>0</v>
      </c>
      <c r="F15" s="34"/>
      <c r="G15" s="25">
        <v>0</v>
      </c>
      <c r="H15" s="13"/>
      <c r="I15" s="35">
        <v>0</v>
      </c>
      <c r="J15" s="13"/>
      <c r="K15" s="35">
        <v>0</v>
      </c>
      <c r="L15" s="13"/>
      <c r="M15" s="35">
        <v>0</v>
      </c>
      <c r="N15" s="36"/>
      <c r="O15" s="25">
        <f>SUM(C15:M15)</f>
        <v>0</v>
      </c>
    </row>
    <row r="16" spans="1:19" ht="21.75">
      <c r="A16" s="26" t="s">
        <v>131</v>
      </c>
      <c r="B16" s="20"/>
      <c r="C16" s="2"/>
      <c r="D16" s="19"/>
      <c r="E16" s="2"/>
      <c r="F16" s="19"/>
      <c r="G16" s="2"/>
      <c r="H16" s="2"/>
      <c r="I16" s="2"/>
      <c r="J16" s="2"/>
      <c r="K16" s="2"/>
      <c r="L16" s="2"/>
      <c r="M16" s="2"/>
      <c r="N16" s="27"/>
      <c r="O16" s="2"/>
    </row>
    <row r="17" spans="1:19" ht="21.75">
      <c r="A17" s="16" t="s">
        <v>132</v>
      </c>
      <c r="B17" s="200"/>
      <c r="C17" s="25">
        <f>SUM(C14:C15)</f>
        <v>0</v>
      </c>
      <c r="D17" s="15"/>
      <c r="E17" s="25">
        <f>SUM(E14:E15)</f>
        <v>0</v>
      </c>
      <c r="F17" s="15"/>
      <c r="G17" s="25">
        <f>SUM(G14:G15)</f>
        <v>0</v>
      </c>
      <c r="H17" s="2"/>
      <c r="I17" s="25">
        <f>SUM(I14:I15)</f>
        <v>0</v>
      </c>
      <c r="J17" s="2"/>
      <c r="K17" s="25">
        <f>SUM(K14:K15)</f>
        <v>0</v>
      </c>
      <c r="L17" s="2"/>
      <c r="M17" s="25">
        <f>SUM(M14:M15)</f>
        <v>0</v>
      </c>
      <c r="N17" s="27"/>
      <c r="O17" s="25">
        <f>SUM(O14:O15)</f>
        <v>0</v>
      </c>
    </row>
    <row r="18" spans="1:19" ht="21.75">
      <c r="A18" s="18" t="s">
        <v>121</v>
      </c>
      <c r="B18" s="200"/>
      <c r="C18" s="2"/>
      <c r="D18" s="19"/>
      <c r="E18" s="2"/>
      <c r="F18" s="19"/>
      <c r="G18" s="2"/>
      <c r="H18" s="2"/>
      <c r="I18" s="2"/>
      <c r="J18" s="2"/>
      <c r="K18" s="2"/>
      <c r="L18" s="2"/>
      <c r="M18" s="2"/>
      <c r="N18" s="27"/>
      <c r="O18" s="2"/>
    </row>
    <row r="19" spans="1:19" ht="21.75">
      <c r="A19" s="18" t="s">
        <v>122</v>
      </c>
      <c r="B19" s="200"/>
      <c r="C19" s="25">
        <f>C17</f>
        <v>0</v>
      </c>
      <c r="D19" s="15"/>
      <c r="E19" s="25">
        <f>E17</f>
        <v>0</v>
      </c>
      <c r="F19" s="15"/>
      <c r="G19" s="25">
        <f>G17</f>
        <v>0</v>
      </c>
      <c r="H19" s="2"/>
      <c r="I19" s="25">
        <f>I17</f>
        <v>0</v>
      </c>
      <c r="J19" s="2"/>
      <c r="K19" s="25">
        <f>K17</f>
        <v>0</v>
      </c>
      <c r="L19" s="2"/>
      <c r="M19" s="25">
        <f>M17</f>
        <v>0</v>
      </c>
      <c r="N19" s="27"/>
      <c r="O19" s="25">
        <f>O17</f>
        <v>0</v>
      </c>
    </row>
    <row r="20" spans="1:19" ht="21" customHeight="1">
      <c r="B20" s="200"/>
      <c r="C20" s="2"/>
      <c r="D20" s="15"/>
      <c r="E20" s="2"/>
      <c r="F20" s="15"/>
      <c r="G20" s="2"/>
      <c r="H20" s="2"/>
      <c r="I20" s="2"/>
      <c r="J20" s="2"/>
      <c r="K20" s="2"/>
      <c r="L20" s="2"/>
      <c r="M20" s="2"/>
      <c r="N20" s="27"/>
      <c r="O20" s="2"/>
    </row>
    <row r="21" spans="1:19" ht="21.75">
      <c r="A21" s="201" t="s">
        <v>226</v>
      </c>
      <c r="B21" s="200"/>
      <c r="C21" s="2"/>
      <c r="D21" s="15"/>
      <c r="E21" s="2"/>
      <c r="F21" s="15"/>
      <c r="G21" s="2"/>
      <c r="H21" s="2"/>
      <c r="I21" s="2"/>
      <c r="J21" s="2"/>
      <c r="K21" s="2"/>
      <c r="L21" s="2"/>
      <c r="M21" s="2"/>
      <c r="N21" s="27"/>
      <c r="O21" s="2"/>
    </row>
    <row r="22" spans="1:19" ht="21.75">
      <c r="A22" s="37" t="s">
        <v>214</v>
      </c>
      <c r="B22" s="200"/>
      <c r="C22" s="24">
        <v>0</v>
      </c>
      <c r="D22" s="38"/>
      <c r="E22" s="24">
        <v>0</v>
      </c>
      <c r="F22" s="38"/>
      <c r="G22" s="24">
        <v>0</v>
      </c>
      <c r="H22" s="13"/>
      <c r="I22" s="24">
        <v>0</v>
      </c>
      <c r="J22" s="13"/>
      <c r="K22" s="24">
        <v>0</v>
      </c>
      <c r="L22" s="2"/>
      <c r="M22" s="24">
        <f>'BS&amp;PL 1-5'!H252</f>
        <v>110289</v>
      </c>
      <c r="N22" s="27"/>
      <c r="O22" s="24">
        <f>SUM(C22:M22)</f>
        <v>110289</v>
      </c>
    </row>
    <row r="23" spans="1:19" ht="21.75">
      <c r="A23" s="37" t="s">
        <v>227</v>
      </c>
      <c r="B23" s="200"/>
      <c r="C23" s="39">
        <v>0</v>
      </c>
      <c r="D23" s="34"/>
      <c r="E23" s="40">
        <v>0</v>
      </c>
      <c r="F23" s="34"/>
      <c r="G23" s="39">
        <v>0</v>
      </c>
      <c r="H23" s="13"/>
      <c r="I23" s="40">
        <v>0</v>
      </c>
      <c r="J23" s="13"/>
      <c r="K23" s="40">
        <v>0</v>
      </c>
      <c r="L23" s="13"/>
      <c r="M23" s="40">
        <v>0</v>
      </c>
      <c r="N23" s="36"/>
      <c r="O23" s="25">
        <f>SUM(C23:M23)</f>
        <v>0</v>
      </c>
    </row>
    <row r="24" spans="1:19" ht="21.75">
      <c r="A24" s="201" t="s">
        <v>228</v>
      </c>
      <c r="B24" s="200"/>
      <c r="C24" s="8">
        <f>SUM(C22:C23)</f>
        <v>0</v>
      </c>
      <c r="D24" s="15"/>
      <c r="E24" s="8">
        <f>SUM(E22:E23)</f>
        <v>0</v>
      </c>
      <c r="F24" s="15"/>
      <c r="G24" s="8">
        <f>SUM(G22:G23)</f>
        <v>0</v>
      </c>
      <c r="H24" s="2"/>
      <c r="I24" s="8">
        <f>SUM(I22:I23)</f>
        <v>0</v>
      </c>
      <c r="J24" s="2"/>
      <c r="K24" s="8">
        <f>SUM(K22:K23)</f>
        <v>0</v>
      </c>
      <c r="L24" s="2"/>
      <c r="M24" s="8">
        <f>SUM(M22:M23)</f>
        <v>110289</v>
      </c>
      <c r="N24" s="27"/>
      <c r="O24" s="8">
        <f>SUM(O22:O23)</f>
        <v>110289</v>
      </c>
    </row>
    <row r="25" spans="1:19" ht="21" customHeight="1">
      <c r="A25" s="22"/>
      <c r="B25" s="200"/>
      <c r="C25" s="2"/>
      <c r="D25" s="15"/>
      <c r="E25" s="2"/>
      <c r="F25" s="15"/>
      <c r="G25" s="2"/>
      <c r="H25" s="2"/>
      <c r="I25" s="2"/>
      <c r="J25" s="2"/>
      <c r="K25" s="2"/>
      <c r="L25" s="2"/>
      <c r="M25" s="2"/>
      <c r="N25" s="27"/>
      <c r="O25" s="12"/>
    </row>
    <row r="26" spans="1:19" ht="22.5" thickBot="1">
      <c r="A26" s="201" t="s">
        <v>236</v>
      </c>
      <c r="B26" s="200"/>
      <c r="C26" s="21">
        <f>C10+C19+C24</f>
        <v>34250905</v>
      </c>
      <c r="D26" s="28"/>
      <c r="E26" s="21">
        <f>E10+E19+E24</f>
        <v>14050</v>
      </c>
      <c r="F26" s="28"/>
      <c r="G26" s="21">
        <f>G10+G19+G24</f>
        <v>-10163276</v>
      </c>
      <c r="H26" s="29"/>
      <c r="I26" s="21">
        <f>I10+I19+I24</f>
        <v>206307</v>
      </c>
      <c r="J26" s="28"/>
      <c r="K26" s="21">
        <f>K10+K19+K24</f>
        <v>763977</v>
      </c>
      <c r="L26" s="28"/>
      <c r="M26" s="21">
        <f>M10+M19+M24</f>
        <v>-24698924</v>
      </c>
      <c r="N26" s="41"/>
      <c r="O26" s="21">
        <f>O10+O19+O24</f>
        <v>373039</v>
      </c>
    </row>
    <row r="27" spans="1:19" ht="22.5" thickTop="1">
      <c r="A27" s="201"/>
      <c r="B27" s="200"/>
      <c r="C27" s="23"/>
      <c r="D27" s="28"/>
      <c r="E27" s="23"/>
      <c r="F27" s="28"/>
      <c r="G27" s="23"/>
      <c r="H27" s="29"/>
      <c r="I27" s="23"/>
      <c r="J27" s="28"/>
      <c r="K27" s="23"/>
      <c r="L27" s="28"/>
      <c r="M27" s="23"/>
      <c r="N27" s="41"/>
      <c r="O27" s="23"/>
    </row>
    <row r="28" spans="1:19" ht="21.75">
      <c r="A28" s="201"/>
      <c r="B28" s="200"/>
      <c r="C28" s="23"/>
      <c r="D28" s="28"/>
      <c r="E28" s="23"/>
      <c r="F28" s="28"/>
      <c r="G28" s="23"/>
      <c r="H28" s="29"/>
      <c r="I28" s="23"/>
      <c r="J28" s="28"/>
      <c r="K28" s="23"/>
      <c r="L28" s="28"/>
      <c r="M28" s="23"/>
      <c r="N28" s="41"/>
      <c r="O28" s="23"/>
    </row>
    <row r="29" spans="1:19" ht="21.75">
      <c r="A29" s="201"/>
      <c r="B29" s="200"/>
      <c r="C29" s="23"/>
      <c r="D29" s="28"/>
      <c r="E29" s="23"/>
      <c r="F29" s="28"/>
      <c r="G29" s="23"/>
      <c r="H29" s="29"/>
      <c r="I29" s="23"/>
      <c r="J29" s="28"/>
      <c r="K29" s="23"/>
      <c r="L29" s="28"/>
      <c r="M29" s="23"/>
      <c r="N29" s="41"/>
      <c r="O29" s="23"/>
    </row>
    <row r="30" spans="1:19" ht="21.75">
      <c r="A30" s="1" t="s">
        <v>158</v>
      </c>
      <c r="B30" s="200"/>
      <c r="C30" s="23"/>
      <c r="D30" s="28"/>
      <c r="E30" s="23"/>
      <c r="F30" s="28"/>
      <c r="G30" s="23"/>
      <c r="H30" s="29"/>
      <c r="I30" s="23"/>
      <c r="J30" s="28"/>
      <c r="K30" s="23"/>
      <c r="L30" s="28"/>
      <c r="M30" s="23"/>
      <c r="N30" s="41"/>
      <c r="O30" s="23"/>
    </row>
    <row r="31" spans="1:19" ht="21" customHeight="1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30"/>
      <c r="O31" s="19"/>
    </row>
    <row r="32" spans="1:19" ht="21.75">
      <c r="A32" s="201" t="s">
        <v>237</v>
      </c>
      <c r="B32" s="200"/>
      <c r="C32" s="241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Q32" s="31">
        <f>Q9+Q25+Q30</f>
        <v>0</v>
      </c>
      <c r="S32" s="31">
        <f>S9+S25+S30</f>
        <v>0</v>
      </c>
    </row>
    <row r="33" spans="1:15" ht="21.75">
      <c r="A33" s="201" t="s">
        <v>124</v>
      </c>
      <c r="B33" s="200"/>
      <c r="C33" s="2">
        <v>34250905</v>
      </c>
      <c r="D33" s="15"/>
      <c r="E33" s="3">
        <v>14050</v>
      </c>
      <c r="F33" s="15"/>
      <c r="G33" s="2">
        <v>-10163276</v>
      </c>
      <c r="H33" s="2"/>
      <c r="I33" s="2">
        <v>206307</v>
      </c>
      <c r="J33" s="2"/>
      <c r="K33" s="2">
        <v>763977</v>
      </c>
      <c r="L33" s="2"/>
      <c r="M33" s="2">
        <v>-23712432</v>
      </c>
      <c r="N33" s="27"/>
      <c r="O33" s="23">
        <f>SUM(C33:M33)</f>
        <v>1359531</v>
      </c>
    </row>
    <row r="34" spans="1:15" ht="21.75">
      <c r="A34" s="201" t="s">
        <v>111</v>
      </c>
      <c r="B34" s="200"/>
      <c r="C34" s="2"/>
      <c r="D34" s="15"/>
      <c r="E34" s="2"/>
      <c r="F34" s="15"/>
      <c r="G34" s="2"/>
      <c r="H34" s="2"/>
      <c r="I34" s="2"/>
      <c r="J34" s="2"/>
      <c r="K34" s="2"/>
      <c r="L34" s="2"/>
      <c r="M34" s="2"/>
      <c r="N34" s="27"/>
      <c r="O34" s="2"/>
    </row>
    <row r="35" spans="1:15" ht="21.75">
      <c r="A35" s="16" t="s">
        <v>127</v>
      </c>
      <c r="B35" s="200"/>
      <c r="C35" s="2"/>
      <c r="D35" s="15"/>
      <c r="E35" s="2"/>
      <c r="F35" s="15"/>
      <c r="G35" s="2"/>
      <c r="H35" s="2"/>
      <c r="I35" s="2"/>
      <c r="J35" s="2"/>
      <c r="K35" s="2"/>
      <c r="L35" s="2"/>
      <c r="M35" s="2"/>
      <c r="N35" s="27"/>
      <c r="O35" s="2"/>
    </row>
    <row r="36" spans="1:15" ht="21.75">
      <c r="A36" s="16" t="s">
        <v>128</v>
      </c>
      <c r="B36" s="200"/>
      <c r="C36" s="2"/>
      <c r="D36" s="15"/>
      <c r="E36" s="2"/>
      <c r="F36" s="15"/>
      <c r="G36" s="2"/>
      <c r="H36" s="2"/>
      <c r="I36" s="2"/>
      <c r="J36" s="2"/>
      <c r="K36" s="2"/>
      <c r="L36" s="2"/>
      <c r="M36" s="2"/>
      <c r="N36" s="27"/>
      <c r="O36" s="2"/>
    </row>
    <row r="37" spans="1:15" ht="21.75">
      <c r="A37" s="22" t="s">
        <v>129</v>
      </c>
      <c r="B37" s="200">
        <v>26</v>
      </c>
      <c r="C37" s="24">
        <v>0</v>
      </c>
      <c r="D37" s="15"/>
      <c r="E37" s="24">
        <v>0</v>
      </c>
      <c r="F37" s="15"/>
      <c r="G37" s="24">
        <v>0</v>
      </c>
      <c r="H37" s="13"/>
      <c r="I37" s="24">
        <v>0</v>
      </c>
      <c r="J37" s="13"/>
      <c r="K37" s="24">
        <v>0</v>
      </c>
      <c r="L37" s="13"/>
      <c r="M37" s="24">
        <v>0</v>
      </c>
      <c r="N37" s="27"/>
      <c r="O37" s="24">
        <f>SUM(C37:M37)</f>
        <v>0</v>
      </c>
    </row>
    <row r="38" spans="1:15" ht="21.75">
      <c r="A38" s="22" t="s">
        <v>130</v>
      </c>
      <c r="B38" s="5">
        <v>25</v>
      </c>
      <c r="C38" s="25">
        <v>0</v>
      </c>
      <c r="D38" s="34"/>
      <c r="E38" s="35">
        <v>0</v>
      </c>
      <c r="F38" s="34"/>
      <c r="G38" s="25">
        <v>0</v>
      </c>
      <c r="H38" s="13"/>
      <c r="I38" s="35">
        <v>0</v>
      </c>
      <c r="J38" s="13"/>
      <c r="K38" s="35">
        <v>0</v>
      </c>
      <c r="L38" s="13"/>
      <c r="M38" s="35">
        <v>0</v>
      </c>
      <c r="N38" s="36"/>
      <c r="O38" s="25">
        <f>SUM(C38:M38)</f>
        <v>0</v>
      </c>
    </row>
    <row r="39" spans="1:15" ht="21.75">
      <c r="A39" s="26" t="s">
        <v>131</v>
      </c>
      <c r="B39" s="20"/>
      <c r="C39" s="2"/>
      <c r="D39" s="19"/>
      <c r="E39" s="2"/>
      <c r="F39" s="19"/>
      <c r="G39" s="2"/>
      <c r="H39" s="2"/>
      <c r="I39" s="2"/>
      <c r="J39" s="2"/>
      <c r="K39" s="2"/>
      <c r="L39" s="2"/>
      <c r="M39" s="2"/>
      <c r="N39" s="27"/>
      <c r="O39" s="2"/>
    </row>
    <row r="40" spans="1:15" ht="21.75">
      <c r="A40" s="16" t="s">
        <v>132</v>
      </c>
      <c r="B40" s="200"/>
      <c r="C40" s="25">
        <f>SUM(C37:C38)</f>
        <v>0</v>
      </c>
      <c r="D40" s="15"/>
      <c r="E40" s="25">
        <f>SUM(E37:E38)</f>
        <v>0</v>
      </c>
      <c r="F40" s="15"/>
      <c r="G40" s="25">
        <f>SUM(G37:G38)</f>
        <v>0</v>
      </c>
      <c r="H40" s="2"/>
      <c r="I40" s="25">
        <f>SUM(I37:I38)</f>
        <v>0</v>
      </c>
      <c r="J40" s="2"/>
      <c r="K40" s="25">
        <f>SUM(K37:K38)</f>
        <v>0</v>
      </c>
      <c r="L40" s="2"/>
      <c r="M40" s="25">
        <f>SUM(M37:M38)</f>
        <v>0</v>
      </c>
      <c r="N40" s="27"/>
      <c r="O40" s="25">
        <f>SUM(O37:O38)</f>
        <v>0</v>
      </c>
    </row>
    <row r="41" spans="1:15" ht="21.75">
      <c r="A41" s="18" t="s">
        <v>121</v>
      </c>
      <c r="B41" s="200"/>
      <c r="C41" s="2"/>
      <c r="D41" s="19"/>
      <c r="E41" s="2"/>
      <c r="F41" s="19"/>
      <c r="G41" s="2"/>
      <c r="H41" s="2"/>
      <c r="I41" s="2"/>
      <c r="J41" s="2"/>
      <c r="K41" s="2"/>
      <c r="L41" s="2"/>
      <c r="M41" s="2"/>
      <c r="N41" s="27"/>
      <c r="O41" s="2"/>
    </row>
    <row r="42" spans="1:15" ht="21.75">
      <c r="A42" s="18" t="s">
        <v>122</v>
      </c>
      <c r="B42" s="200"/>
      <c r="C42" s="25">
        <f>C40</f>
        <v>0</v>
      </c>
      <c r="D42" s="15"/>
      <c r="E42" s="25">
        <f>E40</f>
        <v>0</v>
      </c>
      <c r="F42" s="15"/>
      <c r="G42" s="25">
        <f>G40</f>
        <v>0</v>
      </c>
      <c r="H42" s="2"/>
      <c r="I42" s="25">
        <f>I40</f>
        <v>0</v>
      </c>
      <c r="J42" s="2"/>
      <c r="K42" s="25">
        <f>K40</f>
        <v>0</v>
      </c>
      <c r="L42" s="2"/>
      <c r="M42" s="25">
        <f>M40</f>
        <v>0</v>
      </c>
      <c r="N42" s="27"/>
      <c r="O42" s="25">
        <f>O40</f>
        <v>0</v>
      </c>
    </row>
    <row r="43" spans="1:15" ht="21" customHeight="1">
      <c r="B43" s="200"/>
      <c r="C43" s="2"/>
      <c r="D43" s="15"/>
      <c r="E43" s="2"/>
      <c r="F43" s="15"/>
      <c r="G43" s="2"/>
      <c r="H43" s="2"/>
      <c r="I43" s="2"/>
      <c r="J43" s="2"/>
      <c r="K43" s="2"/>
      <c r="L43" s="2"/>
      <c r="M43" s="2"/>
      <c r="N43" s="27"/>
      <c r="O43" s="2"/>
    </row>
    <row r="44" spans="1:15" ht="21.75">
      <c r="A44" s="201" t="s">
        <v>226</v>
      </c>
      <c r="B44" s="200"/>
      <c r="C44" s="2"/>
      <c r="D44" s="15"/>
      <c r="E44" s="2"/>
      <c r="F44" s="15"/>
      <c r="G44" s="2"/>
      <c r="H44" s="2"/>
      <c r="I44" s="2"/>
      <c r="J44" s="2"/>
      <c r="K44" s="2"/>
      <c r="L44" s="2"/>
      <c r="M44" s="2"/>
      <c r="N44" s="27"/>
      <c r="O44" s="2"/>
    </row>
    <row r="45" spans="1:15" ht="21.75">
      <c r="A45" s="37" t="s">
        <v>133</v>
      </c>
      <c r="B45" s="200"/>
      <c r="C45" s="24">
        <v>0</v>
      </c>
      <c r="D45" s="38"/>
      <c r="E45" s="24">
        <v>0</v>
      </c>
      <c r="F45" s="38"/>
      <c r="G45" s="24">
        <v>0</v>
      </c>
      <c r="H45" s="13"/>
      <c r="I45" s="24">
        <v>0</v>
      </c>
      <c r="J45" s="13"/>
      <c r="K45" s="24">
        <v>0</v>
      </c>
      <c r="L45" s="2"/>
      <c r="M45" s="24">
        <f>'BS&amp;PL 1-5'!J252</f>
        <v>-410495</v>
      </c>
      <c r="N45" s="27"/>
      <c r="O45" s="24">
        <f>SUM(C45:M45)</f>
        <v>-410495</v>
      </c>
    </row>
    <row r="46" spans="1:15" ht="21.75">
      <c r="A46" s="37" t="s">
        <v>227</v>
      </c>
      <c r="B46" s="200"/>
      <c r="C46" s="39">
        <v>0</v>
      </c>
      <c r="D46" s="34"/>
      <c r="E46" s="40">
        <v>0</v>
      </c>
      <c r="F46" s="34"/>
      <c r="G46" s="39">
        <v>0</v>
      </c>
      <c r="H46" s="13"/>
      <c r="I46" s="40">
        <v>0</v>
      </c>
      <c r="J46" s="13"/>
      <c r="K46" s="40">
        <v>0</v>
      </c>
      <c r="L46" s="13"/>
      <c r="M46" s="40">
        <v>0</v>
      </c>
      <c r="N46" s="36"/>
      <c r="O46" s="25">
        <f>SUM(C46:M46)</f>
        <v>0</v>
      </c>
    </row>
    <row r="47" spans="1:15" ht="21.75">
      <c r="A47" s="201" t="s">
        <v>228</v>
      </c>
      <c r="B47" s="200"/>
      <c r="C47" s="8">
        <f>SUM(C45:C46)</f>
        <v>0</v>
      </c>
      <c r="D47" s="15"/>
      <c r="E47" s="8">
        <f>SUM(E45:E46)</f>
        <v>0</v>
      </c>
      <c r="F47" s="15"/>
      <c r="G47" s="8">
        <f>SUM(G45:G46)</f>
        <v>0</v>
      </c>
      <c r="H47" s="2"/>
      <c r="I47" s="8">
        <f>SUM(I45:I46)</f>
        <v>0</v>
      </c>
      <c r="J47" s="2"/>
      <c r="K47" s="8">
        <f>SUM(K45:K46)</f>
        <v>0</v>
      </c>
      <c r="L47" s="2"/>
      <c r="M47" s="8">
        <f>SUM(M45:M46)</f>
        <v>-410495</v>
      </c>
      <c r="N47" s="27"/>
      <c r="O47" s="8">
        <f>SUM(O45:O46)</f>
        <v>-410495</v>
      </c>
    </row>
    <row r="48" spans="1:15" ht="21" customHeight="1">
      <c r="A48" s="22"/>
      <c r="B48" s="200"/>
      <c r="C48" s="2"/>
      <c r="D48" s="15"/>
      <c r="E48" s="2"/>
      <c r="F48" s="15"/>
      <c r="G48" s="2"/>
      <c r="H48" s="2"/>
      <c r="I48" s="2"/>
      <c r="J48" s="2"/>
      <c r="K48" s="2"/>
      <c r="L48" s="2"/>
      <c r="M48" s="2"/>
      <c r="N48" s="27"/>
      <c r="O48" s="12"/>
    </row>
    <row r="49" spans="1:15" ht="22.5" thickBot="1">
      <c r="A49" s="201" t="s">
        <v>238</v>
      </c>
      <c r="B49" s="200"/>
      <c r="C49" s="21">
        <f>C33+C42+C47</f>
        <v>34250905</v>
      </c>
      <c r="D49" s="28"/>
      <c r="E49" s="21">
        <f>E33+E42+E47</f>
        <v>14050</v>
      </c>
      <c r="F49" s="28"/>
      <c r="G49" s="21">
        <f>G33+G42+G47</f>
        <v>-10163276</v>
      </c>
      <c r="H49" s="29"/>
      <c r="I49" s="21">
        <f>I33+I42+I47</f>
        <v>206307</v>
      </c>
      <c r="J49" s="28"/>
      <c r="K49" s="21">
        <f>K33+K42+K47</f>
        <v>763977</v>
      </c>
      <c r="L49" s="28"/>
      <c r="M49" s="21">
        <f>M33+M42+M47</f>
        <v>-24122927</v>
      </c>
      <c r="N49" s="41"/>
      <c r="O49" s="21">
        <f>O33+O42+O47</f>
        <v>949036</v>
      </c>
    </row>
    <row r="50" spans="1:15" ht="21" customHeight="1" thickTop="1"/>
    <row r="53" spans="1:15" ht="25.5" customHeight="1">
      <c r="A53" s="1" t="s">
        <v>158</v>
      </c>
    </row>
    <row r="87" spans="4:4" ht="21" customHeight="1">
      <c r="D87" s="31">
        <v>1545254</v>
      </c>
    </row>
    <row r="88" spans="4:4" s="217" customFormat="1" ht="21" hidden="1" customHeight="1"/>
    <row r="168" spans="4:4" ht="21" customHeight="1">
      <c r="D168" s="31">
        <v>7906</v>
      </c>
    </row>
    <row r="179" spans="4:4" ht="21" customHeight="1">
      <c r="D179" s="31">
        <v>45289</v>
      </c>
    </row>
    <row r="183" spans="4:4" ht="21" customHeight="1">
      <c r="D183" s="31">
        <v>7085309</v>
      </c>
    </row>
    <row r="188" spans="4:4" ht="21" customHeight="1">
      <c r="D188" s="31">
        <v>294273</v>
      </c>
    </row>
    <row r="218" spans="3:3" ht="21" customHeight="1">
      <c r="C218" s="31" t="s">
        <v>207</v>
      </c>
    </row>
    <row r="227" spans="4:4" ht="21" customHeight="1">
      <c r="D227" s="31">
        <v>144767</v>
      </c>
    </row>
    <row r="238" spans="4:4" ht="21" customHeight="1">
      <c r="D238" s="31">
        <v>98421</v>
      </c>
    </row>
    <row r="242" spans="4:4" ht="21" customHeight="1">
      <c r="D242" s="31">
        <v>18380308</v>
      </c>
    </row>
    <row r="247" spans="4:4" ht="21" customHeight="1">
      <c r="D247" s="31">
        <v>670701</v>
      </c>
    </row>
  </sheetData>
  <mergeCells count="6">
    <mergeCell ref="C32:O32"/>
    <mergeCell ref="A3:I3"/>
    <mergeCell ref="C5:O5"/>
    <mergeCell ref="G6:I6"/>
    <mergeCell ref="K6:M6"/>
    <mergeCell ref="C9:O9"/>
  </mergeCells>
  <pageMargins left="0.70866141732283472" right="0.11811023622047245" top="0.70866141732283472" bottom="0.31496062992125984" header="0.78740157480314965" footer="0.19685039370078741"/>
  <pageSetup paperSize="9" scale="71" firstPageNumber="8" orientation="landscape" useFirstPageNumber="1" r:id="rId1"/>
  <headerFooter>
    <oddFooter>&amp;C&amp;P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23"/>
  <sheetViews>
    <sheetView view="pageBreakPreview" topLeftCell="B76" zoomScaleNormal="90" zoomScaleSheetLayoutView="100" workbookViewId="0">
      <selection activeCell="L85" sqref="L85"/>
    </sheetView>
  </sheetViews>
  <sheetFormatPr defaultColWidth="9" defaultRowHeight="21" customHeight="1"/>
  <cols>
    <col min="1" max="1" width="0" style="126" hidden="1" customWidth="1"/>
    <col min="2" max="2" width="59.875" style="126" customWidth="1"/>
    <col min="3" max="3" width="8.625" style="126" customWidth="1"/>
    <col min="4" max="4" width="14.625" style="126" customWidth="1"/>
    <col min="5" max="5" width="1.25" style="126" customWidth="1"/>
    <col min="6" max="6" width="14.625" style="126" customWidth="1"/>
    <col min="7" max="7" width="1.25" style="126" customWidth="1"/>
    <col min="8" max="8" width="14.625" style="126" customWidth="1"/>
    <col min="9" max="9" width="1.25" style="126" customWidth="1"/>
    <col min="10" max="10" width="15.625" style="126" customWidth="1"/>
    <col min="11" max="11" width="3" style="126" customWidth="1"/>
    <col min="12" max="12" width="14.875" style="126" customWidth="1"/>
    <col min="13" max="16384" width="9" style="126"/>
  </cols>
  <sheetData>
    <row r="1" spans="1:10" ht="21" customHeight="1">
      <c r="B1" s="224" t="s">
        <v>0</v>
      </c>
      <c r="J1" s="127" t="s">
        <v>85</v>
      </c>
    </row>
    <row r="2" spans="1:10" ht="21" customHeight="1">
      <c r="B2" s="128" t="s">
        <v>173</v>
      </c>
      <c r="J2" s="127" t="s">
        <v>86</v>
      </c>
    </row>
    <row r="3" spans="1:10" ht="21" customHeight="1">
      <c r="B3" s="129"/>
      <c r="C3" s="130"/>
      <c r="D3" s="131"/>
      <c r="E3" s="131"/>
      <c r="F3" s="131"/>
      <c r="G3" s="131"/>
      <c r="H3" s="131"/>
      <c r="I3" s="131"/>
      <c r="J3" s="131"/>
    </row>
    <row r="4" spans="1:10" s="48" customFormat="1" ht="23.25" customHeight="1">
      <c r="C4" s="220"/>
      <c r="D4" s="234" t="s">
        <v>2</v>
      </c>
      <c r="E4" s="234"/>
      <c r="F4" s="234"/>
      <c r="G4" s="222"/>
      <c r="H4" s="234" t="s">
        <v>125</v>
      </c>
      <c r="I4" s="234"/>
      <c r="J4" s="234"/>
    </row>
    <row r="5" spans="1:10" s="48" customFormat="1" ht="23.25" customHeight="1">
      <c r="C5" s="220"/>
      <c r="D5" s="235" t="s">
        <v>234</v>
      </c>
      <c r="E5" s="235"/>
      <c r="F5" s="235"/>
      <c r="G5" s="222"/>
      <c r="H5" s="235" t="s">
        <v>234</v>
      </c>
      <c r="I5" s="235"/>
      <c r="J5" s="235"/>
    </row>
    <row r="6" spans="1:10" s="48" customFormat="1" ht="23.25" customHeight="1">
      <c r="C6" s="220"/>
      <c r="D6" s="235" t="s">
        <v>233</v>
      </c>
      <c r="E6" s="235"/>
      <c r="F6" s="235"/>
      <c r="G6" s="222"/>
      <c r="H6" s="235" t="s">
        <v>233</v>
      </c>
      <c r="I6" s="235"/>
      <c r="J6" s="235"/>
    </row>
    <row r="7" spans="1:10" s="48" customFormat="1" ht="23.25" customHeight="1">
      <c r="C7" s="221" t="s">
        <v>5</v>
      </c>
      <c r="D7" s="220">
        <v>2560</v>
      </c>
      <c r="E7" s="220"/>
      <c r="F7" s="220">
        <v>2559</v>
      </c>
      <c r="G7" s="220"/>
      <c r="H7" s="220">
        <v>2560</v>
      </c>
      <c r="I7" s="220"/>
      <c r="J7" s="220">
        <v>2559</v>
      </c>
    </row>
    <row r="8" spans="1:10" s="48" customFormat="1" ht="23.25" customHeight="1">
      <c r="C8" s="220"/>
      <c r="D8" s="233" t="s">
        <v>84</v>
      </c>
      <c r="E8" s="233"/>
      <c r="F8" s="233"/>
      <c r="G8" s="233"/>
      <c r="H8" s="233"/>
      <c r="I8" s="233"/>
      <c r="J8" s="233"/>
    </row>
    <row r="9" spans="1:10" s="48" customFormat="1" ht="23.25" customHeight="1">
      <c r="B9" s="105" t="s">
        <v>135</v>
      </c>
      <c r="C9" s="220"/>
      <c r="D9" s="106"/>
      <c r="E9" s="94"/>
      <c r="F9" s="106"/>
    </row>
    <row r="10" spans="1:10" s="48" customFormat="1" ht="23.25" customHeight="1">
      <c r="A10" s="48">
        <v>1</v>
      </c>
      <c r="B10" s="48" t="s">
        <v>136</v>
      </c>
      <c r="C10" s="220"/>
      <c r="D10" s="95">
        <f>'BS&amp;PL 1-5'!D245</f>
        <v>1280792.2644199999</v>
      </c>
      <c r="E10" s="95"/>
      <c r="F10" s="95">
        <f>'BS&amp;PL 1-5'!F245</f>
        <v>-119589</v>
      </c>
      <c r="G10" s="95"/>
      <c r="H10" s="95">
        <f>'BS&amp;PL 1-5'!H245</f>
        <v>110288.68474999629</v>
      </c>
      <c r="I10" s="95"/>
      <c r="J10" s="95">
        <f>'BS&amp;PL 1-5'!J245</f>
        <v>-410495</v>
      </c>
    </row>
    <row r="11" spans="1:10" s="48" customFormat="1" ht="23.25" customHeight="1">
      <c r="B11" s="107" t="s">
        <v>137</v>
      </c>
      <c r="C11" s="220"/>
      <c r="D11" s="108"/>
      <c r="E11" s="95"/>
      <c r="F11" s="108"/>
      <c r="G11" s="95"/>
      <c r="H11" s="108"/>
      <c r="I11" s="95"/>
      <c r="J11" s="108"/>
    </row>
    <row r="12" spans="1:10" s="48" customFormat="1" ht="23.25" customHeight="1">
      <c r="A12" s="48">
        <v>2</v>
      </c>
      <c r="B12" s="48" t="s">
        <v>138</v>
      </c>
      <c r="C12" s="220"/>
      <c r="D12" s="94">
        <v>1425849</v>
      </c>
      <c r="E12" s="95"/>
      <c r="F12" s="94">
        <v>1425631</v>
      </c>
      <c r="G12" s="95"/>
      <c r="H12" s="150">
        <v>656937</v>
      </c>
      <c r="I12" s="95"/>
      <c r="J12" s="68">
        <v>662212</v>
      </c>
    </row>
    <row r="13" spans="1:10" s="48" customFormat="1" ht="23.25" customHeight="1">
      <c r="A13" s="48">
        <v>3</v>
      </c>
      <c r="B13" s="48" t="s">
        <v>139</v>
      </c>
      <c r="C13" s="220"/>
      <c r="D13" s="68">
        <v>-2400</v>
      </c>
      <c r="E13" s="95"/>
      <c r="F13" s="68">
        <v>-1179</v>
      </c>
      <c r="G13" s="95"/>
      <c r="H13" s="150">
        <v>-90.102639999999994</v>
      </c>
      <c r="I13" s="95"/>
      <c r="J13" s="68">
        <v>-267</v>
      </c>
    </row>
    <row r="14" spans="1:10" s="48" customFormat="1" ht="23.25" customHeight="1">
      <c r="A14" s="48">
        <v>4</v>
      </c>
      <c r="B14" s="48" t="s">
        <v>76</v>
      </c>
      <c r="C14" s="220"/>
      <c r="D14" s="94">
        <v>745796</v>
      </c>
      <c r="E14" s="95"/>
      <c r="F14" s="94">
        <v>689352</v>
      </c>
      <c r="G14" s="95"/>
      <c r="H14" s="150">
        <v>604225</v>
      </c>
      <c r="I14" s="95"/>
      <c r="J14" s="68">
        <v>624320</v>
      </c>
    </row>
    <row r="15" spans="1:10" s="48" customFormat="1" ht="23.25" customHeight="1">
      <c r="A15" s="48">
        <v>5</v>
      </c>
      <c r="B15" s="48" t="s">
        <v>140</v>
      </c>
      <c r="C15" s="96"/>
      <c r="D15" s="95">
        <v>-725331</v>
      </c>
      <c r="E15" s="94"/>
      <c r="F15" s="95">
        <v>-359726</v>
      </c>
      <c r="G15" s="94"/>
      <c r="H15" s="150">
        <v>-576845</v>
      </c>
      <c r="I15" s="94"/>
      <c r="J15" s="68">
        <v>-179382</v>
      </c>
    </row>
    <row r="16" spans="1:10" s="48" customFormat="1" ht="23.25" hidden="1" customHeight="1">
      <c r="A16" s="48">
        <v>6</v>
      </c>
      <c r="B16" s="48" t="s">
        <v>229</v>
      </c>
      <c r="C16" s="96"/>
      <c r="D16" s="48">
        <v>0</v>
      </c>
      <c r="E16" s="99"/>
      <c r="F16" s="99">
        <v>0</v>
      </c>
      <c r="G16" s="99"/>
      <c r="H16" s="150"/>
      <c r="I16" s="94"/>
      <c r="J16" s="99">
        <v>0</v>
      </c>
    </row>
    <row r="17" spans="1:10" s="48" customFormat="1" ht="23.25" customHeight="1">
      <c r="B17" s="48" t="s">
        <v>353</v>
      </c>
      <c r="C17" s="96"/>
      <c r="D17" s="150">
        <v>-78651</v>
      </c>
      <c r="E17" s="99"/>
      <c r="F17" s="98">
        <v>0</v>
      </c>
      <c r="G17" s="99"/>
      <c r="H17" s="98">
        <v>0</v>
      </c>
      <c r="I17" s="94"/>
      <c r="J17" s="98">
        <v>0</v>
      </c>
    </row>
    <row r="18" spans="1:10" s="48" customFormat="1" ht="23.25" customHeight="1">
      <c r="B18" s="48" t="s">
        <v>354</v>
      </c>
      <c r="C18" s="96"/>
      <c r="D18" s="150">
        <v>-1177</v>
      </c>
      <c r="E18" s="99"/>
      <c r="F18" s="98">
        <v>0</v>
      </c>
      <c r="G18" s="99"/>
      <c r="H18" s="150">
        <v>-1177</v>
      </c>
      <c r="I18" s="94"/>
      <c r="J18" s="98">
        <v>0</v>
      </c>
    </row>
    <row r="19" spans="1:10" s="48" customFormat="1" ht="23.25" customHeight="1">
      <c r="A19" s="48">
        <v>7</v>
      </c>
      <c r="B19" s="48" t="s">
        <v>239</v>
      </c>
      <c r="C19" s="96"/>
      <c r="D19" s="95">
        <v>-144767</v>
      </c>
      <c r="E19" s="97"/>
      <c r="F19" s="95">
        <v>-7878</v>
      </c>
      <c r="G19" s="97"/>
      <c r="H19" s="150">
        <v>-232114</v>
      </c>
      <c r="I19" s="97"/>
      <c r="J19" s="68">
        <v>-56932</v>
      </c>
    </row>
    <row r="20" spans="1:10" s="48" customFormat="1" ht="23.25" customHeight="1">
      <c r="A20" s="48">
        <v>8</v>
      </c>
      <c r="B20" s="48" t="s">
        <v>200</v>
      </c>
      <c r="C20" s="96">
        <v>22</v>
      </c>
      <c r="D20" s="98">
        <v>0</v>
      </c>
      <c r="E20" s="97"/>
      <c r="F20" s="98">
        <v>0</v>
      </c>
      <c r="G20" s="97"/>
      <c r="H20" s="150">
        <v>9653.4285500000005</v>
      </c>
      <c r="I20" s="97"/>
      <c r="J20" s="68">
        <v>9871</v>
      </c>
    </row>
    <row r="21" spans="1:10" s="48" customFormat="1" ht="23.25" customHeight="1">
      <c r="A21" s="48">
        <v>9</v>
      </c>
      <c r="B21" s="48" t="s">
        <v>201</v>
      </c>
      <c r="C21" s="96"/>
      <c r="D21" s="95">
        <v>397</v>
      </c>
      <c r="E21" s="94"/>
      <c r="F21" s="95">
        <v>-31591</v>
      </c>
      <c r="H21" s="150">
        <v>-115.03878999999999</v>
      </c>
      <c r="I21" s="94"/>
      <c r="J21" s="68">
        <v>-27151</v>
      </c>
    </row>
    <row r="22" spans="1:10" s="48" customFormat="1" ht="23.25" customHeight="1">
      <c r="A22" s="48">
        <v>10</v>
      </c>
      <c r="B22" s="48" t="s">
        <v>67</v>
      </c>
      <c r="C22" s="96"/>
      <c r="D22" s="68">
        <v>-749342</v>
      </c>
      <c r="E22" s="97"/>
      <c r="F22" s="68">
        <v>-58602</v>
      </c>
      <c r="H22" s="150">
        <v>-15406</v>
      </c>
      <c r="I22" s="97"/>
      <c r="J22" s="68">
        <v>-51225</v>
      </c>
    </row>
    <row r="23" spans="1:10" s="48" customFormat="1" ht="23.25" hidden="1" customHeight="1">
      <c r="B23" s="109" t="s">
        <v>202</v>
      </c>
      <c r="C23" s="96">
        <v>22</v>
      </c>
      <c r="D23" s="68"/>
      <c r="E23" s="94"/>
      <c r="F23" s="99">
        <v>0</v>
      </c>
      <c r="G23" s="94"/>
      <c r="H23" s="150">
        <v>0</v>
      </c>
      <c r="I23" s="94"/>
      <c r="J23" s="99">
        <v>0</v>
      </c>
    </row>
    <row r="24" spans="1:10" s="48" customFormat="1" ht="23.25" hidden="1" customHeight="1">
      <c r="B24" s="227" t="s">
        <v>180</v>
      </c>
      <c r="C24" s="96">
        <v>28</v>
      </c>
      <c r="D24" s="68"/>
      <c r="E24" s="94"/>
      <c r="F24" s="99">
        <v>0</v>
      </c>
      <c r="G24" s="94"/>
      <c r="H24" s="150">
        <v>0</v>
      </c>
      <c r="I24" s="94"/>
      <c r="J24" s="99">
        <v>0</v>
      </c>
    </row>
    <row r="25" spans="1:10" s="48" customFormat="1" ht="23.25" customHeight="1">
      <c r="B25" s="48" t="s">
        <v>205</v>
      </c>
      <c r="C25" s="96"/>
      <c r="D25" s="94"/>
      <c r="E25" s="94"/>
      <c r="F25" s="94"/>
      <c r="G25" s="94"/>
      <c r="H25" s="150"/>
      <c r="I25" s="94"/>
      <c r="J25" s="68"/>
    </row>
    <row r="26" spans="1:10" s="48" customFormat="1" ht="23.25" customHeight="1">
      <c r="A26" s="48">
        <v>11</v>
      </c>
      <c r="B26" s="48" t="s">
        <v>206</v>
      </c>
      <c r="C26" s="96">
        <v>22</v>
      </c>
      <c r="D26" s="98">
        <v>0</v>
      </c>
      <c r="E26" s="94"/>
      <c r="F26" s="68">
        <v>11116</v>
      </c>
      <c r="H26" s="98">
        <v>0</v>
      </c>
      <c r="I26" s="94"/>
      <c r="J26" s="68">
        <v>8396</v>
      </c>
    </row>
    <row r="27" spans="1:10" s="48" customFormat="1" ht="23.25" customHeight="1">
      <c r="A27" s="48">
        <v>12</v>
      </c>
      <c r="B27" s="59" t="s">
        <v>203</v>
      </c>
      <c r="C27" s="96">
        <v>9</v>
      </c>
      <c r="D27" s="98">
        <v>0</v>
      </c>
      <c r="E27" s="95"/>
      <c r="F27" s="98">
        <v>0</v>
      </c>
      <c r="G27" s="95"/>
      <c r="H27" s="150">
        <v>209938.97222</v>
      </c>
      <c r="I27" s="95"/>
      <c r="J27" s="68">
        <v>-57809</v>
      </c>
    </row>
    <row r="28" spans="1:10" s="48" customFormat="1" ht="23.25" customHeight="1">
      <c r="A28" s="48">
        <v>13</v>
      </c>
      <c r="B28" s="48" t="s">
        <v>141</v>
      </c>
      <c r="C28" s="96"/>
      <c r="D28" s="68">
        <v>7792</v>
      </c>
      <c r="E28" s="94"/>
      <c r="F28" s="95">
        <v>199</v>
      </c>
      <c r="G28" s="94"/>
      <c r="H28" s="98">
        <v>0</v>
      </c>
      <c r="I28" s="94"/>
      <c r="J28" s="98">
        <v>0</v>
      </c>
    </row>
    <row r="29" spans="1:10" s="48" customFormat="1" ht="23.25" customHeight="1">
      <c r="A29" s="48">
        <v>14</v>
      </c>
      <c r="B29" s="48" t="s">
        <v>209</v>
      </c>
      <c r="C29" s="96"/>
      <c r="D29" s="68">
        <v>-3534</v>
      </c>
      <c r="E29" s="94"/>
      <c r="F29" s="98">
        <v>0</v>
      </c>
      <c r="G29" s="94"/>
      <c r="H29" s="150">
        <v>121091</v>
      </c>
      <c r="I29" s="94"/>
      <c r="J29" s="98">
        <v>0</v>
      </c>
    </row>
    <row r="30" spans="1:10" s="48" customFormat="1" ht="23.25" customHeight="1">
      <c r="A30" s="48">
        <v>15</v>
      </c>
      <c r="B30" s="48" t="s">
        <v>240</v>
      </c>
      <c r="C30" s="96">
        <v>22</v>
      </c>
      <c r="D30" s="48">
        <v>876</v>
      </c>
      <c r="E30" s="94"/>
      <c r="F30" s="98">
        <v>0</v>
      </c>
      <c r="G30" s="94"/>
      <c r="H30" s="150">
        <v>876</v>
      </c>
      <c r="I30" s="94"/>
      <c r="J30" s="98">
        <v>0</v>
      </c>
    </row>
    <row r="31" spans="1:10" s="48" customFormat="1" ht="23.25" customHeight="1">
      <c r="B31" s="48" t="s">
        <v>355</v>
      </c>
      <c r="C31" s="228"/>
      <c r="D31" s="68">
        <v>-764903</v>
      </c>
      <c r="E31" s="94"/>
      <c r="F31" s="98">
        <v>0</v>
      </c>
      <c r="G31" s="94"/>
      <c r="H31" s="150">
        <v>-764903</v>
      </c>
      <c r="I31" s="94"/>
      <c r="J31" s="98">
        <v>0</v>
      </c>
    </row>
    <row r="32" spans="1:10" s="48" customFormat="1" ht="23.25" customHeight="1">
      <c r="A32" s="48">
        <v>16</v>
      </c>
      <c r="B32" s="229" t="s">
        <v>43</v>
      </c>
      <c r="C32" s="96"/>
      <c r="D32" s="230">
        <v>9367</v>
      </c>
      <c r="E32" s="100"/>
      <c r="F32" s="230">
        <v>8774</v>
      </c>
      <c r="G32" s="100"/>
      <c r="H32" s="150">
        <v>4084.9544999999998</v>
      </c>
      <c r="I32" s="100"/>
      <c r="J32" s="68">
        <v>3881</v>
      </c>
    </row>
    <row r="33" spans="1:12" s="48" customFormat="1" ht="23.25" customHeight="1">
      <c r="A33" s="48">
        <v>17</v>
      </c>
      <c r="B33" s="229" t="s">
        <v>78</v>
      </c>
      <c r="C33" s="96"/>
      <c r="D33" s="231">
        <v>9498</v>
      </c>
      <c r="E33" s="100"/>
      <c r="F33" s="231">
        <v>17401</v>
      </c>
      <c r="G33" s="100"/>
      <c r="H33" s="232">
        <v>0</v>
      </c>
      <c r="I33" s="102"/>
      <c r="J33" s="232">
        <v>0</v>
      </c>
    </row>
    <row r="34" spans="1:12" s="48" customFormat="1" ht="23.25" customHeight="1">
      <c r="C34" s="96"/>
      <c r="D34" s="108">
        <f>SUM(D10:D33)</f>
        <v>1010262.2644199999</v>
      </c>
      <c r="E34" s="95"/>
      <c r="F34" s="108">
        <f>SUM(F10:F33)</f>
        <v>1573908</v>
      </c>
      <c r="G34" s="95"/>
      <c r="H34" s="108">
        <f>SUM(H10:H33)</f>
        <v>126444.89858999604</v>
      </c>
      <c r="I34" s="95"/>
      <c r="J34" s="108">
        <f>SUM(J10:J33)</f>
        <v>525419</v>
      </c>
      <c r="L34" s="179"/>
    </row>
    <row r="35" spans="1:12" s="48" customFormat="1" ht="23.25" customHeight="1">
      <c r="B35" s="107" t="s">
        <v>142</v>
      </c>
      <c r="C35" s="220"/>
      <c r="D35" s="106"/>
      <c r="E35" s="94"/>
      <c r="F35" s="106"/>
      <c r="G35" s="94"/>
      <c r="H35" s="106"/>
      <c r="I35" s="94"/>
      <c r="J35" s="106"/>
    </row>
    <row r="36" spans="1:12" s="48" customFormat="1" ht="23.25" customHeight="1">
      <c r="A36" s="48">
        <v>18</v>
      </c>
      <c r="B36" s="109" t="s">
        <v>8</v>
      </c>
      <c r="C36" s="220"/>
      <c r="D36" s="103">
        <v>-183211</v>
      </c>
      <c r="E36" s="106"/>
      <c r="F36" s="103">
        <v>1730</v>
      </c>
      <c r="G36" s="106"/>
      <c r="H36" s="150">
        <v>-122417.68703000009</v>
      </c>
      <c r="I36" s="106"/>
      <c r="J36" s="68">
        <v>-7250</v>
      </c>
    </row>
    <row r="37" spans="1:12" s="48" customFormat="1" ht="23.25" customHeight="1">
      <c r="A37" s="48">
        <v>19</v>
      </c>
      <c r="B37" s="109" t="s">
        <v>9</v>
      </c>
      <c r="C37" s="220"/>
      <c r="D37" s="98">
        <v>0</v>
      </c>
      <c r="E37" s="106"/>
      <c r="F37" s="98">
        <v>0</v>
      </c>
      <c r="G37" s="99"/>
      <c r="H37" s="98">
        <v>0</v>
      </c>
      <c r="I37" s="110"/>
      <c r="J37" s="68">
        <v>3981</v>
      </c>
    </row>
    <row r="38" spans="1:12" s="48" customFormat="1" ht="23.25" customHeight="1">
      <c r="A38" s="48">
        <v>20</v>
      </c>
      <c r="B38" s="109" t="s">
        <v>10</v>
      </c>
      <c r="C38" s="220"/>
      <c r="D38" s="103">
        <v>-606269</v>
      </c>
      <c r="E38" s="106"/>
      <c r="F38" s="103">
        <v>-413632</v>
      </c>
      <c r="G38" s="106"/>
      <c r="H38" s="150">
        <v>-297848</v>
      </c>
      <c r="I38" s="110"/>
      <c r="J38" s="68">
        <v>-276233</v>
      </c>
    </row>
    <row r="39" spans="1:12" s="48" customFormat="1" ht="23.25" customHeight="1">
      <c r="A39" s="48">
        <v>21</v>
      </c>
      <c r="B39" s="109" t="s">
        <v>12</v>
      </c>
      <c r="C39" s="220"/>
      <c r="D39" s="95">
        <v>-90310</v>
      </c>
      <c r="E39" s="106"/>
      <c r="F39" s="95">
        <v>28309</v>
      </c>
      <c r="G39" s="106"/>
      <c r="H39" s="150">
        <v>-17036</v>
      </c>
      <c r="I39" s="110"/>
      <c r="J39" s="68">
        <v>38735</v>
      </c>
    </row>
    <row r="40" spans="1:12" s="48" customFormat="1" ht="23.25" customHeight="1">
      <c r="A40" s="48">
        <v>22</v>
      </c>
      <c r="B40" s="109" t="s">
        <v>19</v>
      </c>
      <c r="C40" s="220"/>
      <c r="D40" s="95">
        <v>-147496</v>
      </c>
      <c r="E40" s="106"/>
      <c r="F40" s="95">
        <v>-255505</v>
      </c>
      <c r="G40" s="106"/>
      <c r="H40" s="150">
        <v>-50590</v>
      </c>
      <c r="I40" s="106"/>
      <c r="J40" s="68">
        <v>-115674</v>
      </c>
    </row>
    <row r="41" spans="1:12" s="48" customFormat="1" ht="23.25" customHeight="1">
      <c r="A41" s="48">
        <v>23</v>
      </c>
      <c r="B41" s="109" t="s">
        <v>25</v>
      </c>
      <c r="C41" s="220"/>
      <c r="D41" s="95">
        <v>433662</v>
      </c>
      <c r="E41" s="106"/>
      <c r="F41" s="95">
        <v>-392737</v>
      </c>
      <c r="G41" s="106"/>
      <c r="H41" s="150">
        <v>413616</v>
      </c>
      <c r="I41" s="106"/>
      <c r="J41" s="68">
        <v>-372222</v>
      </c>
    </row>
    <row r="42" spans="1:12" s="48" customFormat="1" ht="23.25" customHeight="1">
      <c r="A42" s="48">
        <v>24</v>
      </c>
      <c r="B42" s="48" t="s">
        <v>34</v>
      </c>
      <c r="C42" s="220"/>
      <c r="D42" s="95">
        <v>-118700</v>
      </c>
      <c r="E42" s="106"/>
      <c r="F42" s="95">
        <v>-49843</v>
      </c>
      <c r="G42" s="106"/>
      <c r="H42" s="150">
        <v>8329</v>
      </c>
      <c r="I42" s="106"/>
      <c r="J42" s="68">
        <v>-14063</v>
      </c>
    </row>
    <row r="43" spans="1:12" s="48" customFormat="1" ht="23.25" customHeight="1">
      <c r="A43" s="48">
        <v>25</v>
      </c>
      <c r="B43" s="48" t="s">
        <v>35</v>
      </c>
      <c r="C43" s="220"/>
      <c r="D43" s="103">
        <v>-357138</v>
      </c>
      <c r="E43" s="106"/>
      <c r="F43" s="103">
        <v>40611</v>
      </c>
      <c r="G43" s="106"/>
      <c r="H43" s="150">
        <v>-41437</v>
      </c>
      <c r="I43" s="106"/>
      <c r="J43" s="68">
        <v>113554</v>
      </c>
    </row>
    <row r="44" spans="1:12" s="48" customFormat="1" ht="23.25" customHeight="1">
      <c r="A44" s="48">
        <v>26</v>
      </c>
      <c r="B44" s="48" t="s">
        <v>38</v>
      </c>
      <c r="C44" s="220"/>
      <c r="D44" s="95">
        <v>36310</v>
      </c>
      <c r="E44" s="106"/>
      <c r="F44" s="95">
        <v>-8335</v>
      </c>
      <c r="G44" s="106"/>
      <c r="H44" s="150">
        <v>17349</v>
      </c>
      <c r="I44" s="106"/>
      <c r="J44" s="68">
        <v>-4603</v>
      </c>
    </row>
    <row r="45" spans="1:12" s="48" customFormat="1" ht="23.25" customHeight="1">
      <c r="B45" s="48" t="s">
        <v>356</v>
      </c>
      <c r="C45" s="220"/>
      <c r="D45" s="95">
        <v>-586</v>
      </c>
      <c r="E45" s="106"/>
      <c r="F45" s="98">
        <v>0</v>
      </c>
      <c r="G45" s="106"/>
      <c r="H45" s="150">
        <v>-586</v>
      </c>
      <c r="I45" s="106"/>
      <c r="J45" s="98">
        <v>0</v>
      </c>
    </row>
    <row r="46" spans="1:12" s="48" customFormat="1" ht="23.25" customHeight="1">
      <c r="B46" s="48" t="s">
        <v>357</v>
      </c>
      <c r="C46" s="220"/>
      <c r="D46" s="95">
        <v>-1295</v>
      </c>
      <c r="E46" s="106"/>
      <c r="F46" s="98">
        <v>0</v>
      </c>
      <c r="G46" s="106"/>
      <c r="H46" s="98">
        <v>0</v>
      </c>
      <c r="I46" s="106"/>
      <c r="J46" s="98">
        <v>0</v>
      </c>
    </row>
    <row r="47" spans="1:12" s="48" customFormat="1" ht="23.25" customHeight="1">
      <c r="A47" s="48">
        <v>27</v>
      </c>
      <c r="B47" s="94" t="s">
        <v>168</v>
      </c>
      <c r="C47" s="220"/>
      <c r="D47" s="95">
        <v>-11630</v>
      </c>
      <c r="E47" s="106"/>
      <c r="F47" s="95">
        <v>-75</v>
      </c>
      <c r="G47" s="106"/>
      <c r="H47" s="150">
        <v>-361</v>
      </c>
      <c r="I47" s="106"/>
      <c r="J47" s="68">
        <v>-120</v>
      </c>
    </row>
    <row r="48" spans="1:12" s="48" customFormat="1" ht="23.25" customHeight="1">
      <c r="B48" s="113" t="s">
        <v>230</v>
      </c>
      <c r="C48" s="220"/>
      <c r="D48" s="111">
        <f>SUM(D34:D47)</f>
        <v>-36400.735580000095</v>
      </c>
      <c r="E48" s="112"/>
      <c r="F48" s="111">
        <f>SUM(F34:F47)</f>
        <v>524431</v>
      </c>
      <c r="G48" s="112"/>
      <c r="H48" s="111">
        <f>SUM(H34:H47)</f>
        <v>35463.211559995951</v>
      </c>
      <c r="I48" s="112"/>
      <c r="J48" s="111">
        <f>SUM(J34:J47)</f>
        <v>-108476</v>
      </c>
    </row>
    <row r="49" spans="1:10" ht="21" customHeight="1">
      <c r="B49" s="224"/>
      <c r="C49" s="127"/>
      <c r="D49" s="137"/>
      <c r="E49" s="136"/>
      <c r="F49" s="137"/>
      <c r="G49" s="136"/>
      <c r="H49" s="137"/>
      <c r="I49" s="136"/>
      <c r="J49" s="138" t="s">
        <v>166</v>
      </c>
    </row>
    <row r="50" spans="1:10" ht="21" customHeight="1">
      <c r="B50" s="224"/>
      <c r="C50" s="127"/>
      <c r="D50" s="137"/>
      <c r="E50" s="136"/>
      <c r="F50" s="137"/>
      <c r="G50" s="136"/>
      <c r="H50" s="137"/>
      <c r="I50" s="136"/>
      <c r="J50" s="137"/>
    </row>
    <row r="51" spans="1:10" ht="23.25">
      <c r="B51" s="133"/>
      <c r="C51" s="127"/>
      <c r="D51" s="137"/>
      <c r="E51" s="136"/>
      <c r="F51" s="137"/>
      <c r="G51" s="136"/>
      <c r="H51" s="137"/>
      <c r="I51" s="136"/>
      <c r="J51" s="137"/>
    </row>
    <row r="52" spans="1:10" ht="21" customHeight="1">
      <c r="B52" s="224"/>
      <c r="E52" s="136"/>
      <c r="F52" s="137"/>
      <c r="G52" s="136"/>
      <c r="H52" s="137"/>
      <c r="I52" s="136"/>
      <c r="J52" s="137"/>
    </row>
    <row r="53" spans="1:10" s="146" customFormat="1" ht="34.5" customHeight="1">
      <c r="B53" s="162"/>
      <c r="C53" s="166">
        <v>10</v>
      </c>
      <c r="E53" s="163"/>
      <c r="F53" s="164"/>
      <c r="G53" s="163"/>
      <c r="H53" s="165"/>
      <c r="I53" s="163"/>
      <c r="J53" s="164"/>
    </row>
    <row r="54" spans="1:10" ht="21" customHeight="1">
      <c r="B54" s="224"/>
      <c r="C54" s="139" t="s">
        <v>167</v>
      </c>
      <c r="E54" s="136"/>
      <c r="F54" s="134"/>
      <c r="G54" s="136"/>
      <c r="H54" s="140"/>
      <c r="I54" s="136"/>
      <c r="J54" s="134"/>
    </row>
    <row r="55" spans="1:10" ht="21" customHeight="1">
      <c r="B55" s="224" t="s">
        <v>0</v>
      </c>
      <c r="J55" s="127" t="s">
        <v>85</v>
      </c>
    </row>
    <row r="56" spans="1:10" ht="21" customHeight="1">
      <c r="B56" s="141" t="s">
        <v>134</v>
      </c>
      <c r="J56" s="127" t="s">
        <v>86</v>
      </c>
    </row>
    <row r="57" spans="1:10" ht="21" customHeight="1">
      <c r="B57" s="244"/>
      <c r="C57" s="244"/>
      <c r="D57" s="244"/>
      <c r="E57" s="244"/>
      <c r="F57" s="244"/>
    </row>
    <row r="58" spans="1:10" ht="21" customHeight="1">
      <c r="C58" s="127"/>
      <c r="D58" s="245" t="s">
        <v>2</v>
      </c>
      <c r="E58" s="245"/>
      <c r="F58" s="245"/>
      <c r="G58" s="225"/>
      <c r="H58" s="245" t="s">
        <v>125</v>
      </c>
      <c r="I58" s="245"/>
      <c r="J58" s="245"/>
    </row>
    <row r="59" spans="1:10" ht="21" customHeight="1">
      <c r="C59" s="127"/>
      <c r="D59" s="235" t="s">
        <v>234</v>
      </c>
      <c r="E59" s="235"/>
      <c r="F59" s="235"/>
      <c r="G59" s="225"/>
      <c r="H59" s="235" t="s">
        <v>234</v>
      </c>
      <c r="I59" s="235"/>
      <c r="J59" s="235"/>
    </row>
    <row r="60" spans="1:10" ht="21" customHeight="1">
      <c r="C60" s="127"/>
      <c r="D60" s="235" t="s">
        <v>233</v>
      </c>
      <c r="E60" s="235"/>
      <c r="F60" s="235"/>
      <c r="G60" s="225"/>
      <c r="H60" s="235" t="s">
        <v>233</v>
      </c>
      <c r="I60" s="235"/>
      <c r="J60" s="235"/>
    </row>
    <row r="61" spans="1:10" ht="21" customHeight="1">
      <c r="C61" s="223"/>
      <c r="D61" s="127">
        <v>2560</v>
      </c>
      <c r="E61" s="127"/>
      <c r="F61" s="127">
        <v>2559</v>
      </c>
      <c r="G61" s="127"/>
      <c r="H61" s="127">
        <v>2560</v>
      </c>
      <c r="I61" s="127"/>
      <c r="J61" s="127">
        <v>2559</v>
      </c>
    </row>
    <row r="62" spans="1:10" ht="21" customHeight="1">
      <c r="C62" s="127"/>
      <c r="D62" s="243" t="s">
        <v>84</v>
      </c>
      <c r="E62" s="243"/>
      <c r="F62" s="243"/>
      <c r="G62" s="243"/>
      <c r="H62" s="243"/>
      <c r="I62" s="243"/>
      <c r="J62" s="243"/>
    </row>
    <row r="63" spans="1:10" s="48" customFormat="1" ht="23.25" customHeight="1">
      <c r="B63" s="105" t="s">
        <v>143</v>
      </c>
      <c r="C63" s="220"/>
      <c r="D63" s="106"/>
      <c r="E63" s="94"/>
      <c r="F63" s="106"/>
      <c r="G63" s="94"/>
      <c r="H63" s="94"/>
      <c r="I63" s="94"/>
      <c r="J63" s="94"/>
    </row>
    <row r="64" spans="1:10" s="48" customFormat="1" ht="23.25" customHeight="1">
      <c r="A64" s="48">
        <v>28</v>
      </c>
      <c r="B64" s="48" t="s">
        <v>144</v>
      </c>
      <c r="C64" s="220"/>
      <c r="D64" s="103">
        <v>2400</v>
      </c>
      <c r="E64" s="106"/>
      <c r="F64" s="103">
        <v>1179</v>
      </c>
      <c r="G64" s="106"/>
      <c r="H64" s="150">
        <v>90.102639999999994</v>
      </c>
      <c r="I64" s="110"/>
      <c r="J64" s="159">
        <v>267</v>
      </c>
    </row>
    <row r="65" spans="1:10" s="48" customFormat="1" ht="23.25" customHeight="1">
      <c r="A65" s="48">
        <v>29</v>
      </c>
      <c r="B65" s="48" t="s">
        <v>145</v>
      </c>
      <c r="C65" s="220"/>
      <c r="D65" s="95">
        <v>-10927</v>
      </c>
      <c r="E65" s="106"/>
      <c r="F65" s="95">
        <v>-8605</v>
      </c>
      <c r="G65" s="106"/>
      <c r="H65" s="150">
        <v>-3548</v>
      </c>
      <c r="I65" s="110"/>
      <c r="J65" s="68">
        <v>-660</v>
      </c>
    </row>
    <row r="66" spans="1:10" s="48" customFormat="1" ht="23.25" customHeight="1">
      <c r="A66" s="48">
        <v>30</v>
      </c>
      <c r="B66" s="104" t="s">
        <v>174</v>
      </c>
      <c r="C66" s="220"/>
      <c r="D66" s="95">
        <v>-338</v>
      </c>
      <c r="E66" s="106"/>
      <c r="F66" s="95">
        <v>-132</v>
      </c>
      <c r="G66" s="106"/>
      <c r="H66" s="98">
        <v>0</v>
      </c>
      <c r="I66" s="110"/>
      <c r="J66" s="68">
        <v>-71</v>
      </c>
    </row>
    <row r="67" spans="1:10" s="48" customFormat="1" ht="23.25" customHeight="1">
      <c r="A67" s="48">
        <v>31</v>
      </c>
      <c r="B67" s="48" t="s">
        <v>146</v>
      </c>
      <c r="C67" s="220"/>
      <c r="D67" s="98">
        <v>0</v>
      </c>
      <c r="E67" s="106"/>
      <c r="F67" s="98">
        <v>0</v>
      </c>
      <c r="G67" s="106"/>
      <c r="H67" s="150">
        <v>-1</v>
      </c>
      <c r="I67" s="110"/>
      <c r="J67" s="159">
        <v>762</v>
      </c>
    </row>
    <row r="68" spans="1:10" s="48" customFormat="1" ht="23.25" hidden="1" customHeight="1">
      <c r="B68" s="142"/>
      <c r="C68" s="220"/>
      <c r="D68" s="98"/>
      <c r="E68" s="106"/>
      <c r="F68" s="98"/>
      <c r="G68" s="106"/>
      <c r="H68" s="150"/>
      <c r="I68" s="110"/>
      <c r="J68" s="98"/>
    </row>
    <row r="69" spans="1:10" s="48" customFormat="1" ht="23.25" customHeight="1">
      <c r="A69" s="48">
        <v>32</v>
      </c>
      <c r="B69" s="142" t="s">
        <v>241</v>
      </c>
      <c r="C69" s="220"/>
      <c r="D69" s="98">
        <v>75747</v>
      </c>
      <c r="E69" s="106"/>
      <c r="F69" s="98">
        <v>0</v>
      </c>
      <c r="G69" s="106"/>
      <c r="H69" s="150">
        <v>75746.815000000002</v>
      </c>
      <c r="I69" s="110"/>
      <c r="J69" s="98">
        <v>0</v>
      </c>
    </row>
    <row r="70" spans="1:10" ht="21" customHeight="1">
      <c r="A70" s="48">
        <v>33</v>
      </c>
      <c r="B70" s="142" t="s">
        <v>210</v>
      </c>
      <c r="C70" s="127"/>
      <c r="D70" s="103">
        <v>55128</v>
      </c>
      <c r="E70" s="132"/>
      <c r="F70" s="98">
        <v>0</v>
      </c>
      <c r="G70" s="132"/>
      <c r="H70" s="150">
        <v>55128.018999999222</v>
      </c>
      <c r="I70" s="135"/>
      <c r="J70" s="98">
        <v>0</v>
      </c>
    </row>
    <row r="71" spans="1:10" s="48" customFormat="1" ht="23.25" customHeight="1">
      <c r="B71" s="113" t="s">
        <v>147</v>
      </c>
      <c r="C71" s="220"/>
      <c r="D71" s="111">
        <f>SUM(D64:D70)</f>
        <v>122010</v>
      </c>
      <c r="E71" s="112"/>
      <c r="F71" s="111">
        <f>SUM(F64:F70)</f>
        <v>-7558</v>
      </c>
      <c r="G71" s="112"/>
      <c r="H71" s="111">
        <f>SUM(H64:H70)</f>
        <v>127415.93663999921</v>
      </c>
      <c r="I71" s="112"/>
      <c r="J71" s="111">
        <f>SUM(J64:J70)</f>
        <v>298</v>
      </c>
    </row>
    <row r="72" spans="1:10" s="48" customFormat="1" ht="23.25" customHeight="1">
      <c r="B72" s="113"/>
      <c r="C72" s="220"/>
      <c r="D72" s="114"/>
      <c r="E72" s="112"/>
      <c r="F72" s="114"/>
      <c r="G72" s="112"/>
      <c r="H72" s="114"/>
      <c r="I72" s="112"/>
      <c r="J72" s="114"/>
    </row>
    <row r="73" spans="1:10" s="48" customFormat="1" ht="23.25" customHeight="1">
      <c r="B73" s="115" t="s">
        <v>148</v>
      </c>
      <c r="C73" s="116"/>
      <c r="D73" s="117"/>
      <c r="E73" s="118"/>
      <c r="F73" s="117"/>
      <c r="G73" s="118"/>
      <c r="H73" s="117"/>
      <c r="I73" s="118"/>
      <c r="J73" s="117"/>
    </row>
    <row r="74" spans="1:10" s="48" customFormat="1" ht="23.25" customHeight="1">
      <c r="A74" s="48">
        <v>34</v>
      </c>
      <c r="B74" s="48" t="s">
        <v>149</v>
      </c>
      <c r="C74" s="220"/>
      <c r="D74" s="95">
        <v>-755226</v>
      </c>
      <c r="E74" s="97"/>
      <c r="F74" s="95">
        <v>-73250</v>
      </c>
      <c r="G74" s="97"/>
      <c r="H74" s="150">
        <v>-108258</v>
      </c>
      <c r="I74" s="97"/>
      <c r="J74" s="68">
        <v>-95629</v>
      </c>
    </row>
    <row r="75" spans="1:10" s="48" customFormat="1" ht="23.25" customHeight="1">
      <c r="A75" s="48">
        <v>35</v>
      </c>
      <c r="B75" s="48" t="s">
        <v>150</v>
      </c>
      <c r="C75" s="220"/>
      <c r="D75" s="95">
        <v>-16777</v>
      </c>
      <c r="E75" s="97"/>
      <c r="F75" s="95">
        <v>-21700</v>
      </c>
      <c r="G75" s="97"/>
      <c r="H75" s="150">
        <v>-4640</v>
      </c>
      <c r="I75" s="119"/>
      <c r="J75" s="68">
        <v>-10605</v>
      </c>
    </row>
    <row r="76" spans="1:10" s="48" customFormat="1" ht="23.25" customHeight="1">
      <c r="A76" s="48">
        <v>36</v>
      </c>
      <c r="B76" s="48" t="s">
        <v>181</v>
      </c>
      <c r="C76" s="220"/>
      <c r="D76" s="95">
        <v>-922204</v>
      </c>
      <c r="E76" s="97"/>
      <c r="F76" s="98">
        <v>0</v>
      </c>
      <c r="G76" s="102"/>
      <c r="H76" s="98">
        <v>0</v>
      </c>
      <c r="I76" s="102"/>
      <c r="J76" s="98">
        <v>0</v>
      </c>
    </row>
    <row r="77" spans="1:10" s="48" customFormat="1" ht="23.25" customHeight="1">
      <c r="A77" s="48">
        <v>37</v>
      </c>
      <c r="B77" s="48" t="s">
        <v>169</v>
      </c>
      <c r="C77" s="220"/>
      <c r="D77" s="68">
        <v>-90044</v>
      </c>
      <c r="E77" s="94"/>
      <c r="F77" s="95">
        <v>-30600</v>
      </c>
      <c r="G77" s="94"/>
      <c r="H77" s="150">
        <v>-90044</v>
      </c>
      <c r="I77" s="120"/>
      <c r="J77" s="68">
        <v>-30600</v>
      </c>
    </row>
    <row r="78" spans="1:10" s="48" customFormat="1" ht="23.25" customHeight="1">
      <c r="A78" s="48">
        <v>38</v>
      </c>
      <c r="B78" s="48" t="s">
        <v>163</v>
      </c>
      <c r="C78" s="220"/>
      <c r="D78" s="95">
        <v>30881</v>
      </c>
      <c r="E78" s="94"/>
      <c r="F78" s="68">
        <v>17551</v>
      </c>
      <c r="G78" s="94"/>
      <c r="H78" s="150">
        <v>-6436</v>
      </c>
      <c r="I78" s="120"/>
      <c r="J78" s="68">
        <v>29051</v>
      </c>
    </row>
    <row r="79" spans="1:10" s="48" customFormat="1" ht="23.25" customHeight="1">
      <c r="A79" s="48">
        <v>39</v>
      </c>
      <c r="B79" s="48" t="s">
        <v>159</v>
      </c>
      <c r="C79" s="220"/>
      <c r="D79" s="98">
        <v>0</v>
      </c>
      <c r="E79" s="121"/>
      <c r="F79" s="98">
        <v>0</v>
      </c>
      <c r="G79" s="121"/>
      <c r="H79" s="150">
        <v>153902.69727999996</v>
      </c>
      <c r="I79" s="120"/>
      <c r="J79" s="68">
        <v>218677</v>
      </c>
    </row>
    <row r="80" spans="1:10" s="48" customFormat="1" ht="23.25" customHeight="1">
      <c r="A80" s="48">
        <v>40</v>
      </c>
      <c r="B80" s="48" t="s">
        <v>164</v>
      </c>
      <c r="C80" s="220"/>
      <c r="D80" s="68">
        <v>1309254</v>
      </c>
      <c r="E80" s="121"/>
      <c r="F80" s="103">
        <v>4000</v>
      </c>
      <c r="G80" s="121"/>
      <c r="H80" s="150">
        <v>-36000</v>
      </c>
      <c r="I80" s="120"/>
      <c r="J80" s="68">
        <v>4000</v>
      </c>
    </row>
    <row r="81" spans="1:10" s="48" customFormat="1" ht="23.25" customHeight="1">
      <c r="B81" s="113" t="s">
        <v>231</v>
      </c>
      <c r="C81" s="220"/>
      <c r="D81" s="122">
        <f>SUM(D74:D80)</f>
        <v>-444116</v>
      </c>
      <c r="E81" s="123"/>
      <c r="F81" s="122">
        <f>SUM(F74:F80)</f>
        <v>-103999</v>
      </c>
      <c r="G81" s="123"/>
      <c r="H81" s="122">
        <f>SUM(H74:H80)</f>
        <v>-91475.302720000036</v>
      </c>
      <c r="I81" s="123"/>
      <c r="J81" s="122">
        <f>SUM(J74:J80)</f>
        <v>114894</v>
      </c>
    </row>
    <row r="82" spans="1:10" s="48" customFormat="1" ht="23.25" customHeight="1">
      <c r="B82" s="113"/>
      <c r="C82" s="220"/>
      <c r="D82" s="100"/>
      <c r="E82" s="123"/>
      <c r="F82" s="100"/>
      <c r="G82" s="123"/>
      <c r="H82" s="118"/>
      <c r="I82" s="123"/>
      <c r="J82" s="118"/>
    </row>
    <row r="83" spans="1:10" s="48" customFormat="1" ht="23.25" customHeight="1">
      <c r="B83" s="113" t="s">
        <v>151</v>
      </c>
      <c r="C83" s="220"/>
      <c r="D83" s="124">
        <f>D48+D71+D81</f>
        <v>-358506.7355800001</v>
      </c>
      <c r="E83" s="123"/>
      <c r="F83" s="124">
        <f>F48+F71+F81</f>
        <v>412874</v>
      </c>
      <c r="G83" s="123"/>
      <c r="H83" s="124">
        <f>H48+H71+H81</f>
        <v>71403.845479995129</v>
      </c>
      <c r="I83" s="123"/>
      <c r="J83" s="124">
        <f>J48+J71+J81</f>
        <v>6716</v>
      </c>
    </row>
    <row r="84" spans="1:10" s="48" customFormat="1" ht="23.25" customHeight="1">
      <c r="A84" s="48">
        <v>41</v>
      </c>
      <c r="B84" s="109" t="s">
        <v>152</v>
      </c>
      <c r="C84" s="220"/>
      <c r="D84" s="95">
        <v>623204</v>
      </c>
      <c r="E84" s="95"/>
      <c r="F84" s="95">
        <v>159333</v>
      </c>
      <c r="G84" s="95"/>
      <c r="H84" s="150">
        <v>9849.5742000000009</v>
      </c>
      <c r="I84" s="95"/>
      <c r="J84" s="95">
        <v>1327</v>
      </c>
    </row>
    <row r="85" spans="1:10" s="48" customFormat="1" ht="23.25" customHeight="1">
      <c r="A85" s="48">
        <v>42</v>
      </c>
      <c r="B85" s="109" t="s">
        <v>153</v>
      </c>
      <c r="C85" s="220"/>
      <c r="D85" s="95">
        <v>-436</v>
      </c>
      <c r="E85" s="95"/>
      <c r="F85" s="95">
        <v>-174</v>
      </c>
      <c r="G85" s="95"/>
      <c r="H85" s="98">
        <v>0</v>
      </c>
      <c r="I85" s="95"/>
      <c r="J85" s="98">
        <v>0</v>
      </c>
    </row>
    <row r="86" spans="1:10" s="48" customFormat="1" ht="23.25" customHeight="1" thickBot="1">
      <c r="B86" s="113" t="s">
        <v>359</v>
      </c>
      <c r="C86" s="221"/>
      <c r="D86" s="125">
        <f>SUM(D83:D85)</f>
        <v>264261.2644199999</v>
      </c>
      <c r="E86" s="123"/>
      <c r="F86" s="125">
        <f>SUM(F83:F85)</f>
        <v>572033</v>
      </c>
      <c r="G86" s="123"/>
      <c r="H86" s="125">
        <v>81254</v>
      </c>
      <c r="I86" s="123"/>
      <c r="J86" s="125">
        <f>SUM(J83:J85)</f>
        <v>8043</v>
      </c>
    </row>
    <row r="87" spans="1:10" ht="21" customHeight="1" thickTop="1">
      <c r="H87" s="160">
        <f>+H86-'BS&amp;PL 1-5'!H12</f>
        <v>0</v>
      </c>
    </row>
    <row r="88" spans="1:10" s="146" customFormat="1" ht="23.25" customHeight="1">
      <c r="B88" s="145" t="s">
        <v>160</v>
      </c>
    </row>
    <row r="89" spans="1:10" s="146" customFormat="1" ht="23.25" customHeight="1">
      <c r="B89" s="48" t="s">
        <v>182</v>
      </c>
      <c r="D89" s="147">
        <v>72240</v>
      </c>
      <c r="E89" s="147"/>
      <c r="F89" s="98">
        <v>0</v>
      </c>
      <c r="G89" s="147"/>
      <c r="H89" s="98">
        <v>0</v>
      </c>
      <c r="I89" s="147"/>
      <c r="J89" s="98">
        <v>0</v>
      </c>
    </row>
    <row r="90" spans="1:10" s="146" customFormat="1" ht="23.25" customHeight="1">
      <c r="B90" s="146" t="s">
        <v>161</v>
      </c>
      <c r="D90" s="98">
        <v>0</v>
      </c>
      <c r="F90" s="147">
        <v>101036</v>
      </c>
      <c r="H90" s="98">
        <v>0</v>
      </c>
      <c r="J90" s="147">
        <v>101036</v>
      </c>
    </row>
    <row r="91" spans="1:10" s="146" customFormat="1" ht="23.25" customHeight="1">
      <c r="B91" s="146" t="s">
        <v>162</v>
      </c>
      <c r="D91" s="147">
        <v>2034875</v>
      </c>
      <c r="F91" s="147">
        <v>386549</v>
      </c>
      <c r="H91" s="148">
        <v>2034875</v>
      </c>
      <c r="J91" s="148">
        <v>386549</v>
      </c>
    </row>
    <row r="92" spans="1:10" s="146" customFormat="1" ht="23.25" customHeight="1">
      <c r="B92" s="146" t="s">
        <v>208</v>
      </c>
      <c r="D92" s="98">
        <v>0</v>
      </c>
      <c r="F92" s="95">
        <v>649846</v>
      </c>
      <c r="H92" s="98">
        <v>0</v>
      </c>
      <c r="J92" s="95">
        <v>649846</v>
      </c>
    </row>
    <row r="93" spans="1:10" ht="21" customHeight="1">
      <c r="B93" s="146" t="s">
        <v>213</v>
      </c>
      <c r="D93" s="143">
        <v>4442185</v>
      </c>
      <c r="F93" s="143">
        <v>49846</v>
      </c>
      <c r="H93" s="144">
        <v>4442185</v>
      </c>
      <c r="J93" s="144">
        <v>49846</v>
      </c>
    </row>
    <row r="94" spans="1:10" s="146" customFormat="1" ht="23.25" customHeight="1">
      <c r="B94" s="146" t="s">
        <v>221</v>
      </c>
      <c r="D94" s="147">
        <v>1453513</v>
      </c>
      <c r="F94" s="98">
        <v>0</v>
      </c>
      <c r="H94" s="98">
        <v>0</v>
      </c>
      <c r="J94" s="98">
        <v>0</v>
      </c>
    </row>
    <row r="95" spans="1:10" s="146" customFormat="1" ht="23.25" customHeight="1">
      <c r="B95" s="146" t="s">
        <v>222</v>
      </c>
      <c r="D95" s="147">
        <v>612840</v>
      </c>
      <c r="F95" s="98">
        <v>0</v>
      </c>
      <c r="G95" s="147"/>
      <c r="H95" s="98">
        <v>0</v>
      </c>
      <c r="I95" s="147"/>
      <c r="J95" s="98">
        <v>0</v>
      </c>
    </row>
    <row r="96" spans="1:10" s="146" customFormat="1" ht="23.25" customHeight="1">
      <c r="B96" s="146" t="s">
        <v>223</v>
      </c>
      <c r="D96" s="147">
        <v>1173386</v>
      </c>
      <c r="F96" s="98">
        <v>0</v>
      </c>
      <c r="G96" s="147"/>
      <c r="H96" s="98">
        <v>0</v>
      </c>
      <c r="I96" s="147"/>
      <c r="J96" s="98">
        <v>0</v>
      </c>
    </row>
    <row r="97" spans="2:10" s="146" customFormat="1" ht="23.25" customHeight="1">
      <c r="B97" s="146" t="s">
        <v>224</v>
      </c>
      <c r="D97" s="147">
        <v>206578</v>
      </c>
      <c r="F97" s="98">
        <v>0</v>
      </c>
      <c r="G97" s="147"/>
      <c r="H97" s="98">
        <v>0</v>
      </c>
      <c r="I97" s="147"/>
      <c r="J97" s="98">
        <v>0</v>
      </c>
    </row>
    <row r="98" spans="2:10" ht="21" customHeight="1">
      <c r="B98" s="126" t="s">
        <v>220</v>
      </c>
      <c r="D98" s="143">
        <v>0</v>
      </c>
      <c r="F98" s="98">
        <v>0</v>
      </c>
      <c r="H98" s="144">
        <v>32352</v>
      </c>
      <c r="J98" s="144">
        <v>53678</v>
      </c>
    </row>
    <row r="99" spans="2:10" ht="21" customHeight="1">
      <c r="B99" s="126" t="s">
        <v>358</v>
      </c>
      <c r="D99" s="143">
        <v>1096230</v>
      </c>
      <c r="F99" s="98">
        <v>0</v>
      </c>
      <c r="H99" s="98">
        <v>0</v>
      </c>
      <c r="J99" s="98">
        <v>0</v>
      </c>
    </row>
    <row r="100" spans="2:10" ht="21" customHeight="1">
      <c r="D100" s="143"/>
      <c r="F100" s="143"/>
      <c r="H100" s="144"/>
      <c r="J100" s="144"/>
    </row>
    <row r="101" spans="2:10" ht="21" customHeight="1">
      <c r="D101" s="143"/>
      <c r="F101" s="143"/>
      <c r="H101" s="144"/>
      <c r="J101" s="144"/>
    </row>
    <row r="103" spans="2:10" ht="23.25">
      <c r="B103" s="146" t="s">
        <v>158</v>
      </c>
    </row>
    <row r="105" spans="2:10" s="146" customFormat="1" ht="37.5" customHeight="1">
      <c r="B105" s="52"/>
      <c r="C105" s="166">
        <v>11</v>
      </c>
    </row>
    <row r="223" spans="4:4" ht="21" customHeight="1">
      <c r="D223" s="126" t="s">
        <v>207</v>
      </c>
    </row>
  </sheetData>
  <mergeCells count="15">
    <mergeCell ref="D60:F60"/>
    <mergeCell ref="H60:J60"/>
    <mergeCell ref="D62:J62"/>
    <mergeCell ref="D8:J8"/>
    <mergeCell ref="B57:F57"/>
    <mergeCell ref="D58:F58"/>
    <mergeCell ref="H58:J58"/>
    <mergeCell ref="D59:F59"/>
    <mergeCell ref="H59:J59"/>
    <mergeCell ref="D6:F6"/>
    <mergeCell ref="H6:J6"/>
    <mergeCell ref="D4:F4"/>
    <mergeCell ref="H4:J4"/>
    <mergeCell ref="D5:F5"/>
    <mergeCell ref="H5:J5"/>
  </mergeCells>
  <pageMargins left="0.62992125984251968" right="0.11811023622047245" top="0.86614173228346458" bottom="0.15748031496062992" header="0.78740157480314965" footer="0"/>
  <pageSetup paperSize="9" scale="65" firstPageNumber="10" orientation="portrait" useFirstPageNumber="1" r:id="rId1"/>
  <rowBreaks count="1" manualBreakCount="1">
    <brk id="5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BS&amp;PL 1-5</vt:lpstr>
      <vt:lpstr>CH Conso 6-7</vt:lpstr>
      <vt:lpstr>CH Separate 8-9</vt:lpstr>
      <vt:lpstr>CF 10-11</vt:lpstr>
      <vt:lpstr>'BS&amp;PL 1-5'!Print_Area</vt:lpstr>
      <vt:lpstr>'CF 10-11'!Print_Area</vt:lpstr>
      <vt:lpstr>'CH Conso 6-7'!Print_Area</vt:lpstr>
      <vt:lpstr>'CH Separate 8-9'!Print_Area</vt:lpstr>
      <vt:lpstr>'CH Conso 6-7'!Print_Titles</vt:lpstr>
      <vt:lpstr>'CH Separate 8-9'!Print_Titles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2017-11-14T09:14:01Z</cp:lastPrinted>
  <dcterms:created xsi:type="dcterms:W3CDTF">2016-04-13T03:28:07Z</dcterms:created>
  <dcterms:modified xsi:type="dcterms:W3CDTF">2017-11-14T09:27:35Z</dcterms:modified>
</cp:coreProperties>
</file>