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4925" yWindow="165" windowWidth="13890" windowHeight="11580" tabRatio="803" activeTab="4"/>
  </bookViews>
  <sheets>
    <sheet name="งบแสดงฐานะการเงิน" sheetId="1" r:id="rId1"/>
    <sheet name="งบกำไรขาดทุน 3 เดือน" sheetId="2" r:id="rId2"/>
    <sheet name="งบกำไรขาดทุน 9 เดือน" sheetId="3" r:id="rId3"/>
    <sheet name="งบแสดงการเปลี่ยนแปลงรวม" sheetId="4" r:id="rId4"/>
    <sheet name="งบแสดงการเปลี่ยนแปลงเฉพาะ" sheetId="5" r:id="rId5"/>
    <sheet name="กระแสเงินสด" sheetId="6" r:id="rId6"/>
  </sheets>
  <definedNames>
    <definedName name="_xlnm.Print_Area" localSheetId="4">งบแสดงการเปลี่ยนแปลงเฉพาะ!$A$1:$S$27</definedName>
    <definedName name="_xlnm.Print_Area" localSheetId="3">งบแสดงการเปลี่ยนแปลงรวม!$A$1:$U$29</definedName>
  </definedNames>
  <calcPr calcId="145621"/>
</workbook>
</file>

<file path=xl/calcChain.xml><?xml version="1.0" encoding="utf-8"?>
<calcChain xmlns="http://schemas.openxmlformats.org/spreadsheetml/2006/main">
  <c r="N61" i="3" l="1"/>
  <c r="L130" i="6" l="1"/>
  <c r="J130" i="6"/>
  <c r="H130" i="6"/>
  <c r="F130" i="6"/>
  <c r="J107" i="6" l="1"/>
  <c r="H107" i="6"/>
  <c r="F107" i="6"/>
  <c r="H13" i="6" l="1"/>
  <c r="H32" i="6" s="1"/>
  <c r="H70" i="6" s="1"/>
  <c r="H90" i="6" s="1"/>
  <c r="J27" i="2" l="1"/>
  <c r="H14" i="2"/>
  <c r="J66" i="3" l="1"/>
  <c r="G52" i="1" l="1"/>
  <c r="K52" i="1"/>
  <c r="K59" i="1" s="1"/>
  <c r="G59" i="1"/>
  <c r="I59" i="1"/>
  <c r="H30" i="2" l="1"/>
  <c r="H25" i="2"/>
  <c r="H27" i="2" s="1"/>
  <c r="L30" i="2"/>
  <c r="L25" i="2"/>
  <c r="L32" i="3"/>
  <c r="K20" i="1" l="1"/>
  <c r="H26" i="3"/>
  <c r="L26" i="3" l="1"/>
  <c r="L66" i="3"/>
  <c r="J132" i="6" l="1"/>
  <c r="F132" i="6"/>
  <c r="L104" i="6"/>
  <c r="L107" i="6" s="1"/>
  <c r="A43" i="6"/>
  <c r="A81" i="6" s="1"/>
  <c r="A118" i="6" s="1"/>
  <c r="A42" i="6"/>
  <c r="A80" i="6" s="1"/>
  <c r="A117" i="6" s="1"/>
  <c r="L13" i="6"/>
  <c r="L32" i="6" s="1"/>
  <c r="M70" i="5"/>
  <c r="K70" i="5"/>
  <c r="M69" i="5"/>
  <c r="K69" i="5"/>
  <c r="K65" i="5"/>
  <c r="I65" i="5"/>
  <c r="I94" i="5" s="1"/>
  <c r="I53" i="5"/>
  <c r="I30" i="5"/>
  <c r="N21" i="5"/>
  <c r="L21" i="5"/>
  <c r="J21" i="5"/>
  <c r="H21" i="5"/>
  <c r="R19" i="5"/>
  <c r="R17" i="5"/>
  <c r="N15" i="5"/>
  <c r="L15" i="5"/>
  <c r="J15" i="5"/>
  <c r="H15" i="5"/>
  <c r="R13" i="5"/>
  <c r="R11" i="5"/>
  <c r="L24" i="4"/>
  <c r="G104" i="1" s="1"/>
  <c r="J24" i="4"/>
  <c r="H24" i="4"/>
  <c r="F24" i="4"/>
  <c r="P22" i="4"/>
  <c r="T22" i="4" s="1"/>
  <c r="T21" i="4"/>
  <c r="T20" i="4"/>
  <c r="P18" i="4"/>
  <c r="T18" i="4" s="1"/>
  <c r="L16" i="4"/>
  <c r="J16" i="4"/>
  <c r="H16" i="4"/>
  <c r="F16" i="4"/>
  <c r="R15" i="4"/>
  <c r="R16" i="4" s="1"/>
  <c r="P14" i="4"/>
  <c r="T14" i="4" s="1"/>
  <c r="P12" i="4"/>
  <c r="T12" i="4" s="1"/>
  <c r="N72" i="3"/>
  <c r="L72" i="3"/>
  <c r="J72" i="3"/>
  <c r="H72" i="3"/>
  <c r="H93" i="3" s="1"/>
  <c r="R23" i="4" s="1"/>
  <c r="R24" i="4" s="1"/>
  <c r="G107" i="1" s="1"/>
  <c r="H66" i="3"/>
  <c r="L61" i="3"/>
  <c r="J61" i="3"/>
  <c r="H61" i="3"/>
  <c r="B45" i="3"/>
  <c r="N29" i="3"/>
  <c r="L29" i="3"/>
  <c r="J29" i="3"/>
  <c r="H29" i="3"/>
  <c r="N18" i="3"/>
  <c r="L18" i="3"/>
  <c r="J18" i="3"/>
  <c r="H18" i="3"/>
  <c r="N14" i="3"/>
  <c r="N19" i="3" s="1"/>
  <c r="N23" i="3" s="1"/>
  <c r="N31" i="3" s="1"/>
  <c r="N33" i="3" s="1"/>
  <c r="L14" i="3"/>
  <c r="J14" i="3"/>
  <c r="J19" i="3" s="1"/>
  <c r="J23" i="3" s="1"/>
  <c r="H14" i="3"/>
  <c r="N63" i="2"/>
  <c r="L63" i="2"/>
  <c r="J63" i="2"/>
  <c r="H63" i="2"/>
  <c r="L57" i="2"/>
  <c r="J57" i="2"/>
  <c r="H57" i="2"/>
  <c r="N27" i="2"/>
  <c r="L27" i="2"/>
  <c r="N18" i="2"/>
  <c r="L18" i="2"/>
  <c r="J18" i="2"/>
  <c r="H18" i="2"/>
  <c r="N14" i="2"/>
  <c r="L14" i="2"/>
  <c r="J14" i="2"/>
  <c r="I106" i="1"/>
  <c r="I108" i="1" s="1"/>
  <c r="M104" i="1"/>
  <c r="M106" i="1" s="1"/>
  <c r="M108" i="1" s="1"/>
  <c r="K104" i="1"/>
  <c r="B83" i="1"/>
  <c r="M64" i="1"/>
  <c r="K64" i="1"/>
  <c r="I64" i="1"/>
  <c r="G64" i="1"/>
  <c r="I65" i="1"/>
  <c r="M57" i="1"/>
  <c r="M52" i="1"/>
  <c r="B44" i="1"/>
  <c r="K33" i="1"/>
  <c r="I33" i="1"/>
  <c r="G33" i="1"/>
  <c r="M30" i="1"/>
  <c r="M23" i="1"/>
  <c r="G20" i="1"/>
  <c r="M15" i="1"/>
  <c r="I15" i="1"/>
  <c r="I20" i="1" s="1"/>
  <c r="M13" i="1"/>
  <c r="M33" i="1" l="1"/>
  <c r="I34" i="1"/>
  <c r="J31" i="3"/>
  <c r="J33" i="3" s="1"/>
  <c r="L70" i="6"/>
  <c r="L90" i="6" s="1"/>
  <c r="L131" i="6" s="1"/>
  <c r="L135" i="6" s="1"/>
  <c r="H131" i="6"/>
  <c r="H135" i="6" s="1"/>
  <c r="K71" i="5"/>
  <c r="J19" i="2"/>
  <c r="J22" i="2" s="1"/>
  <c r="J29" i="2" s="1"/>
  <c r="J31" i="2" s="1"/>
  <c r="N19" i="2"/>
  <c r="N22" i="2" s="1"/>
  <c r="N29" i="2" s="1"/>
  <c r="N31" i="2" s="1"/>
  <c r="M20" i="1"/>
  <c r="M34" i="1" s="1"/>
  <c r="M59" i="1"/>
  <c r="M65" i="1" s="1"/>
  <c r="M109" i="1" s="1"/>
  <c r="M71" i="5"/>
  <c r="H19" i="2"/>
  <c r="H22" i="2" s="1"/>
  <c r="H29" i="2" s="1"/>
  <c r="H31" i="2" s="1"/>
  <c r="L19" i="2"/>
  <c r="L22" i="2" s="1"/>
  <c r="L29" i="2" s="1"/>
  <c r="L31" i="2" s="1"/>
  <c r="G65" i="1"/>
  <c r="G34" i="1"/>
  <c r="K65" i="1"/>
  <c r="K34" i="1"/>
  <c r="H19" i="3"/>
  <c r="H23" i="3" s="1"/>
  <c r="H31" i="3" s="1"/>
  <c r="H33" i="3" s="1"/>
  <c r="L19" i="3"/>
  <c r="I109" i="1"/>
  <c r="N65" i="3"/>
  <c r="N67" i="3" s="1"/>
  <c r="N53" i="3"/>
  <c r="N62" i="3" s="1"/>
  <c r="N92" i="3" s="1"/>
  <c r="J65" i="3" l="1"/>
  <c r="J67" i="3" s="1"/>
  <c r="J98" i="3" s="1"/>
  <c r="J53" i="3"/>
  <c r="J62" i="3" s="1"/>
  <c r="J92" i="3" s="1"/>
  <c r="N15" i="4" s="1"/>
  <c r="L23" i="3"/>
  <c r="L31" i="3" s="1"/>
  <c r="F11" i="6"/>
  <c r="F13" i="6" s="1"/>
  <c r="F32" i="6" s="1"/>
  <c r="H56" i="2"/>
  <c r="H58" i="2" s="1"/>
  <c r="H64" i="2" s="1"/>
  <c r="H51" i="2"/>
  <c r="N98" i="3"/>
  <c r="N73" i="3"/>
  <c r="P14" i="5"/>
  <c r="N99" i="3"/>
  <c r="N94" i="3"/>
  <c r="N56" i="2"/>
  <c r="N51" i="2"/>
  <c r="N53" i="2" s="1"/>
  <c r="N67" i="2" s="1"/>
  <c r="J56" i="2"/>
  <c r="J58" i="2" s="1"/>
  <c r="J64" i="2" s="1"/>
  <c r="J51" i="2"/>
  <c r="J73" i="3"/>
  <c r="H65" i="3"/>
  <c r="H67" i="3" s="1"/>
  <c r="H98" i="3" s="1"/>
  <c r="H53" i="3"/>
  <c r="H62" i="3" s="1"/>
  <c r="H92" i="3" s="1"/>
  <c r="L56" i="2"/>
  <c r="L58" i="2" s="1"/>
  <c r="L51" i="2"/>
  <c r="L53" i="2" s="1"/>
  <c r="L67" i="2" s="1"/>
  <c r="J94" i="3" l="1"/>
  <c r="J99" i="3"/>
  <c r="F70" i="6"/>
  <c r="L33" i="3"/>
  <c r="J11" i="6"/>
  <c r="J13" i="6" s="1"/>
  <c r="J32" i="6" s="1"/>
  <c r="L91" i="2"/>
  <c r="L69" i="2"/>
  <c r="N91" i="2"/>
  <c r="N69" i="2"/>
  <c r="R14" i="5"/>
  <c r="R15" i="5" s="1"/>
  <c r="P15" i="5"/>
  <c r="L90" i="2"/>
  <c r="L64" i="2"/>
  <c r="N90" i="2"/>
  <c r="N58" i="2"/>
  <c r="N64" i="2" s="1"/>
  <c r="P15" i="4"/>
  <c r="N16" i="4"/>
  <c r="H99" i="3"/>
  <c r="H94" i="3"/>
  <c r="N23" i="4"/>
  <c r="J53" i="2"/>
  <c r="J90" i="2"/>
  <c r="J67" i="2"/>
  <c r="H73" i="3"/>
  <c r="H90" i="2"/>
  <c r="H67" i="2"/>
  <c r="H53" i="2"/>
  <c r="F90" i="6" l="1"/>
  <c r="J70" i="6"/>
  <c r="J90" i="6" s="1"/>
  <c r="J131" i="6" s="1"/>
  <c r="J135" i="6" s="1"/>
  <c r="L65" i="3"/>
  <c r="L67" i="3" s="1"/>
  <c r="L98" i="3" s="1"/>
  <c r="L53" i="3"/>
  <c r="L62" i="3" s="1"/>
  <c r="L92" i="3" s="1"/>
  <c r="H91" i="2"/>
  <c r="H69" i="2"/>
  <c r="P16" i="4"/>
  <c r="T15" i="4"/>
  <c r="T16" i="4" s="1"/>
  <c r="P23" i="4"/>
  <c r="N24" i="4"/>
  <c r="G105" i="1" s="1"/>
  <c r="G106" i="1" s="1"/>
  <c r="G108" i="1" s="1"/>
  <c r="G109" i="1" s="1"/>
  <c r="J91" i="2"/>
  <c r="J69" i="2"/>
  <c r="F131" i="6" l="1"/>
  <c r="F135" i="6" s="1"/>
  <c r="P20" i="5"/>
  <c r="L94" i="3"/>
  <c r="L99" i="3"/>
  <c r="L73" i="3"/>
  <c r="T23" i="4"/>
  <c r="T24" i="4" s="1"/>
  <c r="P24" i="4"/>
  <c r="P21" i="5" l="1"/>
  <c r="K105" i="1" s="1"/>
  <c r="K106" i="1" s="1"/>
  <c r="K108" i="1" s="1"/>
  <c r="K109" i="1" s="1"/>
  <c r="R20" i="5"/>
  <c r="R21" i="5" s="1"/>
</calcChain>
</file>

<file path=xl/sharedStrings.xml><?xml version="1.0" encoding="utf-8"?>
<sst xmlns="http://schemas.openxmlformats.org/spreadsheetml/2006/main" count="507" uniqueCount="249">
  <si>
    <t>บริษัท พรีบิลท์ จำกัด (มหาชน) และบริษัทย่อย</t>
  </si>
  <si>
    <t>งบแสดงฐานะการเงิน</t>
  </si>
  <si>
    <t>ณ วันที่ 30 กันยายน 2560</t>
  </si>
  <si>
    <t>( หน่วย : บาท )</t>
  </si>
  <si>
    <t>งบการเงินรวม</t>
  </si>
  <si>
    <t>งบการเงินเฉพาะกิจการ</t>
  </si>
  <si>
    <t>หมายเหตุ</t>
  </si>
  <si>
    <t>30 กันยายน 2560</t>
  </si>
  <si>
    <t>31 ธันวาคม 2559</t>
  </si>
  <si>
    <t>(ยังไม่ได้ตรวจสอบ</t>
  </si>
  <si>
    <t>สินทรัพย์</t>
  </si>
  <si>
    <t>/สอบทานแล้ว)</t>
  </si>
  <si>
    <t>(ตรวจสอบแล้ว)</t>
  </si>
  <si>
    <t>สินทรัพย์หมุนเวียน</t>
  </si>
  <si>
    <t xml:space="preserve">     เงินสดและรายการเทียบเท่าเงินสด </t>
  </si>
  <si>
    <t xml:space="preserve">     เงินลงทุนชั่วคราว </t>
  </si>
  <si>
    <t xml:space="preserve">     ลูกหนี้การค้าและลูกหนี้อื่น</t>
  </si>
  <si>
    <t xml:space="preserve">     เงินให้กู้ยืมระยะสั้นแก่กิจการที่เกี่ยวข้องกัน</t>
  </si>
  <si>
    <t xml:space="preserve">     รายได้ที่ยังไม่ได้เรียกชำระ</t>
  </si>
  <si>
    <t xml:space="preserve">     ที่ดินและต้นทุนโครงการระหว่างก่อสร้าง</t>
  </si>
  <si>
    <t xml:space="preserve">     สินค้าคงเหลือ</t>
  </si>
  <si>
    <t xml:space="preserve">     ลูกหนี้เงินประกันผลงาน</t>
  </si>
  <si>
    <t xml:space="preserve">     เงินมัดจำ</t>
  </si>
  <si>
    <t>รวมสินทรัพย์หมุนเวียน</t>
  </si>
  <si>
    <t xml:space="preserve">สินทรัพย์ไม่หมุนเวียน </t>
  </si>
  <si>
    <t xml:space="preserve">     เงินลงทุนในบริษัทร่วม</t>
  </si>
  <si>
    <t xml:space="preserve">     เงินลงทุนในบริษัทย่อย</t>
  </si>
  <si>
    <t xml:space="preserve">     เงินลงทุนระยะยาวอื่น</t>
  </si>
  <si>
    <t xml:space="preserve">     ที่ดินรอการพัฒนา</t>
  </si>
  <si>
    <t xml:space="preserve">     ที่ดิน อาคารและอุปกรณ์ </t>
  </si>
  <si>
    <t xml:space="preserve">     ภาษีเงินได้ถูกหัก ณ ที่จ่าย</t>
  </si>
  <si>
    <t xml:space="preserve">     เงินฝากสถาบันการเงิน - มีภาระผูกพัน</t>
  </si>
  <si>
    <t xml:space="preserve">     สินทรัพย์ไม่มีตัวตน </t>
  </si>
  <si>
    <t xml:space="preserve">     สินทรัพย์ภาษีเงินได้รอการตัดบัญชี</t>
  </si>
  <si>
    <t xml:space="preserve">     สินทรัพย์รอการขาย</t>
  </si>
  <si>
    <t xml:space="preserve">     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</si>
  <si>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</si>
  <si>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</si>
  <si>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</si>
  <si>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(ลงชื่อ) …………………………………………………………… กรรมการตามอำนาจ</t>
  </si>
  <si>
    <t xml:space="preserve">             (                                                                                           )</t>
  </si>
  <si>
    <t>- 2 -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</si>
  <si>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</si>
  <si>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</si>
  <si>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</si>
  <si>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 xml:space="preserve">     เจ้าหนี้การค้าและเจ้าหนี้อื่น</t>
  </si>
  <si>
    <t xml:space="preserve">     เจ้าหนี้เงินประกันผลงาน</t>
  </si>
  <si>
    <t xml:space="preserve">     รายได้รับล่วงหน้าตามสัญญาจะซื้อจะขาย</t>
  </si>
  <si>
    <t xml:space="preserve">     เงินเรียกเก็บล่วงหน้าตามสัญญาก่อสร้าง</t>
  </si>
  <si>
    <t xml:space="preserve">     ภาษีขายตั้งพัก</t>
  </si>
  <si>
    <t xml:space="preserve">     ภาษีเงินได้ค้างจ่าย</t>
  </si>
  <si>
    <t>รวมหนี้สินหมุนเวียน</t>
  </si>
  <si>
    <t>หนี้สินไม่หมุนเวียน</t>
  </si>
  <si>
    <t xml:space="preserve">     เงินกู้ยืมระยะยาวจากสถาบันการเงิน</t>
  </si>
  <si>
    <t xml:space="preserve">     ภาระผูกพันผลประโยชน์พนักงาน</t>
  </si>
  <si>
    <t xml:space="preserve">     หนี้สินไม่หมุนเวียนอื่น</t>
  </si>
  <si>
    <t>รวมหนี้สินไม่หมุนเวียน</t>
  </si>
  <si>
    <t>รวมหนี้สิน</t>
  </si>
  <si>
    <t>- 3 -</t>
  </si>
  <si>
    <t>หนี้สินและส่วนของผู้ถือหุ้น (ต่อ)</t>
  </si>
  <si>
    <t>ส่วนของผู้ถือหุ้น</t>
  </si>
  <si>
    <t xml:space="preserve">    </t>
  </si>
  <si>
    <t xml:space="preserve">     ทุนเรือนหุ้น</t>
  </si>
  <si>
    <t xml:space="preserve">          ทุนจดทะเบียน</t>
  </si>
  <si>
    <t xml:space="preserve">               หุ้นสามัญ 308,676,462 หุ้น </t>
  </si>
  <si>
    <t xml:space="preserve">                  มูลค่าที่ตราไว้หุ้นละ 1 บาท</t>
  </si>
  <si>
    <t xml:space="preserve">          ทุนที่ออกและชำระแล้ว</t>
  </si>
  <si>
    <t xml:space="preserve">                  มูลค่าหุ้นละ 1 บาท</t>
  </si>
  <si>
    <t xml:space="preserve">     ส่วนเกินมูลค่าหุ้น</t>
  </si>
  <si>
    <t xml:space="preserve">          ส่วนเกินมูลค่าหุ้นสามัญ </t>
  </si>
  <si>
    <t xml:space="preserve">          ส่วนเกินมูลค่าหุ้นสามัญ - จากการ</t>
  </si>
  <si>
    <t xml:space="preserve">             ลงทุนในบริษัทย่อย</t>
  </si>
  <si>
    <t xml:space="preserve">     กำไรสะสม</t>
  </si>
  <si>
    <t xml:space="preserve">          จัดสรรแล้ว</t>
  </si>
  <si>
    <t xml:space="preserve">               ทุนสำรองตามกฎหมาย </t>
  </si>
  <si>
    <t xml:space="preserve">          ยังไม่ได้จัดสรร</t>
  </si>
  <si>
    <t xml:space="preserve">     รวมส่วนของบริษัทใหญ่</t>
  </si>
  <si>
    <t xml:space="preserve">     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</si>
  <si>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</si>
  <si>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</si>
  <si>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</si>
  <si>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 3 เดือน สิ้นสุดวันที่ 30 กันยายน 2560</t>
  </si>
  <si>
    <t>(ยังไม่ได้ตรวจสอบ/สอบทานแล้ว)</t>
  </si>
  <si>
    <t>(ปรับปรุงใหม่)</t>
  </si>
  <si>
    <t>การดำเนินงานต่อเนื่อง</t>
  </si>
  <si>
    <t>รายได้</t>
  </si>
  <si>
    <t xml:space="preserve">     รายได้จากการก่อสร้าง </t>
  </si>
  <si>
    <t xml:space="preserve">     รายได้จากการขายสินค้า </t>
  </si>
  <si>
    <t xml:space="preserve">          </t>
  </si>
  <si>
    <t>รวมรายได้</t>
  </si>
  <si>
    <t>ต้นทุนการก่อสร้างและต้นทุนขาย</t>
  </si>
  <si>
    <t xml:space="preserve">     ต้นทุนการก่อสร้าง</t>
  </si>
  <si>
    <t xml:space="preserve">     ต้นทุนขายสินค้า</t>
  </si>
  <si>
    <t>รวมต้นทุน</t>
  </si>
  <si>
    <t>กำไรขั้นต้น</t>
  </si>
  <si>
    <t xml:space="preserve">รายได้อื่น </t>
  </si>
  <si>
    <t xml:space="preserve">     อื่น ๆ</t>
  </si>
  <si>
    <t>กำไรก่อนค่าใช้จ่าย</t>
  </si>
  <si>
    <t>ค่าใช้จ่าย</t>
  </si>
  <si>
    <t xml:space="preserve">     ค่าใช้จ่ายในการขาย</t>
  </si>
  <si>
    <t xml:space="preserve">     ค่าใช้จ่ายในการบริหาร</t>
  </si>
  <si>
    <t xml:space="preserve">     หนี้สงสัยจะสูญ</t>
  </si>
  <si>
    <t xml:space="preserve">     ต้นทุนทางการเงิน</t>
  </si>
  <si>
    <t>รวมค่าใช้จ่าย</t>
  </si>
  <si>
    <t>ส่วนแบ่งกำไร(ขาดทุน) จากเงินลงทุนในบริษัทร่วม</t>
  </si>
  <si>
    <t>กำไรก่อนภาษีเงินได้</t>
  </si>
  <si>
    <t>รายได้ (ค่าใช้จ่าย)ภาษีเงินได้</t>
  </si>
  <si>
    <t>กำไรสำหรับงวดจากการดำเนินงานต่อเนื่อง</t>
  </si>
  <si>
    <t>งบกำไรขาดทุนเบ็ดเสร็จ (ต่อ)</t>
  </si>
  <si>
    <t>การดำเนินงานที่ยกเลิก</t>
  </si>
  <si>
    <t>กำไรสำหรับงวดจากการดำเนินงานที่ยกเลิก</t>
  </si>
  <si>
    <t>กำไรสำหรับงวด</t>
  </si>
  <si>
    <t xml:space="preserve">กำไร(ขาดทุน)เบ็ดเสร็จอื่น </t>
  </si>
  <si>
    <t>กำไร(ขาดทุน)เบ็ดเสร็จรวมอื่นสำหรับงวด</t>
  </si>
  <si>
    <t>การแบ่งปันกำไร</t>
  </si>
  <si>
    <t xml:space="preserve">     ส่วนที่เป็นของบริษัทใหญ่</t>
  </si>
  <si>
    <t>กำไรสำหรับงวดจากการดำเนินงานยกเลิก</t>
  </si>
  <si>
    <t xml:space="preserve">     กำไรสำหรับงวดส่วนที่เป็นของบริษัทใหญ่</t>
  </si>
  <si>
    <t xml:space="preserve">     ส่วนที่เป็นของส่วนได้เสียที่ไม่มีอำนาจควบคุม</t>
  </si>
  <si>
    <t xml:space="preserve">     กำไรสำหรับงวดส่วนที่เป็นของส่วนได้เสียที่</t>
  </si>
  <si>
    <t xml:space="preserve">       ไม่มีอำนาจควบคุม</t>
  </si>
  <si>
    <t>การแบ่งปันกำไร(ขาดทุน)เบ็ดเสร็จรวม</t>
  </si>
  <si>
    <t>กำไรต่อหุ้น</t>
  </si>
  <si>
    <t xml:space="preserve">กำไรต่อหุ้นขั้นพื้นฐาน </t>
  </si>
  <si>
    <t>กำไรเบ็ดเสร็จรวมสำหรับงวด</t>
  </si>
  <si>
    <t>จำนวนหุ้นสามัญถัวเฉลี่ยถ่วงน้ำหนัก (หุ้น)</t>
  </si>
  <si>
    <t>สำหรับงวด 9 เดือน สิ้นสุดวันที่ 30 กันยายน 2560</t>
  </si>
  <si>
    <t xml:space="preserve">          กำไรจากการขายเงินลงทุนในบริษัทย่อย</t>
  </si>
  <si>
    <t xml:space="preserve">          อื่น ๆ</t>
  </si>
  <si>
    <t>รายการที่จะไม่ถูกจัดประเภทบัญชีใหม่เข้าไปไว้ในกำไรหรือขาดทุน</t>
  </si>
  <si>
    <t xml:space="preserve">     ผลกำไร(ขาดทุน) จากการประมาณการ</t>
  </si>
  <si>
    <t xml:space="preserve">       ตามหลักคณิตศาสตร์ประกันภัยสำหรับ</t>
  </si>
  <si>
    <t xml:space="preserve">       ภาระผูกพันผลประโยชน์พนักงาน</t>
  </si>
  <si>
    <t xml:space="preserve">     ภาษีเงินได้เกี่ยวกับองค์ประกอบของกำไร</t>
  </si>
  <si>
    <t xml:space="preserve">       ขาดทุนเบ็ดเสร็จอื่น</t>
  </si>
  <si>
    <t>กำไร(ขาดทุน)เบ็ดเสร็จอื่นสำหรับงวด-สุทธิจากภาษี</t>
  </si>
  <si>
    <t>บริษัท  พรีบิลท์  จำกัด (มหาชน)  และบริษัทย่อย</t>
  </si>
  <si>
    <t>งบแสดงการเปลี่ยนแปลงส่วนของผู้ถือหุ้น</t>
  </si>
  <si>
    <t>ส่วนของผู้ถือหุ้นบริษัทใหญ่</t>
  </si>
  <si>
    <t>ส่วนได้เสียที่ไม่มี</t>
  </si>
  <si>
    <t>รวม</t>
  </si>
  <si>
    <t>ทุนที่ออก</t>
  </si>
  <si>
    <t>ส่วนเกินมูลค่า</t>
  </si>
  <si>
    <t>กำไรสะสม</t>
  </si>
  <si>
    <t>อำนาจควบคุม</t>
  </si>
  <si>
    <t>และชำระแล้ว</t>
  </si>
  <si>
    <t>หุ้นสามัญ</t>
  </si>
  <si>
    <t>หุ้นสามัญ - จากการ</t>
  </si>
  <si>
    <t>จัดสรรแล้ว</t>
  </si>
  <si>
    <t>ยังไม่ได้จัดสรร</t>
  </si>
  <si>
    <t>บริษัทใหญ่</t>
  </si>
  <si>
    <t>ลงทุนในบริษัทย่อย</t>
  </si>
  <si>
    <t>สำรองตามกฎหมาย</t>
  </si>
  <si>
    <t>ยอดคงเหลือ ณ วันที่ 1 มกราคม 2559</t>
  </si>
  <si>
    <t>การเปลี่ยนแปลงในส่วนของผู้ถือหุ้น</t>
  </si>
  <si>
    <t>เงินปันผลจ่าย</t>
  </si>
  <si>
    <t>ยอดคงเหลือ ณ วันที่ 30 กันยายน 2559</t>
  </si>
  <si>
    <t>ยอดคงเหลือ ณ วันที่ 1 มกราคม 2560</t>
  </si>
  <si>
    <t>ลงทุนในบริษัทย่อยเพิ่ม</t>
  </si>
  <si>
    <t>ขายเงินลงทุนในบริษัทย่อย</t>
  </si>
  <si>
    <t>ยอดคงเหลือ ณ วันที่ 30 กันยายน 2560</t>
  </si>
  <si>
    <t>รวมส่วนของ</t>
  </si>
  <si>
    <t>ผู้ถือหุ้น</t>
  </si>
  <si>
    <t xml:space="preserve">   เงินปันผลจ่าย</t>
  </si>
  <si>
    <t xml:space="preserve">   กำไรเบ็ดเสร็จรวมสำหรับงวด</t>
  </si>
  <si>
    <t>งบกระแสเงินสด</t>
  </si>
  <si>
    <t>กระแสเงินสดจากกิจกรรมดำเนินงาน</t>
  </si>
  <si>
    <t xml:space="preserve">   กำไรก่อนภาษีจากการดำเนินงานต่อเนื่อง</t>
  </si>
  <si>
    <t xml:space="preserve">   บวก กำไรก่อนภาษีจากการดำเนินงานที่ยกเลิก</t>
  </si>
  <si>
    <t xml:space="preserve">   กำไรก่อนภาษี</t>
  </si>
  <si>
    <t xml:space="preserve">     รายการปรับกระทบกำไรก่อนภาษีเงินได้เป็น</t>
  </si>
  <si>
    <t xml:space="preserve">       เงินสดรับ(จ่าย)จากกิจกรรมดำเนินงาน</t>
  </si>
  <si>
    <t xml:space="preserve">         ส่วนแบ่ง(กำไร)ขาดทุนจากเงินลงทุนในบริษัทร่วม</t>
  </si>
  <si>
    <t xml:space="preserve">         ค่าเสื่อมราคา</t>
  </si>
  <si>
    <t xml:space="preserve">         สินทรัพย์ไม่มีตัวตนตัดจ่าย</t>
  </si>
  <si>
    <t xml:space="preserve">         หนี้สงสัยจะสูญ</t>
  </si>
  <si>
    <t xml:space="preserve">         รายได้จากการหักเงินประกันผลงาน</t>
  </si>
  <si>
    <t xml:space="preserve">         รายได้จากการริบเงินจอง</t>
  </si>
  <si>
    <t xml:space="preserve">         ค่าเผื่อการด้อยค่าทรัพย์สิน-สินทรัพย์รอการขาย</t>
  </si>
  <si>
    <t xml:space="preserve">         (กำไร)จากการขายเงินลงทุน</t>
  </si>
  <si>
    <t xml:space="preserve">         (กำไร)จากการเปลี่ยนแปลงมูลค่าหลักทรัพย์</t>
  </si>
  <si>
    <t xml:space="preserve">         (กำไร)ขาดทุนจากการจำหน่ายสินทรัพย์</t>
  </si>
  <si>
    <t xml:space="preserve">         (กำไร)จากการจำหน่ายสินทรัพย์รอการขาย</t>
  </si>
  <si>
    <t xml:space="preserve">         ขาดทุนจากการตัดจำหน่ายสินทรัพย์</t>
  </si>
  <si>
    <t xml:space="preserve">         ภาระผูกพันผลประโยชน์พนักงาน</t>
  </si>
  <si>
    <t xml:space="preserve">         ต้นทุนทางการเงิน </t>
  </si>
  <si>
    <t xml:space="preserve">         เงินปันผลรับ</t>
  </si>
  <si>
    <t>กำไรจากการดำเนินงานก่อนการเปลี่ยนแปลง</t>
  </si>
  <si>
    <t xml:space="preserve">     ในส่วนประกอบของสินทรัพย์และหนี้สินดำเนินงาน</t>
  </si>
  <si>
    <t xml:space="preserve"> - 2 -</t>
  </si>
  <si>
    <t>งบกระแสเงินสด (ต่อ)</t>
  </si>
  <si>
    <t>2560</t>
  </si>
  <si>
    <t>การเปลี่ยนแปลงในส่วนประกอบของ</t>
  </si>
  <si>
    <t xml:space="preserve">     สินทรัพย์ดำเนินงาน(เพิ่มขึ้น)ลดลง</t>
  </si>
  <si>
    <t xml:space="preserve">         ลูกหนี้การค้าและลูกหนี้อื่น</t>
  </si>
  <si>
    <t xml:space="preserve">         รายได้ที่ยังไม่ได้เรียกชำระ</t>
  </si>
  <si>
    <t xml:space="preserve">         ที่ดินและต้นทุนโครงการระหว่างก่อสร้าง </t>
  </si>
  <si>
    <t xml:space="preserve">         ที่ดินรอการพัฒนา</t>
  </si>
  <si>
    <t xml:space="preserve">         สินค้าคงเหลือ</t>
  </si>
  <si>
    <t xml:space="preserve">         สินทรัพย์รอการขาย</t>
  </si>
  <si>
    <t xml:space="preserve">         ลูกหนี้เงินประกันผลงาน</t>
  </si>
  <si>
    <t xml:space="preserve">         เงินมัดจำ</t>
  </si>
  <si>
    <t xml:space="preserve">         สินทรัพย์ไม่หมุนเวียนอื่น</t>
  </si>
  <si>
    <t xml:space="preserve">     หนี้สินดำเนินงาน เพิ่มขึ้น(ลดลง)</t>
  </si>
  <si>
    <t xml:space="preserve">         เจ้าหนี้การค้าและเจ้าหนี้อื่น</t>
  </si>
  <si>
    <t xml:space="preserve">         เจ้าหนี้เงินประกันผลงาน</t>
  </si>
  <si>
    <t xml:space="preserve">         รายได้รับล่วงหน้าตามสัญญาจะซื้อจะขาย</t>
  </si>
  <si>
    <t xml:space="preserve">         เงินรับล่วงหน้าตามสัญญาก่อสร้าง</t>
  </si>
  <si>
    <t xml:space="preserve">         ภาษีขายตั้งพัก </t>
  </si>
  <si>
    <t xml:space="preserve">เงินสดรับ(จ่าย)จากการดำเนินงาน </t>
  </si>
  <si>
    <t xml:space="preserve">         จ่ายดอกเบี้ย</t>
  </si>
  <si>
    <t xml:space="preserve">         เงินสดรับจากการขอคืนภาษีเงินได้</t>
  </si>
  <si>
    <t xml:space="preserve">         จ่ายภาษีเงินได้</t>
  </si>
  <si>
    <t>เงินสดสุทธิได้มาจาก(ใช้ไปใน)กิจกรรมดำเนินงาน</t>
  </si>
  <si>
    <t xml:space="preserve"> - 3 -</t>
  </si>
  <si>
    <t>กระแสเงินสดจากกิจกรรมลงทุน</t>
  </si>
  <si>
    <t xml:space="preserve">         เงินสดจ่ายซื้อเงินลงทุนชั่วคราว </t>
  </si>
  <si>
    <t xml:space="preserve">         เงินสดรับจากการขายเงินลงทุนชั่วคราว </t>
  </si>
  <si>
    <t xml:space="preserve">         เงินสดรับจากการขายเงินลงทุนในบริษัทย่อย</t>
  </si>
  <si>
    <t xml:space="preserve">         เงินลงทุนชั่วคราวเงินฝากประจำ(เพิ่มขึ้น)ลดลง</t>
  </si>
  <si>
    <t xml:space="preserve">         เงินสดจ่ายซื้อที่ดิน อาคารและอุปกรณ์ </t>
  </si>
  <si>
    <t xml:space="preserve">         เงินสดรับจากการขายอาคารและอุปกรณ์</t>
  </si>
  <si>
    <t xml:space="preserve">         เงินสดจ่ายซื้อสินทรัพย์ไม่มีตัวตน </t>
  </si>
  <si>
    <t xml:space="preserve">         เงินฝากสถาบันการเงินมีภาระผูกพัน</t>
  </si>
  <si>
    <t xml:space="preserve">         เงินสดรับจากรายได้เงินปันผล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</si>
  <si>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</si>
  <si>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</si>
  <si>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 xml:space="preserve">          เงินสดรับจากเงินกู้ยืมระยะยาวจากสถาบันการเงิน</t>
  </si>
  <si>
    <t xml:space="preserve">          เงินสดจ่ายชำระเงินกู้ยืมระยะยาวจากสถาบันการเงิน</t>
  </si>
  <si>
    <t xml:space="preserve">          เงินสดจ่ายชำระเจ้าหนี้ตามสัญญาเช่าระยะยาว</t>
  </si>
  <si>
    <t xml:space="preserve">          เงินสดรับจากส่วนได้เสียที่ไม่มีอำนาจควบคุมเพิ่มขึ้น</t>
  </si>
  <si>
    <t xml:space="preserve">          เงินสดจ่ายเงินปันผล</t>
  </si>
  <si>
    <t xml:space="preserve">เงินสดสุทธิได้มาจาก(ใช้ไปใน)กิจกรรมจัดหาเงิน 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</si>
  <si>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</si>
  <si>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</si>
  <si>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เงินสดและรายการเทียบเท่าเงินสดปลายงวดจาก</t>
  </si>
  <si>
    <t xml:space="preserve">       การดำเนินงานที่ยกเลิก</t>
  </si>
  <si>
    <t>เงินสดและรายการเทียบเท่าเงินสดสิ้นงวด</t>
  </si>
  <si>
    <t xml:space="preserve">     เงินปันผลค้างจ่าย</t>
  </si>
  <si>
    <t xml:space="preserve">         ภาษีเงินได้ถูกหัก ณ ที่จ่าย</t>
  </si>
  <si>
    <t xml:space="preserve">         หนี้สินไม่หมุนเวียนอื่น</t>
  </si>
  <si>
    <t xml:space="preserve"> - 4 -</t>
  </si>
  <si>
    <t>2559</t>
  </si>
  <si>
    <t xml:space="preserve">         เงินสดจ่ายลงทุนในบริษัทร่วม</t>
  </si>
  <si>
    <t xml:space="preserve">         เงินสดจ่ายลงทุนในบริษัทย่อย</t>
  </si>
  <si>
    <t>27</t>
  </si>
  <si>
    <t xml:space="preserve">         เงินสดจ่ายจากการให้กู้ยืมระยะสั้นแก่กิจการ</t>
  </si>
  <si>
    <t>ที่เกี่ยวข้องกัน</t>
  </si>
  <si>
    <t xml:space="preserve">         เงินสดรับจากการให้กู้ยืมระยะสั้นแก่กิจการ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</si>
</sst>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-;\-* #,##0.00_-;_-* &quot;-&quot;??_-;_-@_-"/>
    <numFmt numFmtId="187" formatCode="#,##0.00_);[Blue]\(#,##0.00\)"/>
    <numFmt numFmtId="188" formatCode="#,##0.00\ ;\(#,##0.00\)"/>
    <numFmt numFmtId="189" formatCode="#,##0.000_);\(#,##0.000\)"/>
    <numFmt numFmtId="190" formatCode="_-* #,##0_-;\-* #,##0_-;_-* &quot;-&quot;??_-;_-@_-"/>
  </numFmts>
  <fonts count="17">
    <font>
      <sz val="14"/>
      <name val="Cordia New"/>
      <charset val="134"/>
    </font>
    <font>
      <sz val="15"/>
      <name val="AngsanaUPC"/>
      <family val="1"/>
    </font>
    <font>
      <b/>
      <sz val="15"/>
      <color rgb="FFFF0000"/>
      <name val="AngsanaUPC"/>
      <family val="1"/>
    </font>
    <font>
      <sz val="15"/>
      <color theme="1"/>
      <name val="AngsanaUPC"/>
      <family val="1"/>
    </font>
    <font>
      <sz val="13"/>
      <name val="Angsana New"/>
      <family val="1"/>
    </font>
    <font>
      <sz val="15"/>
      <name val="Angsana New"/>
      <family val="1"/>
    </font>
    <font>
      <sz val="15"/>
      <color indexed="8"/>
      <name val="AngsanaUPC"/>
      <family val="1"/>
    </font>
    <font>
      <u/>
      <sz val="15"/>
      <name val="AngsanaUPC"/>
      <family val="1"/>
    </font>
    <font>
      <b/>
      <sz val="15"/>
      <color rgb="FFFF0000"/>
      <name val="AngsanaUPC"/>
      <family val="1"/>
    </font>
    <font>
      <b/>
      <sz val="15"/>
      <color theme="1"/>
      <name val="AngsanaUPC"/>
      <family val="1"/>
    </font>
    <font>
      <sz val="15"/>
      <color rgb="FF0000FF"/>
      <name val="AngsanaUPC"/>
      <family val="1"/>
    </font>
    <font>
      <sz val="15"/>
      <color theme="1"/>
      <name val="Angsana New"/>
      <family val="1"/>
    </font>
    <font>
      <sz val="15"/>
      <color rgb="FFFF0000"/>
      <name val="AngsanaUPC"/>
      <family val="1"/>
    </font>
    <font>
      <sz val="16"/>
      <name val="Angsana New"/>
      <family val="1"/>
    </font>
    <font>
      <sz val="14"/>
      <name val="AngsanaUPC"/>
      <family val="1"/>
    </font>
    <font>
      <sz val="10"/>
      <name val="Courier"/>
      <family val="3"/>
    </font>
    <font>
      <sz val="14"/>
      <name val="Cordia Ne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9">
    <xf numFmtId="0" fontId="0" fillId="0" borderId="0"/>
    <xf numFmtId="43" fontId="16" fillId="0" borderId="0" applyFont="0" applyFill="0" applyBorder="0" applyAlignment="0" applyProtection="0"/>
    <xf numFmtId="0" fontId="13" fillId="0" borderId="0"/>
    <xf numFmtId="39" fontId="15" fillId="0" borderId="0"/>
    <xf numFmtId="0" fontId="14" fillId="0" borderId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</cellStyleXfs>
  <cellXfs count="183">
    <xf numFmtId="0" fontId="0" fillId="0" borderId="0" xfId="0"/>
    <xf numFmtId="0" fontId="1" fillId="0" borderId="0" xfId="0" applyFont="1" applyFill="1"/>
    <xf numFmtId="0" fontId="1" fillId="0" borderId="0" xfId="0" applyFont="1" applyFill="1" applyBorder="1"/>
    <xf numFmtId="0" fontId="1" fillId="0" borderId="0" xfId="0" applyFont="1" applyFill="1" applyAlignment="1">
      <alignment vertical="top"/>
    </xf>
    <xf numFmtId="0" fontId="2" fillId="0" borderId="0" xfId="0" applyFont="1" applyFill="1"/>
    <xf numFmtId="40" fontId="1" fillId="0" borderId="0" xfId="0" applyNumberFormat="1" applyFont="1" applyFill="1" applyAlignment="1"/>
    <xf numFmtId="40" fontId="1" fillId="0" borderId="0" xfId="3" applyNumberFormat="1" applyFont="1" applyFill="1" applyAlignment="1" applyProtection="1">
      <alignment horizontal="centerContinuous"/>
    </xf>
    <xf numFmtId="39" fontId="3" fillId="0" borderId="0" xfId="3" applyNumberFormat="1" applyFont="1" applyFill="1" applyAlignment="1" applyProtection="1">
      <alignment horizontal="centerContinuous"/>
    </xf>
    <xf numFmtId="39" fontId="3" fillId="0" borderId="0" xfId="3" applyNumberFormat="1" applyFont="1" applyFill="1" applyAlignment="1" applyProtection="1">
      <alignment horizontal="center"/>
    </xf>
    <xf numFmtId="40" fontId="1" fillId="0" borderId="0" xfId="3" applyNumberFormat="1" applyFont="1" applyFill="1" applyAlignment="1" applyProtection="1">
      <alignment horizontal="center"/>
    </xf>
    <xf numFmtId="40" fontId="1" fillId="0" borderId="1" xfId="3" applyNumberFormat="1" applyFont="1" applyFill="1" applyBorder="1" applyAlignment="1"/>
    <xf numFmtId="40" fontId="1" fillId="0" borderId="1" xfId="3" applyNumberFormat="1" applyFont="1" applyFill="1" applyBorder="1" applyAlignment="1">
      <alignment horizontal="center"/>
    </xf>
    <xf numFmtId="40" fontId="1" fillId="0" borderId="0" xfId="3" applyNumberFormat="1" applyFont="1" applyFill="1" applyAlignment="1"/>
    <xf numFmtId="40" fontId="1" fillId="0" borderId="0" xfId="3" applyNumberFormat="1" applyFont="1" applyFill="1" applyAlignment="1">
      <alignment horizontal="center"/>
    </xf>
    <xf numFmtId="0" fontId="3" fillId="0" borderId="0" xfId="3" applyNumberFormat="1" applyFont="1" applyFill="1" applyAlignment="1">
      <alignment horizontal="center"/>
    </xf>
    <xf numFmtId="49" fontId="1" fillId="0" borderId="2" xfId="3" applyNumberFormat="1" applyFont="1" applyFill="1" applyBorder="1" applyAlignment="1">
      <alignment horizontal="center"/>
    </xf>
    <xf numFmtId="49" fontId="1" fillId="0" borderId="0" xfId="3" applyNumberFormat="1" applyFont="1" applyFill="1" applyBorder="1" applyAlignment="1">
      <alignment horizontal="center"/>
    </xf>
    <xf numFmtId="39" fontId="1" fillId="0" borderId="0" xfId="0" applyNumberFormat="1" applyFont="1" applyFill="1"/>
    <xf numFmtId="188" fontId="3" fillId="0" borderId="0" xfId="0" applyNumberFormat="1" applyFont="1" applyFill="1"/>
    <xf numFmtId="188" fontId="1" fillId="0" borderId="0" xfId="0" applyNumberFormat="1" applyFont="1" applyFill="1"/>
    <xf numFmtId="188" fontId="3" fillId="0" borderId="1" xfId="0" applyNumberFormat="1" applyFont="1" applyFill="1" applyBorder="1"/>
    <xf numFmtId="188" fontId="1" fillId="0" borderId="1" xfId="0" applyNumberFormat="1" applyFont="1" applyFill="1" applyBorder="1"/>
    <xf numFmtId="0" fontId="4" fillId="0" borderId="0" xfId="2" applyFont="1" applyFill="1" applyAlignment="1">
      <alignment vertical="center"/>
    </xf>
    <xf numFmtId="39" fontId="1" fillId="0" borderId="0" xfId="0" applyNumberFormat="1" applyFont="1" applyFill="1" applyBorder="1"/>
    <xf numFmtId="188" fontId="1" fillId="0" borderId="0" xfId="0" applyNumberFormat="1" applyFont="1" applyFill="1" applyBorder="1"/>
    <xf numFmtId="188" fontId="1" fillId="0" borderId="0" xfId="0" applyNumberFormat="1" applyFont="1" applyFill="1" applyBorder="1" applyAlignment="1">
      <alignment horizontal="right"/>
    </xf>
    <xf numFmtId="188" fontId="1" fillId="0" borderId="0" xfId="0" applyNumberFormat="1" applyFont="1" applyFill="1" applyAlignment="1">
      <alignment horizontal="right"/>
    </xf>
    <xf numFmtId="188" fontId="1" fillId="0" borderId="0" xfId="1" applyNumberFormat="1" applyFont="1" applyFill="1"/>
    <xf numFmtId="188" fontId="1" fillId="0" borderId="1" xfId="0" applyNumberFormat="1" applyFont="1" applyFill="1" applyBorder="1" applyAlignment="1">
      <alignment horizontal="right"/>
    </xf>
    <xf numFmtId="187" fontId="5" fillId="0" borderId="0" xfId="5" applyNumberFormat="1" applyFont="1" applyFill="1" applyAlignment="1"/>
    <xf numFmtId="39" fontId="6" fillId="0" borderId="0" xfId="3" applyFont="1" applyFill="1" applyAlignment="1" applyProtection="1">
      <alignment horizontal="left" vertical="top"/>
    </xf>
    <xf numFmtId="39" fontId="1" fillId="0" borderId="0" xfId="0" applyNumberFormat="1" applyFont="1" applyFill="1" applyBorder="1" applyAlignment="1">
      <alignment vertical="top"/>
    </xf>
    <xf numFmtId="40" fontId="1" fillId="0" borderId="0" xfId="0" applyNumberFormat="1" applyFont="1" applyFill="1" applyAlignment="1">
      <alignment horizontal="right" vertical="top"/>
    </xf>
    <xf numFmtId="39" fontId="3" fillId="0" borderId="0" xfId="8" applyNumberFormat="1" applyFont="1" applyFill="1" applyAlignment="1">
      <alignment horizontal="left"/>
    </xf>
    <xf numFmtId="39" fontId="3" fillId="0" borderId="0" xfId="8" applyNumberFormat="1" applyFont="1" applyFill="1"/>
    <xf numFmtId="0" fontId="1" fillId="0" borderId="0" xfId="0" applyFont="1" applyFill="1" applyAlignment="1">
      <alignment horizontal="centerContinuous"/>
    </xf>
    <xf numFmtId="39" fontId="3" fillId="0" borderId="0" xfId="3" applyNumberFormat="1" applyFont="1" applyFill="1" applyAlignment="1" applyProtection="1">
      <alignment horizontal="right"/>
    </xf>
    <xf numFmtId="49" fontId="1" fillId="0" borderId="0" xfId="3" applyNumberFormat="1" applyFont="1" applyFill="1" applyAlignment="1">
      <alignment horizontal="center"/>
    </xf>
    <xf numFmtId="40" fontId="1" fillId="0" borderId="0" xfId="3" applyNumberFormat="1" applyFont="1" applyFill="1" applyAlignment="1">
      <alignment horizontal="right"/>
    </xf>
    <xf numFmtId="40" fontId="1" fillId="0" borderId="0" xfId="0" applyNumberFormat="1" applyFont="1" applyFill="1" applyBorder="1" applyAlignment="1">
      <alignment vertical="top"/>
    </xf>
    <xf numFmtId="40" fontId="1" fillId="0" borderId="0" xfId="0" applyNumberFormat="1" applyFont="1" applyFill="1" applyAlignment="1">
      <alignment vertical="top"/>
    </xf>
    <xf numFmtId="188" fontId="3" fillId="0" borderId="0" xfId="0" applyNumberFormat="1" applyFont="1" applyFill="1" applyAlignment="1">
      <alignment horizontal="right"/>
    </xf>
    <xf numFmtId="39" fontId="6" fillId="0" borderId="0" xfId="3" applyFont="1" applyFill="1" applyAlignment="1" applyProtection="1">
      <alignment horizontal="left"/>
    </xf>
    <xf numFmtId="40" fontId="1" fillId="0" borderId="0" xfId="0" applyNumberFormat="1" applyFont="1" applyFill="1" applyAlignment="1">
      <alignment horizontal="right"/>
    </xf>
    <xf numFmtId="40" fontId="1" fillId="0" borderId="0" xfId="0" applyNumberFormat="1" applyFont="1" applyFill="1" applyBorder="1"/>
    <xf numFmtId="188" fontId="1" fillId="0" borderId="3" xfId="0" applyNumberFormat="1" applyFont="1" applyFill="1" applyBorder="1" applyAlignment="1">
      <alignment horizontal="right"/>
    </xf>
    <xf numFmtId="188" fontId="1" fillId="0" borderId="0" xfId="1" applyNumberFormat="1" applyFont="1" applyFill="1" applyBorder="1"/>
    <xf numFmtId="188" fontId="1" fillId="0" borderId="4" xfId="0" applyNumberFormat="1" applyFont="1" applyFill="1" applyBorder="1"/>
    <xf numFmtId="39" fontId="2" fillId="0" borderId="0" xfId="0" applyNumberFormat="1" applyFont="1" applyFill="1" applyBorder="1"/>
    <xf numFmtId="40" fontId="2" fillId="0" borderId="0" xfId="0" applyNumberFormat="1" applyFont="1" applyFill="1" applyBorder="1"/>
    <xf numFmtId="40" fontId="1" fillId="0" borderId="0" xfId="0" applyNumberFormat="1" applyFont="1" applyFill="1"/>
    <xf numFmtId="40" fontId="2" fillId="0" borderId="0" xfId="0" applyNumberFormat="1" applyFont="1" applyFill="1"/>
    <xf numFmtId="40" fontId="1" fillId="0" borderId="0" xfId="8" applyNumberFormat="1" applyFont="1" applyFill="1" applyBorder="1" applyAlignment="1"/>
    <xf numFmtId="40" fontId="1" fillId="0" borderId="0" xfId="8" applyNumberFormat="1" applyFont="1" applyFill="1"/>
    <xf numFmtId="40" fontId="1" fillId="0" borderId="0" xfId="8" applyNumberFormat="1" applyFont="1" applyFill="1" applyAlignment="1"/>
    <xf numFmtId="39" fontId="1" fillId="0" borderId="0" xfId="3" applyNumberFormat="1" applyFont="1" applyFill="1" applyAlignment="1" applyProtection="1">
      <alignment horizontal="centerContinuous"/>
    </xf>
    <xf numFmtId="40" fontId="1" fillId="0" borderId="2" xfId="3" applyNumberFormat="1" applyFont="1" applyFill="1" applyBorder="1" applyAlignment="1" applyProtection="1">
      <alignment horizontal="center"/>
    </xf>
    <xf numFmtId="40" fontId="1" fillId="0" borderId="0" xfId="3" applyNumberFormat="1" applyFont="1" applyFill="1" applyBorder="1" applyAlignment="1" applyProtection="1">
      <alignment horizontal="center"/>
    </xf>
    <xf numFmtId="40" fontId="1" fillId="0" borderId="1" xfId="3" applyNumberFormat="1" applyFont="1" applyFill="1" applyBorder="1" applyAlignment="1" applyProtection="1">
      <alignment horizontal="center"/>
    </xf>
    <xf numFmtId="40" fontId="1" fillId="0" borderId="0" xfId="3" applyNumberFormat="1" applyFont="1" applyFill="1" applyAlignment="1" applyProtection="1"/>
    <xf numFmtId="40" fontId="1" fillId="0" borderId="0" xfId="3" applyNumberFormat="1" applyFont="1" applyFill="1" applyAlignment="1" applyProtection="1">
      <alignment horizontal="left"/>
    </xf>
    <xf numFmtId="40" fontId="1" fillId="0" borderId="0" xfId="6" applyNumberFormat="1" applyFont="1" applyFill="1" applyBorder="1" applyAlignment="1"/>
    <xf numFmtId="188" fontId="1" fillId="0" borderId="0" xfId="6" applyNumberFormat="1" applyFont="1" applyFill="1" applyBorder="1" applyAlignment="1"/>
    <xf numFmtId="40" fontId="1" fillId="0" borderId="0" xfId="3" applyNumberFormat="1" applyFont="1" applyFill="1" applyBorder="1" applyAlignment="1" applyProtection="1">
      <alignment horizontal="left"/>
    </xf>
    <xf numFmtId="40" fontId="1" fillId="0" borderId="0" xfId="3" applyNumberFormat="1" applyFont="1" applyFill="1" applyBorder="1" applyAlignment="1"/>
    <xf numFmtId="40" fontId="1" fillId="0" borderId="0" xfId="8" applyNumberFormat="1" applyFont="1" applyFill="1" applyAlignment="1">
      <alignment horizontal="center"/>
    </xf>
    <xf numFmtId="40" fontId="1" fillId="0" borderId="0" xfId="3" applyNumberFormat="1" applyFont="1" applyFill="1" applyBorder="1" applyAlignment="1" applyProtection="1"/>
    <xf numFmtId="188" fontId="1" fillId="0" borderId="4" xfId="6" applyNumberFormat="1" applyFont="1" applyFill="1" applyBorder="1" applyAlignment="1"/>
    <xf numFmtId="188" fontId="1" fillId="0" borderId="0" xfId="3" applyNumberFormat="1" applyFont="1" applyFill="1" applyBorder="1" applyAlignment="1"/>
    <xf numFmtId="0" fontId="3" fillId="0" borderId="0" xfId="8" applyNumberFormat="1" applyFont="1" applyFill="1" applyAlignment="1">
      <alignment horizontal="center"/>
    </xf>
    <xf numFmtId="188" fontId="1" fillId="0" borderId="0" xfId="8" applyNumberFormat="1" applyFont="1" applyFill="1" applyAlignment="1"/>
    <xf numFmtId="188" fontId="1" fillId="0" borderId="0" xfId="8" applyNumberFormat="1" applyFont="1" applyFill="1"/>
    <xf numFmtId="40" fontId="1" fillId="0" borderId="1" xfId="3" applyNumberFormat="1" applyFont="1" applyFill="1" applyBorder="1" applyAlignment="1">
      <alignment horizontal="centerContinuous"/>
    </xf>
    <xf numFmtId="188" fontId="1" fillId="0" borderId="0" xfId="3" applyNumberFormat="1" applyFont="1" applyFill="1" applyAlignment="1"/>
    <xf numFmtId="40" fontId="1" fillId="0" borderId="0" xfId="3" applyNumberFormat="1" applyFont="1" applyFill="1" applyAlignment="1">
      <alignment horizontal="centerContinuous"/>
    </xf>
    <xf numFmtId="40" fontId="1" fillId="0" borderId="2" xfId="3" applyNumberFormat="1" applyFont="1" applyFill="1" applyBorder="1" applyAlignment="1">
      <alignment horizontal="center"/>
    </xf>
    <xf numFmtId="40" fontId="1" fillId="0" borderId="0" xfId="3" applyNumberFormat="1" applyFont="1" applyFill="1" applyBorder="1" applyAlignment="1">
      <alignment horizontal="center"/>
    </xf>
    <xf numFmtId="40" fontId="1" fillId="0" borderId="1" xfId="3" applyNumberFormat="1" applyFont="1" applyFill="1" applyBorder="1" applyAlignment="1" applyProtection="1">
      <alignment horizontal="centerContinuous"/>
    </xf>
    <xf numFmtId="40" fontId="1" fillId="0" borderId="0" xfId="3" applyNumberFormat="1" applyFont="1" applyFill="1" applyBorder="1" applyAlignment="1" applyProtection="1">
      <alignment horizontal="centerContinuous"/>
    </xf>
    <xf numFmtId="188" fontId="1" fillId="0" borderId="0" xfId="8" applyNumberFormat="1" applyFont="1" applyFill="1" applyBorder="1" applyAlignment="1"/>
    <xf numFmtId="40" fontId="1" fillId="0" borderId="0" xfId="3" applyNumberFormat="1" applyFont="1" applyFill="1" applyAlignment="1" applyProtection="1">
      <alignment horizontal="left" indent="1"/>
    </xf>
    <xf numFmtId="188" fontId="1" fillId="0" borderId="4" xfId="3" applyNumberFormat="1" applyFont="1" applyFill="1" applyBorder="1" applyAlignment="1"/>
    <xf numFmtId="40" fontId="1" fillId="0" borderId="1" xfId="3" applyNumberFormat="1" applyFont="1" applyFill="1" applyBorder="1" applyAlignment="1">
      <alignment horizontal="right"/>
    </xf>
    <xf numFmtId="188" fontId="1" fillId="0" borderId="0" xfId="3" applyNumberFormat="1" applyFont="1" applyFill="1" applyBorder="1" applyAlignment="1" applyProtection="1"/>
    <xf numFmtId="39" fontId="3" fillId="0" borderId="0" xfId="8" applyNumberFormat="1" applyFont="1" applyFill="1" applyBorder="1" applyAlignment="1"/>
    <xf numFmtId="39" fontId="3" fillId="0" borderId="0" xfId="8" applyNumberFormat="1" applyFont="1" applyFill="1" applyAlignment="1"/>
    <xf numFmtId="39" fontId="3" fillId="0" borderId="0" xfId="3" applyNumberFormat="1" applyFont="1" applyFill="1" applyAlignment="1"/>
    <xf numFmtId="39" fontId="3" fillId="0" borderId="1" xfId="3" applyNumberFormat="1" applyFont="1" applyFill="1" applyBorder="1" applyAlignment="1">
      <alignment horizontal="center"/>
    </xf>
    <xf numFmtId="39" fontId="3" fillId="0" borderId="0" xfId="3" applyNumberFormat="1" applyFont="1" applyFill="1" applyAlignment="1" applyProtection="1">
      <alignment horizontal="left"/>
    </xf>
    <xf numFmtId="49" fontId="3" fillId="0" borderId="2" xfId="3" applyNumberFormat="1" applyFont="1" applyFill="1" applyBorder="1" applyAlignment="1">
      <alignment horizontal="center"/>
    </xf>
    <xf numFmtId="49" fontId="3" fillId="0" borderId="0" xfId="3" applyNumberFormat="1" applyFont="1" applyFill="1" applyBorder="1" applyAlignment="1">
      <alignment horizontal="center"/>
    </xf>
    <xf numFmtId="39" fontId="7" fillId="0" borderId="0" xfId="3" applyNumberFormat="1" applyFont="1" applyFill="1" applyAlignment="1" applyProtection="1">
      <alignment horizontal="left"/>
    </xf>
    <xf numFmtId="39" fontId="3" fillId="0" borderId="0" xfId="3" applyNumberFormat="1" applyFont="1" applyFill="1" applyBorder="1" applyAlignment="1"/>
    <xf numFmtId="39" fontId="3" fillId="0" borderId="0" xfId="8" applyNumberFormat="1" applyFont="1" applyFill="1" applyAlignment="1">
      <alignment horizontal="center"/>
    </xf>
    <xf numFmtId="188" fontId="3" fillId="0" borderId="0" xfId="3" applyNumberFormat="1" applyFont="1" applyFill="1" applyAlignment="1"/>
    <xf numFmtId="188" fontId="3" fillId="0" borderId="3" xfId="3" applyNumberFormat="1" applyFont="1" applyFill="1" applyBorder="1" applyAlignment="1"/>
    <xf numFmtId="188" fontId="3" fillId="0" borderId="0" xfId="3" applyNumberFormat="1" applyFont="1" applyFill="1" applyBorder="1" applyAlignment="1"/>
    <xf numFmtId="188" fontId="3" fillId="0" borderId="0" xfId="8" applyNumberFormat="1" applyFont="1" applyFill="1" applyAlignment="1"/>
    <xf numFmtId="188" fontId="3" fillId="0" borderId="2" xfId="3" applyNumberFormat="1" applyFont="1" applyFill="1" applyBorder="1" applyAlignment="1"/>
    <xf numFmtId="188" fontId="3" fillId="0" borderId="1" xfId="8" applyNumberFormat="1" applyFont="1" applyFill="1" applyBorder="1" applyAlignment="1"/>
    <xf numFmtId="39" fontId="3" fillId="0" borderId="0" xfId="3" applyNumberFormat="1" applyFont="1" applyFill="1" applyAlignment="1">
      <alignment horizontal="center"/>
    </xf>
    <xf numFmtId="188" fontId="3" fillId="0" borderId="3" xfId="8" applyNumberFormat="1" applyFont="1" applyFill="1" applyBorder="1" applyAlignment="1"/>
    <xf numFmtId="39" fontId="3" fillId="0" borderId="0" xfId="6" applyNumberFormat="1" applyFont="1" applyFill="1" applyAlignment="1"/>
    <xf numFmtId="39" fontId="1" fillId="0" borderId="0" xfId="3" applyNumberFormat="1" applyFont="1" applyFill="1" applyAlignment="1"/>
    <xf numFmtId="188" fontId="3" fillId="0" borderId="0" xfId="1" applyNumberFormat="1" applyFont="1" applyFill="1" applyAlignment="1">
      <alignment horizontal="center"/>
    </xf>
    <xf numFmtId="188" fontId="3" fillId="0" borderId="0" xfId="3" applyNumberFormat="1" applyFont="1" applyFill="1" applyBorder="1" applyAlignment="1">
      <alignment horizontal="center"/>
    </xf>
    <xf numFmtId="188" fontId="3" fillId="0" borderId="3" xfId="1" applyNumberFormat="1" applyFont="1" applyFill="1" applyBorder="1" applyAlignment="1">
      <alignment horizontal="center"/>
    </xf>
    <xf numFmtId="188" fontId="3" fillId="0" borderId="0" xfId="8" applyNumberFormat="1" applyFont="1" applyFill="1" applyBorder="1" applyAlignment="1"/>
    <xf numFmtId="39" fontId="3" fillId="0" borderId="0" xfId="3" applyNumberFormat="1" applyFont="1" applyFill="1"/>
    <xf numFmtId="188" fontId="3" fillId="0" borderId="4" xfId="8" applyNumberFormat="1" applyFont="1" applyFill="1" applyBorder="1" applyAlignment="1"/>
    <xf numFmtId="39" fontId="3" fillId="0" borderId="0" xfId="3" applyNumberFormat="1" applyFont="1" applyFill="1" applyBorder="1" applyAlignment="1">
      <alignment horizontal="center"/>
    </xf>
    <xf numFmtId="49" fontId="3" fillId="0" borderId="0" xfId="3" applyNumberFormat="1" applyFont="1" applyFill="1" applyAlignment="1">
      <alignment horizontal="center"/>
    </xf>
    <xf numFmtId="188" fontId="3" fillId="0" borderId="0" xfId="3" applyNumberFormat="1" applyFont="1" applyFill="1" applyBorder="1" applyAlignment="1" applyProtection="1"/>
    <xf numFmtId="188" fontId="3" fillId="0" borderId="0" xfId="3" applyNumberFormat="1" applyFont="1" applyFill="1" applyAlignment="1" applyProtection="1"/>
    <xf numFmtId="188" fontId="3" fillId="0" borderId="3" xfId="3" applyNumberFormat="1" applyFont="1" applyFill="1" applyBorder="1" applyAlignment="1" applyProtection="1"/>
    <xf numFmtId="188" fontId="3" fillId="0" borderId="1" xfId="3" applyNumberFormat="1" applyFont="1" applyFill="1" applyBorder="1" applyAlignment="1"/>
    <xf numFmtId="188" fontId="3" fillId="0" borderId="0" xfId="3" applyNumberFormat="1" applyFont="1" applyFill="1" applyAlignment="1">
      <alignment horizontal="center"/>
    </xf>
    <xf numFmtId="188" fontId="3" fillId="0" borderId="3" xfId="1" applyNumberFormat="1" applyFont="1" applyFill="1" applyBorder="1" applyAlignment="1"/>
    <xf numFmtId="188" fontId="3" fillId="0" borderId="2" xfId="8" applyNumberFormat="1" applyFont="1" applyFill="1" applyBorder="1" applyAlignment="1"/>
    <xf numFmtId="43" fontId="3" fillId="0" borderId="0" xfId="1" applyFont="1" applyFill="1" applyAlignment="1">
      <alignment horizontal="center"/>
    </xf>
    <xf numFmtId="43" fontId="3" fillId="0" borderId="0" xfId="1" applyFont="1" applyFill="1" applyBorder="1" applyAlignment="1">
      <alignment horizontal="center"/>
    </xf>
    <xf numFmtId="188" fontId="3" fillId="0" borderId="0" xfId="1" applyNumberFormat="1" applyFont="1" applyFill="1" applyAlignment="1">
      <alignment horizontal="right"/>
    </xf>
    <xf numFmtId="188" fontId="3" fillId="0" borderId="0" xfId="1" applyNumberFormat="1" applyFont="1" applyFill="1" applyBorder="1" applyAlignment="1">
      <alignment horizontal="right"/>
    </xf>
    <xf numFmtId="188" fontId="3" fillId="0" borderId="0" xfId="1" applyNumberFormat="1" applyFont="1" applyFill="1" applyBorder="1" applyAlignment="1">
      <alignment horizontal="center"/>
    </xf>
    <xf numFmtId="188" fontId="3" fillId="0" borderId="4" xfId="1" applyNumberFormat="1" applyFont="1" applyFill="1" applyBorder="1" applyAlignment="1">
      <alignment horizontal="right"/>
    </xf>
    <xf numFmtId="189" fontId="3" fillId="0" borderId="0" xfId="3" applyNumberFormat="1" applyFont="1" applyFill="1" applyAlignment="1">
      <alignment horizontal="right"/>
    </xf>
    <xf numFmtId="189" fontId="3" fillId="0" borderId="0" xfId="3" applyNumberFormat="1" applyFont="1" applyFill="1" applyAlignment="1"/>
    <xf numFmtId="37" fontId="3" fillId="0" borderId="0" xfId="3" applyNumberFormat="1" applyFont="1" applyFill="1" applyAlignment="1"/>
    <xf numFmtId="190" fontId="3" fillId="0" borderId="0" xfId="1" applyNumberFormat="1" applyFont="1" applyFill="1" applyBorder="1" applyAlignment="1"/>
    <xf numFmtId="39" fontId="3" fillId="0" borderId="0" xfId="3" applyNumberFormat="1" applyFont="1" applyFill="1" applyBorder="1" applyAlignment="1" applyProtection="1"/>
    <xf numFmtId="39" fontId="1" fillId="0" borderId="0" xfId="3" applyNumberFormat="1" applyFont="1" applyFill="1" applyAlignment="1" applyProtection="1">
      <alignment horizontal="left"/>
    </xf>
    <xf numFmtId="188" fontId="3" fillId="0" borderId="4" xfId="3" applyNumberFormat="1" applyFont="1" applyFill="1" applyBorder="1" applyAlignment="1"/>
    <xf numFmtId="189" fontId="3" fillId="0" borderId="0" xfId="3" applyNumberFormat="1" applyFont="1" applyFill="1" applyBorder="1" applyAlignment="1"/>
    <xf numFmtId="37" fontId="3" fillId="0" borderId="0" xfId="3" applyNumberFormat="1" applyFont="1" applyFill="1" applyBorder="1" applyAlignment="1"/>
    <xf numFmtId="39" fontId="8" fillId="0" borderId="0" xfId="8" applyNumberFormat="1" applyFont="1" applyFill="1" applyAlignment="1"/>
    <xf numFmtId="39" fontId="9" fillId="0" borderId="0" xfId="3" applyNumberFormat="1" applyFont="1" applyFill="1" applyAlignment="1" applyProtection="1"/>
    <xf numFmtId="39" fontId="9" fillId="0" borderId="0" xfId="3" applyNumberFormat="1" applyFont="1" applyFill="1" applyAlignment="1" applyProtection="1">
      <alignment horizontal="left"/>
    </xf>
    <xf numFmtId="39" fontId="3" fillId="0" borderId="0" xfId="3" applyNumberFormat="1" applyFont="1" applyFill="1" applyAlignment="1">
      <alignment horizontal="left"/>
    </xf>
    <xf numFmtId="188" fontId="10" fillId="0" borderId="0" xfId="8" applyNumberFormat="1" applyFont="1" applyFill="1" applyAlignment="1"/>
    <xf numFmtId="187" fontId="11" fillId="0" borderId="0" xfId="3" applyNumberFormat="1" applyFont="1" applyFill="1" applyAlignment="1" applyProtection="1">
      <alignment horizontal="left"/>
    </xf>
    <xf numFmtId="188" fontId="3" fillId="0" borderId="0" xfId="6" applyNumberFormat="1" applyFont="1" applyFill="1" applyAlignment="1">
      <alignment horizontal="right"/>
    </xf>
    <xf numFmtId="39" fontId="9" fillId="0" borderId="0" xfId="8" applyNumberFormat="1" applyFont="1" applyFill="1" applyAlignment="1"/>
    <xf numFmtId="39" fontId="3" fillId="0" borderId="0" xfId="3" applyNumberFormat="1" applyFont="1" applyFill="1" applyAlignment="1">
      <alignment horizontal="right"/>
    </xf>
    <xf numFmtId="0" fontId="12" fillId="0" borderId="0" xfId="8" applyNumberFormat="1" applyFont="1" applyFill="1" applyAlignment="1">
      <alignment horizontal="left"/>
    </xf>
    <xf numFmtId="188" fontId="10" fillId="0" borderId="0" xfId="3" applyNumberFormat="1" applyFont="1" applyFill="1" applyAlignment="1"/>
    <xf numFmtId="188" fontId="3" fillId="0" borderId="0" xfId="3" applyNumberFormat="1" applyFont="1" applyFill="1" applyAlignment="1">
      <alignment horizontal="right"/>
    </xf>
    <xf numFmtId="188" fontId="3" fillId="0" borderId="5" xfId="6" applyNumberFormat="1" applyFont="1" applyFill="1" applyBorder="1" applyAlignment="1"/>
    <xf numFmtId="188" fontId="3" fillId="0" borderId="0" xfId="6" applyNumberFormat="1" applyFont="1" applyFill="1" applyAlignment="1"/>
    <xf numFmtId="188" fontId="3" fillId="0" borderId="0" xfId="6" applyNumberFormat="1" applyFont="1" applyFill="1" applyBorder="1" applyAlignment="1"/>
    <xf numFmtId="39" fontId="3" fillId="0" borderId="0" xfId="3" applyNumberFormat="1" applyFont="1" applyFill="1" applyAlignment="1" applyProtection="1"/>
    <xf numFmtId="188" fontId="3" fillId="0" borderId="3" xfId="6" applyNumberFormat="1" applyFont="1" applyFill="1" applyBorder="1" applyAlignment="1"/>
    <xf numFmtId="188" fontId="3" fillId="0" borderId="4" xfId="6" applyNumberFormat="1" applyFont="1" applyFill="1" applyBorder="1" applyAlignment="1"/>
    <xf numFmtId="39" fontId="8" fillId="0" borderId="0" xfId="3" applyNumberFormat="1" applyFont="1" applyFill="1" applyAlignment="1"/>
    <xf numFmtId="39" fontId="8" fillId="0" borderId="0" xfId="3" applyNumberFormat="1" applyFont="1" applyFill="1" applyAlignment="1" applyProtection="1">
      <alignment horizontal="left"/>
    </xf>
    <xf numFmtId="39" fontId="8" fillId="0" borderId="0" xfId="3" applyNumberFormat="1" applyFont="1" applyFill="1" applyAlignment="1">
      <alignment horizontal="left"/>
    </xf>
    <xf numFmtId="39" fontId="8" fillId="0" borderId="0" xfId="6" applyNumberFormat="1" applyFont="1" applyFill="1" applyBorder="1" applyAlignment="1"/>
    <xf numFmtId="39" fontId="8" fillId="0" borderId="0" xfId="6" applyNumberFormat="1" applyFont="1" applyFill="1" applyAlignment="1"/>
    <xf numFmtId="39" fontId="3" fillId="0" borderId="0" xfId="3" applyNumberFormat="1" applyFont="1" applyFill="1" applyBorder="1" applyAlignment="1" applyProtection="1">
      <alignment horizontal="left"/>
    </xf>
    <xf numFmtId="188" fontId="3" fillId="0" borderId="0" xfId="6" applyNumberFormat="1" applyFont="1" applyFill="1" applyBorder="1" applyAlignment="1" applyProtection="1"/>
    <xf numFmtId="39" fontId="3" fillId="0" borderId="0" xfId="3" quotePrefix="1" applyNumberFormat="1" applyFont="1" applyFill="1" applyAlignment="1" applyProtection="1">
      <alignment horizontal="centerContinuous"/>
    </xf>
    <xf numFmtId="0" fontId="3" fillId="0" borderId="0" xfId="3" quotePrefix="1" applyNumberFormat="1" applyFont="1" applyFill="1" applyAlignment="1">
      <alignment horizontal="center"/>
    </xf>
    <xf numFmtId="39" fontId="3" fillId="0" borderId="0" xfId="3" quotePrefix="1" applyNumberFormat="1" applyFont="1" applyFill="1" applyAlignment="1" applyProtection="1">
      <alignment horizontal="left"/>
    </xf>
    <xf numFmtId="40" fontId="1" fillId="0" borderId="0" xfId="3" quotePrefix="1" applyNumberFormat="1" applyFont="1" applyFill="1" applyAlignment="1" applyProtection="1">
      <alignment horizontal="centerContinuous"/>
    </xf>
    <xf numFmtId="40" fontId="1" fillId="0" borderId="0" xfId="8" quotePrefix="1" applyNumberFormat="1" applyFont="1" applyFill="1" applyBorder="1" applyAlignment="1">
      <alignment horizontal="center"/>
    </xf>
    <xf numFmtId="40" fontId="1" fillId="0" borderId="0" xfId="8" quotePrefix="1" applyNumberFormat="1" applyFont="1" applyFill="1" applyAlignment="1">
      <alignment horizontal="center"/>
    </xf>
    <xf numFmtId="39" fontId="3" fillId="0" borderId="0" xfId="3" applyNumberFormat="1" applyFont="1" applyFill="1" applyAlignment="1" applyProtection="1">
      <alignment horizontal="center"/>
    </xf>
    <xf numFmtId="39" fontId="3" fillId="0" borderId="1" xfId="3" applyNumberFormat="1" applyFont="1" applyFill="1" applyBorder="1" applyAlignment="1">
      <alignment horizontal="center"/>
    </xf>
    <xf numFmtId="39" fontId="9" fillId="0" borderId="0" xfId="3" applyNumberFormat="1" applyFont="1" applyFill="1" applyAlignment="1" applyProtection="1">
      <alignment horizontal="center"/>
    </xf>
    <xf numFmtId="39" fontId="3" fillId="0" borderId="0" xfId="3" applyNumberFormat="1" applyFont="1" applyFill="1" applyAlignment="1" applyProtection="1">
      <alignment horizontal="center"/>
    </xf>
    <xf numFmtId="43" fontId="1" fillId="0" borderId="0" xfId="1" applyFont="1" applyFill="1"/>
    <xf numFmtId="43" fontId="1" fillId="0" borderId="0" xfId="1" applyFont="1" applyFill="1" applyAlignment="1"/>
    <xf numFmtId="43" fontId="1" fillId="0" borderId="0" xfId="1" applyFont="1" applyFill="1" applyBorder="1"/>
    <xf numFmtId="43" fontId="1" fillId="0" borderId="0" xfId="1" applyFont="1" applyFill="1" applyAlignment="1">
      <alignment vertical="top"/>
    </xf>
    <xf numFmtId="43" fontId="2" fillId="0" borderId="0" xfId="1" applyFont="1" applyFill="1"/>
    <xf numFmtId="43" fontId="1" fillId="0" borderId="0" xfId="0" applyNumberFormat="1" applyFont="1" applyFill="1"/>
    <xf numFmtId="188" fontId="3" fillId="0" borderId="3" xfId="1" applyNumberFormat="1" applyFont="1" applyFill="1" applyBorder="1" applyAlignment="1">
      <alignment horizontal="right"/>
    </xf>
    <xf numFmtId="39" fontId="3" fillId="0" borderId="0" xfId="3" applyNumberFormat="1" applyFont="1" applyFill="1" applyAlignment="1" applyProtection="1">
      <alignment horizontal="center"/>
    </xf>
    <xf numFmtId="0" fontId="1" fillId="0" borderId="0" xfId="0" applyFont="1" applyFill="1" applyAlignment="1">
      <alignment horizontal="left" indent="4"/>
    </xf>
    <xf numFmtId="39" fontId="9" fillId="0" borderId="0" xfId="3" applyNumberFormat="1" applyFont="1" applyFill="1" applyAlignment="1" applyProtection="1">
      <alignment horizontal="center"/>
    </xf>
    <xf numFmtId="39" fontId="3" fillId="0" borderId="1" xfId="3" applyNumberFormat="1" applyFont="1" applyFill="1" applyBorder="1" applyAlignment="1">
      <alignment horizontal="center"/>
    </xf>
    <xf numFmtId="39" fontId="3" fillId="0" borderId="0" xfId="3" quotePrefix="1" applyNumberFormat="1" applyFont="1" applyFill="1" applyAlignment="1" applyProtection="1">
      <alignment horizontal="center"/>
    </xf>
    <xf numFmtId="39" fontId="3" fillId="0" borderId="0" xfId="3" applyNumberFormat="1" applyFont="1" applyFill="1" applyAlignment="1" applyProtection="1">
      <alignment horizontal="center"/>
    </xf>
    <xf numFmtId="40" fontId="1" fillId="0" borderId="3" xfId="3" applyNumberFormat="1" applyFont="1" applyFill="1" applyBorder="1" applyAlignment="1" applyProtection="1">
      <alignment horizontal="center"/>
    </xf>
  </cellXfs>
  <cellStyles count="9">
    <cellStyle name="Comma" xfId="1" builtinId="3"/>
    <cellStyle name="Comma 2" xfId="7"/>
    <cellStyle name="Comma 2 2" xfId="6"/>
    <cellStyle name="Normal" xfId="0" builtinId="0"/>
    <cellStyle name="Normal 2" xfId="5"/>
    <cellStyle name="Normal 2 2" xfId="8"/>
    <cellStyle name="Normal_Sheet1_งบการเงิน MP-RK รวม Y'49" xfId="2"/>
    <cellStyle name="ปกติ 2" xfId="4"/>
    <cellStyle name="ปกติ_Sheet1" xfId="3"/>
  </cellStyles>
  <dxfs count="0"/>
  <tableStyles count="0" defaultTableStyle="TableStyleMedium9"/>
  <colors>
    <mruColors>
      <color rgb="FFFFFF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9"/>
  <sheetViews>
    <sheetView topLeftCell="A76" zoomScaleNormal="100" workbookViewId="0">
      <selection activeCell="A80" sqref="A80:XFD80"/>
    </sheetView>
  </sheetViews>
  <sheetFormatPr defaultColWidth="9.140625" defaultRowHeight="24" customHeight="1"/>
  <cols>
    <col min="1" max="1" width="1.7109375" style="85" customWidth="1"/>
    <col min="2" max="5" width="9.140625" style="85" customWidth="1"/>
    <col min="6" max="6" width="8.28515625" style="85" customWidth="1"/>
    <col min="7" max="7" width="16.42578125" style="85" customWidth="1"/>
    <col min="8" max="8" width="1.7109375" style="85" customWidth="1"/>
    <col min="9" max="9" width="16.42578125" style="85" customWidth="1"/>
    <col min="10" max="10" width="1.7109375" style="85" customWidth="1"/>
    <col min="11" max="11" width="16.42578125" style="85" customWidth="1"/>
    <col min="12" max="12" width="1.7109375" style="85" customWidth="1"/>
    <col min="13" max="13" width="16.42578125" style="85" customWidth="1"/>
    <col min="14" max="14" width="1.7109375" style="85" customWidth="1"/>
    <col min="15" max="18" width="9.140625" style="85"/>
    <col min="19" max="20" width="9.85546875" style="85" customWidth="1"/>
    <col min="21" max="16384" width="9.140625" style="85"/>
  </cols>
  <sheetData>
    <row r="1" spans="1:13" ht="24.6" customHeight="1">
      <c r="B1" s="7" t="s">
        <v>0</v>
      </c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24.6" customHeight="1">
      <c r="B2" s="7" t="s">
        <v>1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</row>
    <row r="3" spans="1:13" ht="24.6" customHeight="1">
      <c r="B3" s="7" t="s">
        <v>2</v>
      </c>
      <c r="C3" s="7"/>
      <c r="D3" s="7"/>
      <c r="E3" s="7"/>
      <c r="F3" s="7"/>
      <c r="G3" s="7"/>
      <c r="H3" s="7"/>
      <c r="I3" s="7"/>
      <c r="J3" s="7"/>
      <c r="K3" s="7"/>
      <c r="L3" s="7"/>
      <c r="M3" s="7"/>
    </row>
    <row r="4" spans="1:13" ht="24.6" customHeight="1">
      <c r="B4" s="168"/>
      <c r="C4" s="168"/>
      <c r="D4" s="168"/>
      <c r="E4" s="168"/>
      <c r="F4" s="168"/>
      <c r="G4" s="168"/>
      <c r="H4" s="168"/>
      <c r="I4" s="168"/>
      <c r="J4" s="168"/>
      <c r="K4" s="168"/>
      <c r="L4" s="168"/>
      <c r="M4" s="168"/>
    </row>
    <row r="5" spans="1:13" ht="24.6" customHeight="1">
      <c r="A5" s="86"/>
      <c r="B5" s="168"/>
      <c r="C5" s="168"/>
      <c r="D5" s="168"/>
      <c r="E5" s="168"/>
      <c r="F5" s="168"/>
      <c r="G5" s="168"/>
      <c r="H5" s="168"/>
      <c r="I5" s="168"/>
      <c r="J5" s="168"/>
      <c r="K5" s="168"/>
      <c r="L5" s="168"/>
      <c r="M5" s="36" t="s">
        <v>3</v>
      </c>
    </row>
    <row r="6" spans="1:13" ht="24.6" customHeight="1">
      <c r="A6" s="86"/>
      <c r="G6" s="166"/>
      <c r="H6" s="166" t="s">
        <v>4</v>
      </c>
      <c r="I6" s="166"/>
      <c r="J6" s="110"/>
      <c r="K6" s="179" t="s">
        <v>5</v>
      </c>
      <c r="L6" s="179"/>
      <c r="M6" s="179"/>
    </row>
    <row r="7" spans="1:13" ht="24.6" customHeight="1">
      <c r="A7" s="86"/>
      <c r="B7" s="135"/>
      <c r="C7" s="135"/>
      <c r="D7" s="135"/>
      <c r="E7" s="167"/>
      <c r="F7" s="168" t="s">
        <v>6</v>
      </c>
      <c r="G7" s="89" t="s">
        <v>7</v>
      </c>
      <c r="H7" s="89"/>
      <c r="I7" s="89" t="s">
        <v>8</v>
      </c>
      <c r="J7" s="90"/>
      <c r="K7" s="89" t="s">
        <v>7</v>
      </c>
      <c r="L7" s="89"/>
      <c r="M7" s="89" t="s">
        <v>8</v>
      </c>
    </row>
    <row r="8" spans="1:13" ht="24.6" customHeight="1">
      <c r="A8" s="86"/>
      <c r="B8" s="135"/>
      <c r="C8" s="135"/>
      <c r="D8" s="135"/>
      <c r="E8" s="167"/>
      <c r="F8" s="168"/>
      <c r="G8" s="90" t="s">
        <v>9</v>
      </c>
      <c r="H8" s="90"/>
      <c r="J8" s="90"/>
      <c r="K8" s="90" t="s">
        <v>9</v>
      </c>
      <c r="L8" s="90"/>
    </row>
    <row r="9" spans="1:13" ht="24.6" customHeight="1">
      <c r="A9" s="86"/>
      <c r="B9" s="178" t="s">
        <v>10</v>
      </c>
      <c r="C9" s="178"/>
      <c r="D9" s="178"/>
      <c r="E9" s="178"/>
      <c r="F9" s="168"/>
      <c r="G9" s="90" t="s">
        <v>11</v>
      </c>
      <c r="H9" s="90"/>
      <c r="I9" s="90" t="s">
        <v>12</v>
      </c>
      <c r="J9" s="90"/>
      <c r="K9" s="90" t="s">
        <v>11</v>
      </c>
      <c r="L9" s="90"/>
      <c r="M9" s="90" t="s">
        <v>12</v>
      </c>
    </row>
    <row r="10" spans="1:13" ht="24.6" customHeight="1">
      <c r="A10" s="86"/>
      <c r="B10" s="136" t="s">
        <v>13</v>
      </c>
      <c r="C10" s="86"/>
      <c r="D10" s="86"/>
      <c r="E10" s="86"/>
      <c r="F10" s="86"/>
      <c r="G10" s="92"/>
      <c r="H10" s="84"/>
      <c r="I10" s="92"/>
      <c r="J10" s="92"/>
      <c r="K10" s="92"/>
      <c r="L10" s="92"/>
      <c r="M10" s="92"/>
    </row>
    <row r="11" spans="1:13" ht="24.6" customHeight="1">
      <c r="A11" s="86"/>
      <c r="B11" s="88" t="s">
        <v>14</v>
      </c>
      <c r="C11" s="86"/>
      <c r="D11" s="86"/>
      <c r="E11" s="86"/>
      <c r="F11" s="14">
        <v>6</v>
      </c>
      <c r="G11" s="97">
        <v>807204605.80999994</v>
      </c>
      <c r="I11" s="97">
        <v>707489688.39999998</v>
      </c>
      <c r="K11" s="97">
        <v>582310049.77999997</v>
      </c>
      <c r="L11" s="86"/>
      <c r="M11" s="97">
        <v>519632733.94999999</v>
      </c>
    </row>
    <row r="12" spans="1:13" ht="24.6" customHeight="1">
      <c r="A12" s="86"/>
      <c r="B12" s="88" t="s">
        <v>15</v>
      </c>
      <c r="C12" s="86"/>
      <c r="D12" s="86"/>
      <c r="E12" s="86"/>
      <c r="F12" s="14">
        <v>7</v>
      </c>
      <c r="G12" s="97">
        <v>1706398567.72</v>
      </c>
      <c r="I12" s="97">
        <v>947627811.91999996</v>
      </c>
      <c r="K12" s="97">
        <v>1706398567.72</v>
      </c>
      <c r="L12" s="86"/>
      <c r="M12" s="97">
        <v>947627811.91999996</v>
      </c>
    </row>
    <row r="13" spans="1:13" ht="24.6" customHeight="1">
      <c r="A13" s="86"/>
      <c r="B13" s="88" t="s">
        <v>16</v>
      </c>
      <c r="C13" s="86"/>
      <c r="D13" s="86"/>
      <c r="E13" s="86"/>
      <c r="F13" s="14">
        <v>8</v>
      </c>
      <c r="G13" s="97">
        <v>499456746.72000003</v>
      </c>
      <c r="I13" s="97">
        <v>573222487.94000006</v>
      </c>
      <c r="K13" s="97">
        <v>410649169.22000003</v>
      </c>
      <c r="L13" s="86"/>
      <c r="M13" s="97">
        <f>515964118.66+1357551.58+44915484.64+4026147.97+27916508.11</f>
        <v>594179810.96000004</v>
      </c>
    </row>
    <row r="14" spans="1:13" ht="24.6" customHeight="1">
      <c r="A14" s="86"/>
      <c r="B14" s="88" t="s">
        <v>17</v>
      </c>
      <c r="C14" s="86"/>
      <c r="D14" s="86"/>
      <c r="E14" s="86"/>
      <c r="F14" s="14">
        <v>9</v>
      </c>
      <c r="G14" s="97">
        <v>114350220</v>
      </c>
      <c r="I14" s="97">
        <v>0</v>
      </c>
      <c r="K14" s="97">
        <v>100000000</v>
      </c>
      <c r="L14" s="86"/>
      <c r="M14" s="97">
        <v>280003619.61000001</v>
      </c>
    </row>
    <row r="15" spans="1:13" ht="24.6" customHeight="1">
      <c r="A15" s="86"/>
      <c r="B15" s="88" t="s">
        <v>18</v>
      </c>
      <c r="D15" s="86"/>
      <c r="E15" s="86"/>
      <c r="F15" s="14">
        <v>10</v>
      </c>
      <c r="G15" s="97">
        <v>100767575.78</v>
      </c>
      <c r="I15" s="97">
        <f>94187099.96+96804370.49</f>
        <v>190991470.44999999</v>
      </c>
      <c r="K15" s="97">
        <v>100767575.78</v>
      </c>
      <c r="L15" s="86"/>
      <c r="M15" s="97">
        <f>94187099.96+96804370.49</f>
        <v>190991470.44999999</v>
      </c>
    </row>
    <row r="16" spans="1:13" ht="24.6" customHeight="1">
      <c r="A16" s="86"/>
      <c r="B16" s="88" t="s">
        <v>19</v>
      </c>
      <c r="D16" s="86"/>
      <c r="E16" s="86"/>
      <c r="F16" s="14">
        <v>11</v>
      </c>
      <c r="G16" s="97">
        <v>0</v>
      </c>
      <c r="I16" s="97">
        <v>1255475399.47</v>
      </c>
      <c r="K16" s="97">
        <v>0</v>
      </c>
      <c r="L16" s="86"/>
      <c r="M16" s="97">
        <v>0</v>
      </c>
    </row>
    <row r="17" spans="1:13" ht="24.6" customHeight="1">
      <c r="A17" s="86"/>
      <c r="B17" s="88" t="s">
        <v>20</v>
      </c>
      <c r="D17" s="86"/>
      <c r="E17" s="86"/>
      <c r="F17" s="14">
        <v>12</v>
      </c>
      <c r="G17" s="97">
        <v>127698795.37</v>
      </c>
      <c r="H17" s="97"/>
      <c r="I17" s="97">
        <v>85138790.859999999</v>
      </c>
      <c r="J17" s="97"/>
      <c r="K17" s="97">
        <v>61916875.859999999</v>
      </c>
      <c r="L17" s="94"/>
      <c r="M17" s="97">
        <v>49356770.490000002</v>
      </c>
    </row>
    <row r="18" spans="1:13" ht="24.6" customHeight="1">
      <c r="A18" s="86"/>
      <c r="B18" s="88" t="s">
        <v>21</v>
      </c>
      <c r="D18" s="86"/>
      <c r="E18" s="86"/>
      <c r="F18" s="111"/>
      <c r="G18" s="97">
        <v>500703264.05000001</v>
      </c>
      <c r="H18" s="97"/>
      <c r="I18" s="97">
        <v>438122704.23000002</v>
      </c>
      <c r="J18" s="97"/>
      <c r="K18" s="97">
        <v>496619050.95999998</v>
      </c>
      <c r="L18" s="94"/>
      <c r="M18" s="97">
        <v>476610303.35000002</v>
      </c>
    </row>
    <row r="19" spans="1:13" ht="24.6" customHeight="1">
      <c r="A19" s="86"/>
      <c r="B19" s="88" t="s">
        <v>22</v>
      </c>
      <c r="D19" s="86"/>
      <c r="E19" s="86"/>
      <c r="F19" s="137"/>
      <c r="G19" s="97">
        <v>42589352.68</v>
      </c>
      <c r="H19" s="97"/>
      <c r="I19" s="97">
        <v>20646988.949999999</v>
      </c>
      <c r="J19" s="97"/>
      <c r="K19" s="97">
        <v>42589352.68</v>
      </c>
      <c r="L19" s="94"/>
      <c r="M19" s="97">
        <v>10536725.74</v>
      </c>
    </row>
    <row r="20" spans="1:13" ht="24.6" customHeight="1">
      <c r="A20" s="86"/>
      <c r="B20" s="86"/>
      <c r="C20" s="136" t="s">
        <v>23</v>
      </c>
      <c r="F20" s="33"/>
      <c r="G20" s="95">
        <f>SUM(G11:G19)</f>
        <v>3899169128.1300001</v>
      </c>
      <c r="H20" s="97"/>
      <c r="I20" s="95">
        <f>SUM(I11:I19)</f>
        <v>4218715342.2200003</v>
      </c>
      <c r="J20" s="94"/>
      <c r="K20" s="95">
        <f>SUM(K11:K19)</f>
        <v>3501250642.0000005</v>
      </c>
      <c r="L20" s="94"/>
      <c r="M20" s="95">
        <f>SUM(M11:M19)</f>
        <v>3068939246.4699993</v>
      </c>
    </row>
    <row r="21" spans="1:13" ht="24.6" customHeight="1">
      <c r="A21" s="86"/>
      <c r="B21" s="136" t="s">
        <v>24</v>
      </c>
      <c r="D21" s="88"/>
      <c r="E21" s="88"/>
      <c r="F21" s="88"/>
      <c r="G21" s="94"/>
      <c r="H21" s="97"/>
      <c r="I21" s="94"/>
      <c r="J21" s="94"/>
      <c r="K21" s="112"/>
      <c r="L21" s="94"/>
      <c r="M21" s="112"/>
    </row>
    <row r="22" spans="1:13" ht="24.6" customHeight="1">
      <c r="A22" s="86"/>
      <c r="B22" s="88" t="s">
        <v>25</v>
      </c>
      <c r="D22" s="88"/>
      <c r="E22" s="88"/>
      <c r="F22" s="14">
        <v>13</v>
      </c>
      <c r="G22" s="94">
        <v>97024540.519999996</v>
      </c>
      <c r="H22" s="138"/>
      <c r="I22" s="94">
        <v>0</v>
      </c>
      <c r="J22" s="138"/>
      <c r="K22" s="94">
        <v>0</v>
      </c>
      <c r="L22" s="144"/>
      <c r="M22" s="94">
        <v>0</v>
      </c>
    </row>
    <row r="23" spans="1:13" ht="24.6" customHeight="1">
      <c r="A23" s="86"/>
      <c r="B23" s="88" t="s">
        <v>26</v>
      </c>
      <c r="D23" s="88"/>
      <c r="E23" s="88"/>
      <c r="F23" s="14">
        <v>14</v>
      </c>
      <c r="G23" s="94">
        <v>0</v>
      </c>
      <c r="H23" s="138"/>
      <c r="I23" s="94">
        <v>0</v>
      </c>
      <c r="J23" s="138"/>
      <c r="K23" s="94">
        <v>586554633.75</v>
      </c>
      <c r="L23" s="144"/>
      <c r="M23" s="94">
        <f>586554448.75</f>
        <v>586554448.75</v>
      </c>
    </row>
    <row r="24" spans="1:13" ht="24.6" customHeight="1">
      <c r="A24" s="86"/>
      <c r="B24" s="88" t="s">
        <v>27</v>
      </c>
      <c r="D24" s="86"/>
      <c r="E24" s="86"/>
      <c r="F24" s="14">
        <v>15</v>
      </c>
      <c r="G24" s="94">
        <v>1100000</v>
      </c>
      <c r="H24" s="138"/>
      <c r="I24" s="94">
        <v>1100000</v>
      </c>
      <c r="J24" s="138"/>
      <c r="K24" s="94">
        <v>0</v>
      </c>
      <c r="L24" s="144"/>
      <c r="M24" s="94">
        <v>0</v>
      </c>
    </row>
    <row r="25" spans="1:13" ht="24.6" customHeight="1">
      <c r="A25" s="86"/>
      <c r="B25" s="88" t="s">
        <v>28</v>
      </c>
      <c r="D25" s="88"/>
      <c r="E25" s="88"/>
      <c r="F25" s="14"/>
      <c r="G25" s="94">
        <v>0</v>
      </c>
      <c r="H25" s="97"/>
      <c r="I25" s="94">
        <v>169255800</v>
      </c>
      <c r="J25" s="94"/>
      <c r="K25" s="94">
        <v>0</v>
      </c>
      <c r="L25" s="94"/>
      <c r="M25" s="94">
        <v>0</v>
      </c>
    </row>
    <row r="26" spans="1:13" ht="24.6" customHeight="1">
      <c r="A26" s="86"/>
      <c r="B26" s="88" t="s">
        <v>29</v>
      </c>
      <c r="D26" s="86"/>
      <c r="E26" s="86"/>
      <c r="F26" s="14">
        <v>16</v>
      </c>
      <c r="G26" s="97">
        <v>304163274.56</v>
      </c>
      <c r="H26" s="97"/>
      <c r="I26" s="97">
        <v>335749883.93000001</v>
      </c>
      <c r="J26" s="97"/>
      <c r="K26" s="97">
        <v>51888206.759999998</v>
      </c>
      <c r="L26" s="94"/>
      <c r="M26" s="97">
        <v>63875686.689999998</v>
      </c>
    </row>
    <row r="27" spans="1:13" ht="24.6" customHeight="1">
      <c r="B27" s="85" t="s">
        <v>30</v>
      </c>
      <c r="D27" s="86"/>
      <c r="E27" s="86"/>
      <c r="F27" s="111"/>
      <c r="G27" s="97">
        <v>13612639.390000001</v>
      </c>
      <c r="H27" s="97"/>
      <c r="I27" s="97">
        <v>4484954.16</v>
      </c>
      <c r="J27" s="97"/>
      <c r="K27" s="97">
        <v>12067324.18</v>
      </c>
      <c r="L27" s="94"/>
      <c r="M27" s="97">
        <v>0</v>
      </c>
    </row>
    <row r="28" spans="1:13" ht="24.6" customHeight="1">
      <c r="B28" s="85" t="s">
        <v>31</v>
      </c>
      <c r="D28" s="86"/>
      <c r="E28" s="86"/>
      <c r="F28" s="14">
        <v>17</v>
      </c>
      <c r="G28" s="97">
        <v>193694565</v>
      </c>
      <c r="H28" s="97"/>
      <c r="I28" s="97">
        <v>207218085.84999999</v>
      </c>
      <c r="J28" s="97"/>
      <c r="K28" s="97">
        <v>193694565</v>
      </c>
      <c r="L28" s="94"/>
      <c r="M28" s="97">
        <v>207218085.84999999</v>
      </c>
    </row>
    <row r="29" spans="1:13" ht="24.6" customHeight="1">
      <c r="B29" s="85" t="s">
        <v>32</v>
      </c>
      <c r="D29" s="86"/>
      <c r="E29" s="86"/>
      <c r="F29" s="14">
        <v>18</v>
      </c>
      <c r="G29" s="97">
        <v>6154733.29</v>
      </c>
      <c r="H29" s="97"/>
      <c r="I29" s="97">
        <v>8030045.4699999997</v>
      </c>
      <c r="J29" s="97"/>
      <c r="K29" s="97">
        <v>3154880.45</v>
      </c>
      <c r="L29" s="94"/>
      <c r="M29" s="97">
        <v>3996586.35</v>
      </c>
    </row>
    <row r="30" spans="1:13" ht="24.6" customHeight="1">
      <c r="B30" s="85" t="s">
        <v>33</v>
      </c>
      <c r="D30" s="86"/>
      <c r="E30" s="86"/>
      <c r="F30" s="14">
        <v>19</v>
      </c>
      <c r="G30" s="97">
        <v>88298258.480000004</v>
      </c>
      <c r="H30" s="97"/>
      <c r="I30" s="97">
        <v>100282915.19</v>
      </c>
      <c r="J30" s="97"/>
      <c r="K30" s="97">
        <v>84630050.760000005</v>
      </c>
      <c r="L30" s="94"/>
      <c r="M30" s="97">
        <f>90004179.07-5583301.62+4665517.76</f>
        <v>89086395.209999993</v>
      </c>
    </row>
    <row r="31" spans="1:13" ht="24.6" customHeight="1">
      <c r="B31" s="85" t="s">
        <v>34</v>
      </c>
      <c r="D31" s="86"/>
      <c r="E31" s="86"/>
      <c r="F31" s="14">
        <v>20</v>
      </c>
      <c r="G31" s="97">
        <v>0</v>
      </c>
      <c r="H31" s="97"/>
      <c r="I31" s="97">
        <v>3930000</v>
      </c>
      <c r="J31" s="97"/>
      <c r="K31" s="97">
        <v>0</v>
      </c>
      <c r="L31" s="94"/>
      <c r="M31" s="97">
        <v>0</v>
      </c>
    </row>
    <row r="32" spans="1:13" ht="24.6" customHeight="1">
      <c r="A32" s="86"/>
      <c r="B32" s="85" t="s">
        <v>35</v>
      </c>
      <c r="D32" s="86"/>
      <c r="E32" s="86"/>
      <c r="F32" s="137"/>
      <c r="G32" s="97">
        <v>7191531.4500000002</v>
      </c>
      <c r="I32" s="97">
        <v>7535479.9000000004</v>
      </c>
      <c r="K32" s="97">
        <v>7095831.4500000002</v>
      </c>
      <c r="L32" s="86"/>
      <c r="M32" s="97">
        <v>6670407.9000000004</v>
      </c>
    </row>
    <row r="33" spans="1:13" ht="24.6" customHeight="1">
      <c r="A33" s="86"/>
      <c r="B33" s="86"/>
      <c r="C33" s="136" t="s">
        <v>36</v>
      </c>
      <c r="F33" s="33"/>
      <c r="G33" s="95">
        <f t="shared" ref="G33:K33" si="0">SUM(G22:G32)</f>
        <v>711239542.69000006</v>
      </c>
      <c r="I33" s="95">
        <f t="shared" si="0"/>
        <v>837587164.50000012</v>
      </c>
      <c r="J33" s="86"/>
      <c r="K33" s="95">
        <f t="shared" si="0"/>
        <v>939085492.35000002</v>
      </c>
      <c r="L33" s="86"/>
      <c r="M33" s="95">
        <f>SUM(M22:M32)</f>
        <v>957401610.75000012</v>
      </c>
    </row>
    <row r="34" spans="1:13" ht="24.6" customHeight="1">
      <c r="A34" s="86"/>
      <c r="B34" s="136" t="s">
        <v>37</v>
      </c>
      <c r="C34" s="86"/>
      <c r="D34" s="86"/>
      <c r="E34" s="86"/>
      <c r="F34" s="137"/>
      <c r="G34" s="131">
        <f t="shared" ref="G34:K34" si="1">+G33+G20</f>
        <v>4610408670.8199997</v>
      </c>
      <c r="I34" s="131">
        <f t="shared" si="1"/>
        <v>5056302506.7200003</v>
      </c>
      <c r="J34" s="86"/>
      <c r="K34" s="131">
        <f t="shared" si="1"/>
        <v>4440336134.3500004</v>
      </c>
      <c r="L34" s="86"/>
      <c r="M34" s="131">
        <f>+M33+M20</f>
        <v>4026340857.2199993</v>
      </c>
    </row>
    <row r="35" spans="1:13" ht="24.6" customHeight="1">
      <c r="A35" s="86"/>
      <c r="B35" s="86"/>
      <c r="C35" s="88"/>
      <c r="G35" s="92"/>
      <c r="I35" s="92"/>
      <c r="J35" s="86"/>
      <c r="K35" s="92"/>
      <c r="L35" s="86"/>
      <c r="M35" s="92"/>
    </row>
    <row r="36" spans="1:13" ht="24.6" customHeight="1">
      <c r="A36" s="86"/>
      <c r="B36" s="88" t="s">
        <v>38</v>
      </c>
      <c r="C36" s="88"/>
      <c r="D36" s="86"/>
      <c r="E36" s="86"/>
      <c r="F36" s="137"/>
      <c r="G36" s="92"/>
      <c r="H36" s="86"/>
      <c r="I36" s="92"/>
      <c r="J36" s="86"/>
      <c r="K36" s="92"/>
      <c r="L36" s="86"/>
      <c r="M36" s="92"/>
    </row>
    <row r="37" spans="1:13" ht="24.6" customHeight="1">
      <c r="A37" s="86"/>
      <c r="B37" s="88"/>
      <c r="C37" s="88"/>
      <c r="D37" s="86"/>
      <c r="E37" s="86"/>
      <c r="F37" s="137"/>
      <c r="G37" s="92"/>
      <c r="H37" s="86"/>
      <c r="I37" s="92"/>
      <c r="J37" s="86"/>
      <c r="K37" s="92"/>
      <c r="L37" s="86"/>
      <c r="M37" s="92"/>
    </row>
    <row r="38" spans="1:13" s="34" customFormat="1" ht="24.6" customHeight="1">
      <c r="B38" s="108"/>
      <c r="C38" s="88"/>
      <c r="D38" s="139"/>
      <c r="F38" s="108"/>
      <c r="G38" s="108"/>
      <c r="H38" s="108"/>
      <c r="I38" s="108"/>
      <c r="J38" s="108"/>
      <c r="K38" s="108"/>
      <c r="L38" s="108"/>
      <c r="M38" s="108"/>
    </row>
    <row r="39" spans="1:13" ht="24.6" customHeight="1">
      <c r="A39" s="86"/>
      <c r="B39" s="86"/>
      <c r="C39" s="88"/>
      <c r="E39" s="33" t="s">
        <v>39</v>
      </c>
      <c r="F39" s="33"/>
      <c r="G39" s="93"/>
      <c r="I39" s="93"/>
      <c r="J39" s="93"/>
      <c r="K39" s="93"/>
      <c r="L39" s="93"/>
      <c r="M39" s="93"/>
    </row>
    <row r="40" spans="1:13" ht="24.6" customHeight="1">
      <c r="A40" s="86"/>
      <c r="B40" s="86"/>
      <c r="C40" s="88"/>
      <c r="E40" s="34" t="s">
        <v>40</v>
      </c>
      <c r="F40" s="33"/>
      <c r="G40" s="93"/>
      <c r="I40" s="93"/>
      <c r="J40" s="93"/>
      <c r="K40" s="93"/>
      <c r="L40" s="93"/>
      <c r="M40" s="93"/>
    </row>
    <row r="41" spans="1:13" ht="24.95" customHeight="1">
      <c r="A41" s="86"/>
      <c r="B41" s="180" t="s">
        <v>41</v>
      </c>
      <c r="C41" s="181"/>
      <c r="D41" s="181"/>
      <c r="E41" s="181"/>
      <c r="F41" s="181"/>
      <c r="G41" s="181"/>
      <c r="H41" s="181"/>
      <c r="I41" s="181"/>
      <c r="J41" s="181"/>
      <c r="K41" s="181"/>
      <c r="L41" s="181"/>
      <c r="M41" s="181"/>
    </row>
    <row r="42" spans="1:13" ht="24.95" customHeight="1">
      <c r="B42" s="7" t="s">
        <v>0</v>
      </c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</row>
    <row r="43" spans="1:13" ht="24.95" customHeight="1">
      <c r="B43" s="7" t="s">
        <v>42</v>
      </c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</row>
    <row r="44" spans="1:13" ht="24.95" customHeight="1">
      <c r="B44" s="7" t="str">
        <f>+B3</f>
        <v>ณ วันที่ 30 กันยายน 2560</v>
      </c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</row>
    <row r="45" spans="1:13" ht="24.95" customHeight="1">
      <c r="B45" s="168"/>
      <c r="C45" s="168"/>
      <c r="D45" s="168"/>
      <c r="E45" s="168"/>
      <c r="F45" s="168"/>
      <c r="G45" s="168"/>
      <c r="H45" s="168"/>
      <c r="I45" s="168"/>
      <c r="J45" s="168"/>
      <c r="K45" s="168"/>
      <c r="L45" s="168"/>
      <c r="M45" s="168"/>
    </row>
    <row r="46" spans="1:13" ht="24.95" customHeight="1">
      <c r="A46" s="86"/>
      <c r="B46" s="168"/>
      <c r="C46" s="168"/>
      <c r="D46" s="168"/>
      <c r="E46" s="168"/>
      <c r="F46" s="168"/>
      <c r="G46" s="168"/>
      <c r="H46" s="168"/>
      <c r="I46" s="168"/>
      <c r="J46" s="168"/>
      <c r="K46" s="168"/>
      <c r="L46" s="168"/>
      <c r="M46" s="36" t="s">
        <v>3</v>
      </c>
    </row>
    <row r="47" spans="1:13" ht="24.95" customHeight="1">
      <c r="A47" s="86"/>
      <c r="G47" s="166"/>
      <c r="H47" s="166" t="s">
        <v>4</v>
      </c>
      <c r="I47" s="166"/>
      <c r="J47" s="110"/>
      <c r="K47" s="179" t="s">
        <v>5</v>
      </c>
      <c r="L47" s="179"/>
      <c r="M47" s="179"/>
    </row>
    <row r="48" spans="1:13" ht="24.95" customHeight="1">
      <c r="A48" s="86"/>
      <c r="B48" s="135"/>
      <c r="C48" s="135"/>
      <c r="D48" s="135"/>
      <c r="E48" s="167"/>
      <c r="F48" s="168" t="s">
        <v>6</v>
      </c>
      <c r="G48" s="89" t="s">
        <v>7</v>
      </c>
      <c r="H48" s="89"/>
      <c r="I48" s="89" t="s">
        <v>8</v>
      </c>
      <c r="J48" s="90"/>
      <c r="K48" s="89" t="s">
        <v>7</v>
      </c>
      <c r="L48" s="89"/>
      <c r="M48" s="89" t="s">
        <v>8</v>
      </c>
    </row>
    <row r="49" spans="1:13" ht="24.95" customHeight="1">
      <c r="A49" s="86"/>
      <c r="B49" s="135"/>
      <c r="C49" s="135"/>
      <c r="D49" s="135"/>
      <c r="E49" s="167"/>
      <c r="F49" s="168"/>
      <c r="G49" s="90" t="s">
        <v>9</v>
      </c>
      <c r="H49" s="90"/>
      <c r="J49" s="90"/>
      <c r="K49" s="90" t="s">
        <v>9</v>
      </c>
      <c r="L49" s="90"/>
    </row>
    <row r="50" spans="1:13" ht="24.95" customHeight="1">
      <c r="A50" s="86"/>
      <c r="B50" s="178" t="s">
        <v>43</v>
      </c>
      <c r="C50" s="178"/>
      <c r="D50" s="178"/>
      <c r="E50" s="178"/>
      <c r="F50" s="168"/>
      <c r="G50" s="105" t="s">
        <v>11</v>
      </c>
      <c r="H50" s="105"/>
      <c r="I50" s="105" t="s">
        <v>12</v>
      </c>
      <c r="J50" s="105"/>
      <c r="K50" s="105" t="s">
        <v>11</v>
      </c>
      <c r="L50" s="105"/>
      <c r="M50" s="105" t="s">
        <v>12</v>
      </c>
    </row>
    <row r="51" spans="1:13" ht="24.95" customHeight="1">
      <c r="A51" s="86"/>
      <c r="B51" s="136" t="s">
        <v>44</v>
      </c>
      <c r="C51" s="86"/>
      <c r="D51" s="86"/>
      <c r="E51" s="86"/>
      <c r="F51" s="86"/>
      <c r="G51" s="96"/>
      <c r="H51" s="107"/>
      <c r="I51" s="96"/>
      <c r="J51" s="96"/>
      <c r="K51" s="96"/>
      <c r="L51" s="96"/>
      <c r="M51" s="105"/>
    </row>
    <row r="52" spans="1:13" ht="24.95" customHeight="1">
      <c r="A52" s="86"/>
      <c r="B52" s="88" t="s">
        <v>45</v>
      </c>
      <c r="C52" s="86"/>
      <c r="D52" s="86"/>
      <c r="E52" s="86"/>
      <c r="F52" s="14">
        <v>22</v>
      </c>
      <c r="G52" s="94">
        <f>1406885073.55-308676462</f>
        <v>1098208611.55</v>
      </c>
      <c r="H52" s="97"/>
      <c r="I52" s="94">
        <v>1179495904.5</v>
      </c>
      <c r="J52" s="97"/>
      <c r="K52" s="94">
        <f>1358855428.76-308676462</f>
        <v>1050178966.76</v>
      </c>
      <c r="L52" s="94"/>
      <c r="M52" s="94">
        <f>359710163.43+222979968.84+440214509.19+15697681.6+23327588.8</f>
        <v>1061929911.86</v>
      </c>
    </row>
    <row r="53" spans="1:13" ht="24.95" customHeight="1">
      <c r="A53" s="86"/>
      <c r="B53" s="85" t="s">
        <v>46</v>
      </c>
      <c r="C53" s="86"/>
      <c r="D53" s="86"/>
      <c r="E53" s="86"/>
      <c r="F53" s="14"/>
      <c r="G53" s="140">
        <v>196490127.31999999</v>
      </c>
      <c r="H53" s="97"/>
      <c r="I53" s="140">
        <v>218177647.03</v>
      </c>
      <c r="J53" s="97"/>
      <c r="K53" s="112">
        <v>195346752.90000001</v>
      </c>
      <c r="L53" s="94"/>
      <c r="M53" s="112">
        <v>192792720.03</v>
      </c>
    </row>
    <row r="54" spans="1:13" ht="24.95" customHeight="1">
      <c r="A54" s="86"/>
      <c r="B54" s="85" t="s">
        <v>47</v>
      </c>
      <c r="C54" s="86"/>
      <c r="D54" s="86"/>
      <c r="E54" s="86"/>
      <c r="F54" s="14"/>
      <c r="G54" s="140">
        <v>0</v>
      </c>
      <c r="H54" s="97"/>
      <c r="I54" s="140">
        <v>68724359.319999993</v>
      </c>
      <c r="J54" s="97"/>
      <c r="K54" s="112">
        <v>0</v>
      </c>
      <c r="L54" s="94"/>
      <c r="M54" s="112">
        <v>0</v>
      </c>
    </row>
    <row r="55" spans="1:13" ht="24.95" customHeight="1">
      <c r="A55" s="86"/>
      <c r="B55" s="85" t="s">
        <v>48</v>
      </c>
      <c r="C55" s="86"/>
      <c r="D55" s="86"/>
      <c r="E55" s="86"/>
      <c r="F55" s="14">
        <v>23</v>
      </c>
      <c r="G55" s="112">
        <v>905410790.25999999</v>
      </c>
      <c r="H55" s="97"/>
      <c r="I55" s="112">
        <v>1170138258.49</v>
      </c>
      <c r="J55" s="94"/>
      <c r="K55" s="112">
        <v>905410790.25999999</v>
      </c>
      <c r="L55" s="94"/>
      <c r="M55" s="112">
        <v>1170138258.49</v>
      </c>
    </row>
    <row r="56" spans="1:13" ht="24.95" customHeight="1">
      <c r="B56" s="86" t="s">
        <v>49</v>
      </c>
      <c r="D56" s="86"/>
      <c r="E56" s="86"/>
      <c r="F56" s="100"/>
      <c r="G56" s="112">
        <v>24424638.190000001</v>
      </c>
      <c r="I56" s="140">
        <v>36824967.350000001</v>
      </c>
      <c r="J56" s="86"/>
      <c r="K56" s="112">
        <v>24424638.190000001</v>
      </c>
      <c r="L56" s="86"/>
      <c r="M56" s="112">
        <v>36559058.350000001</v>
      </c>
    </row>
    <row r="57" spans="1:13" ht="24.95" customHeight="1">
      <c r="A57" s="86"/>
      <c r="B57" s="86" t="s">
        <v>50</v>
      </c>
      <c r="D57" s="86"/>
      <c r="E57" s="86"/>
      <c r="F57" s="100"/>
      <c r="G57" s="112">
        <v>853767.89</v>
      </c>
      <c r="I57" s="94">
        <v>82688947.769999996</v>
      </c>
      <c r="J57" s="86"/>
      <c r="K57" s="112">
        <v>0</v>
      </c>
      <c r="L57" s="86"/>
      <c r="M57" s="112">
        <f>12664950.27+19360874.1</f>
        <v>32025824.370000001</v>
      </c>
    </row>
    <row r="58" spans="1:13" ht="24.95" customHeight="1">
      <c r="A58" s="86"/>
      <c r="B58" s="86" t="s">
        <v>238</v>
      </c>
      <c r="D58" s="86"/>
      <c r="E58" s="86"/>
      <c r="F58" s="14">
        <v>27</v>
      </c>
      <c r="G58" s="112">
        <v>308676462</v>
      </c>
      <c r="I58" s="94">
        <v>0</v>
      </c>
      <c r="J58" s="86"/>
      <c r="K58" s="112">
        <v>308676462</v>
      </c>
      <c r="L58" s="86"/>
      <c r="M58" s="112">
        <v>0</v>
      </c>
    </row>
    <row r="59" spans="1:13" ht="24.95" customHeight="1">
      <c r="A59" s="86"/>
      <c r="C59" s="136" t="s">
        <v>51</v>
      </c>
      <c r="F59" s="93"/>
      <c r="G59" s="95">
        <f>SUM(G52:G58)</f>
        <v>2534064397.21</v>
      </c>
      <c r="I59" s="95">
        <f>SUM(I52:I58)</f>
        <v>2756050084.46</v>
      </c>
      <c r="J59" s="94"/>
      <c r="K59" s="95">
        <f>SUM(K52:K58)</f>
        <v>2484037610.1100001</v>
      </c>
      <c r="L59" s="94"/>
      <c r="M59" s="95">
        <f>SUM(M52:M58)</f>
        <v>2493445773.0999999</v>
      </c>
    </row>
    <row r="60" spans="1:13" ht="24.95" customHeight="1">
      <c r="A60" s="86"/>
      <c r="B60" s="141" t="s">
        <v>52</v>
      </c>
      <c r="C60" s="88"/>
      <c r="F60" s="93"/>
      <c r="G60" s="142"/>
      <c r="I60" s="145"/>
      <c r="J60" s="94"/>
      <c r="K60" s="112"/>
      <c r="L60" s="94"/>
      <c r="M60" s="112"/>
    </row>
    <row r="61" spans="1:13" ht="24.95" customHeight="1">
      <c r="A61" s="86"/>
      <c r="B61" s="85" t="s">
        <v>53</v>
      </c>
      <c r="C61" s="86"/>
      <c r="D61" s="86"/>
      <c r="E61" s="86"/>
      <c r="F61" s="14">
        <v>24</v>
      </c>
      <c r="G61" s="97">
        <v>0</v>
      </c>
      <c r="I61" s="97">
        <v>211384047</v>
      </c>
      <c r="J61" s="97"/>
      <c r="K61" s="97">
        <v>0</v>
      </c>
      <c r="L61" s="94"/>
      <c r="M61" s="97">
        <v>0</v>
      </c>
    </row>
    <row r="62" spans="1:13" ht="24.95" customHeight="1">
      <c r="A62" s="86"/>
      <c r="B62" s="85" t="s">
        <v>54</v>
      </c>
      <c r="C62" s="86"/>
      <c r="D62" s="86"/>
      <c r="E62" s="86"/>
      <c r="F62" s="14">
        <v>25</v>
      </c>
      <c r="G62" s="97">
        <v>45347136.32</v>
      </c>
      <c r="I62" s="97">
        <v>48904360</v>
      </c>
      <c r="J62" s="97"/>
      <c r="K62" s="97">
        <v>31006403.25</v>
      </c>
      <c r="L62" s="94"/>
      <c r="M62" s="97">
        <v>27701031</v>
      </c>
    </row>
    <row r="63" spans="1:13" ht="24.95" customHeight="1">
      <c r="A63" s="86"/>
      <c r="B63" s="85" t="s">
        <v>55</v>
      </c>
      <c r="C63" s="86"/>
      <c r="D63" s="86"/>
      <c r="E63" s="86"/>
      <c r="F63" s="14"/>
      <c r="G63" s="97">
        <v>0</v>
      </c>
      <c r="I63" s="97">
        <v>0</v>
      </c>
      <c r="J63" s="97"/>
      <c r="K63" s="97">
        <v>0</v>
      </c>
      <c r="L63" s="94"/>
      <c r="M63" s="97">
        <v>2361082</v>
      </c>
    </row>
    <row r="64" spans="1:13" ht="24.95" customHeight="1">
      <c r="A64" s="86"/>
      <c r="C64" s="136" t="s">
        <v>56</v>
      </c>
      <c r="F64" s="143"/>
      <c r="G64" s="95">
        <f t="shared" ref="G64:K64" si="2">SUM(G61:G63)</f>
        <v>45347136.32</v>
      </c>
      <c r="H64" s="86"/>
      <c r="I64" s="95">
        <f t="shared" si="2"/>
        <v>260288407</v>
      </c>
      <c r="J64" s="86"/>
      <c r="K64" s="95">
        <f t="shared" si="2"/>
        <v>31006403.25</v>
      </c>
      <c r="L64" s="86"/>
      <c r="M64" s="95">
        <f>SUM(M61:M63)</f>
        <v>30062113</v>
      </c>
    </row>
    <row r="65" spans="1:13" ht="24.95" customHeight="1">
      <c r="A65" s="86"/>
      <c r="B65" s="86"/>
      <c r="C65" s="136" t="s">
        <v>57</v>
      </c>
      <c r="D65" s="86"/>
      <c r="E65" s="86"/>
      <c r="F65" s="137"/>
      <c r="G65" s="95">
        <f t="shared" ref="G65:K65" si="3">+G59+G64</f>
        <v>2579411533.5300002</v>
      </c>
      <c r="H65" s="86"/>
      <c r="I65" s="95">
        <f t="shared" si="3"/>
        <v>3016338491.46</v>
      </c>
      <c r="J65" s="86"/>
      <c r="K65" s="95">
        <f t="shared" si="3"/>
        <v>2515044013.3600001</v>
      </c>
      <c r="L65" s="86"/>
      <c r="M65" s="95">
        <f>+M59+M64</f>
        <v>2523507886.0999999</v>
      </c>
    </row>
    <row r="66" spans="1:13" ht="24.95" customHeight="1">
      <c r="A66" s="86"/>
      <c r="B66" s="86"/>
      <c r="C66" s="88"/>
      <c r="D66" s="86"/>
      <c r="E66" s="86"/>
      <c r="F66" s="137"/>
      <c r="G66" s="92"/>
      <c r="H66" s="86"/>
      <c r="I66" s="92"/>
      <c r="J66" s="86"/>
      <c r="K66" s="92"/>
      <c r="L66" s="86"/>
      <c r="M66" s="92"/>
    </row>
    <row r="67" spans="1:13" ht="24.95" customHeight="1">
      <c r="A67" s="86"/>
      <c r="B67" s="86"/>
      <c r="C67" s="88"/>
      <c r="D67" s="86"/>
      <c r="E67" s="86"/>
      <c r="F67" s="137"/>
      <c r="G67" s="92"/>
      <c r="H67" s="86"/>
      <c r="I67" s="92"/>
      <c r="J67" s="86"/>
      <c r="K67" s="92"/>
      <c r="L67" s="86"/>
      <c r="M67" s="92"/>
    </row>
    <row r="68" spans="1:13" ht="24.95" customHeight="1">
      <c r="A68" s="86"/>
      <c r="C68" s="88"/>
      <c r="D68" s="86"/>
      <c r="E68" s="86"/>
      <c r="F68" s="137"/>
      <c r="G68" s="92"/>
      <c r="H68" s="86"/>
      <c r="I68" s="92"/>
      <c r="J68" s="86"/>
      <c r="K68" s="92"/>
      <c r="L68" s="86"/>
      <c r="M68" s="92"/>
    </row>
    <row r="69" spans="1:13" ht="24.95" customHeight="1">
      <c r="A69" s="86"/>
      <c r="B69" s="88" t="s">
        <v>38</v>
      </c>
      <c r="C69" s="88"/>
      <c r="D69" s="86"/>
      <c r="E69" s="86"/>
      <c r="F69" s="137"/>
      <c r="G69" s="92"/>
      <c r="H69" s="86"/>
      <c r="I69" s="92"/>
      <c r="J69" s="86"/>
      <c r="K69" s="92"/>
      <c r="L69" s="86"/>
      <c r="M69" s="92"/>
    </row>
    <row r="70" spans="1:13" ht="24.95" customHeight="1">
      <c r="A70" s="86"/>
      <c r="B70" s="88"/>
      <c r="C70" s="88"/>
      <c r="D70" s="86"/>
      <c r="E70" s="86"/>
      <c r="F70" s="137"/>
      <c r="G70" s="92"/>
      <c r="H70" s="86"/>
      <c r="I70" s="92"/>
      <c r="J70" s="86"/>
      <c r="K70" s="92"/>
      <c r="L70" s="86"/>
      <c r="M70" s="92"/>
    </row>
    <row r="71" spans="1:13" ht="24.95" customHeight="1">
      <c r="A71" s="86"/>
      <c r="B71" s="88"/>
      <c r="C71" s="88"/>
      <c r="D71" s="86"/>
      <c r="E71" s="86"/>
      <c r="F71" s="137"/>
      <c r="G71" s="92"/>
      <c r="H71" s="86"/>
      <c r="I71" s="92"/>
      <c r="J71" s="86"/>
      <c r="K71" s="92"/>
      <c r="L71" s="86"/>
      <c r="M71" s="92"/>
    </row>
    <row r="72" spans="1:13" ht="24.95" customHeight="1">
      <c r="A72" s="86"/>
      <c r="B72" s="86"/>
      <c r="C72" s="88"/>
      <c r="E72" s="33" t="s">
        <v>39</v>
      </c>
      <c r="F72" s="33"/>
      <c r="G72" s="93"/>
      <c r="I72" s="93"/>
      <c r="J72" s="93"/>
      <c r="K72" s="93"/>
      <c r="L72" s="93"/>
      <c r="M72" s="93"/>
    </row>
    <row r="73" spans="1:13" ht="24.95" customHeight="1">
      <c r="A73" s="86"/>
      <c r="B73" s="86"/>
      <c r="C73" s="88"/>
      <c r="E73" s="34" t="s">
        <v>40</v>
      </c>
      <c r="F73" s="33"/>
      <c r="G73" s="93"/>
      <c r="I73" s="93"/>
      <c r="J73" s="93"/>
      <c r="K73" s="93"/>
      <c r="L73" s="93"/>
      <c r="M73" s="93"/>
    </row>
    <row r="74" spans="1:13" ht="24" customHeight="1">
      <c r="A74" s="86"/>
      <c r="B74" s="86"/>
      <c r="C74" s="88"/>
      <c r="E74" s="33"/>
      <c r="F74" s="33"/>
      <c r="G74" s="93"/>
      <c r="I74" s="93"/>
      <c r="J74" s="88"/>
      <c r="K74" s="33"/>
      <c r="L74" s="93"/>
      <c r="M74" s="93"/>
    </row>
    <row r="75" spans="1:13" ht="24" customHeight="1">
      <c r="A75" s="86"/>
      <c r="B75" s="86"/>
      <c r="C75" s="88"/>
      <c r="E75" s="33"/>
      <c r="F75" s="33"/>
      <c r="G75" s="93"/>
      <c r="I75" s="93"/>
      <c r="J75" s="88"/>
      <c r="K75" s="33"/>
      <c r="L75" s="93"/>
      <c r="M75" s="93"/>
    </row>
    <row r="76" spans="1:13" ht="24" customHeight="1">
      <c r="A76" s="86"/>
      <c r="B76" s="86"/>
      <c r="C76" s="88"/>
      <c r="E76" s="33"/>
      <c r="F76" s="33"/>
      <c r="G76" s="93"/>
      <c r="I76" s="93"/>
      <c r="J76" s="88"/>
      <c r="K76" s="33"/>
      <c r="L76" s="93"/>
      <c r="M76" s="93"/>
    </row>
    <row r="77" spans="1:13" ht="24" customHeight="1">
      <c r="A77" s="86"/>
      <c r="B77" s="86"/>
      <c r="C77" s="88"/>
      <c r="E77" s="33"/>
      <c r="F77" s="33"/>
      <c r="G77" s="93"/>
      <c r="I77" s="93"/>
      <c r="J77" s="88"/>
      <c r="K77" s="33"/>
      <c r="L77" s="93"/>
      <c r="M77" s="93"/>
    </row>
    <row r="78" spans="1:13" ht="24" customHeight="1">
      <c r="A78" s="86"/>
      <c r="B78" s="86"/>
      <c r="C78" s="88"/>
      <c r="E78" s="33"/>
      <c r="F78" s="33"/>
      <c r="G78" s="93"/>
      <c r="I78" s="93"/>
      <c r="J78" s="88"/>
      <c r="K78" s="33"/>
      <c r="L78" s="93"/>
      <c r="M78" s="93"/>
    </row>
    <row r="79" spans="1:13" ht="24" customHeight="1">
      <c r="A79" s="86"/>
      <c r="B79" s="86"/>
      <c r="C79" s="88"/>
      <c r="E79" s="33"/>
      <c r="F79" s="33"/>
      <c r="G79" s="93"/>
      <c r="I79" s="93"/>
      <c r="J79" s="88"/>
      <c r="K79" s="33"/>
      <c r="L79" s="93"/>
      <c r="M79" s="93"/>
    </row>
    <row r="80" spans="1:13" ht="24" customHeight="1">
      <c r="A80" s="86"/>
      <c r="B80" s="159" t="s">
        <v>58</v>
      </c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</row>
    <row r="81" spans="1:13" ht="24" customHeight="1">
      <c r="B81" s="7" t="s">
        <v>0</v>
      </c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</row>
    <row r="82" spans="1:13" ht="24" customHeight="1">
      <c r="B82" s="7" t="s">
        <v>42</v>
      </c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</row>
    <row r="83" spans="1:13" ht="24" customHeight="1">
      <c r="B83" s="7" t="str">
        <f>+B3</f>
        <v>ณ วันที่ 30 กันยายน 2560</v>
      </c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</row>
    <row r="84" spans="1:13" ht="24" customHeight="1">
      <c r="B84" s="168"/>
      <c r="C84" s="168"/>
      <c r="D84" s="168"/>
      <c r="E84" s="168"/>
      <c r="F84" s="168"/>
      <c r="G84" s="168"/>
      <c r="H84" s="168"/>
      <c r="I84" s="168"/>
      <c r="J84" s="168"/>
      <c r="K84" s="168"/>
      <c r="L84" s="168"/>
      <c r="M84" s="168"/>
    </row>
    <row r="85" spans="1:13" ht="24" customHeight="1">
      <c r="A85" s="86"/>
      <c r="B85" s="168"/>
      <c r="C85" s="168"/>
      <c r="D85" s="168"/>
      <c r="E85" s="168"/>
      <c r="F85" s="168"/>
      <c r="G85" s="168"/>
      <c r="H85" s="168"/>
      <c r="I85" s="168"/>
      <c r="J85" s="168"/>
      <c r="K85" s="168"/>
      <c r="L85" s="168"/>
      <c r="M85" s="36" t="s">
        <v>3</v>
      </c>
    </row>
    <row r="86" spans="1:13" ht="24" customHeight="1">
      <c r="A86" s="86"/>
      <c r="G86" s="166"/>
      <c r="H86" s="166" t="s">
        <v>4</v>
      </c>
      <c r="I86" s="166"/>
      <c r="J86" s="168"/>
      <c r="K86" s="179" t="s">
        <v>5</v>
      </c>
      <c r="L86" s="179"/>
      <c r="M86" s="179"/>
    </row>
    <row r="87" spans="1:13" ht="24" customHeight="1">
      <c r="A87" s="86"/>
      <c r="B87" s="135"/>
      <c r="C87" s="135"/>
      <c r="D87" s="135"/>
      <c r="E87" s="167"/>
      <c r="F87" s="168" t="s">
        <v>6</v>
      </c>
      <c r="G87" s="89" t="s">
        <v>7</v>
      </c>
      <c r="H87" s="89"/>
      <c r="I87" s="89" t="s">
        <v>8</v>
      </c>
      <c r="J87" s="90"/>
      <c r="K87" s="89" t="s">
        <v>7</v>
      </c>
      <c r="L87" s="89"/>
      <c r="M87" s="89" t="s">
        <v>8</v>
      </c>
    </row>
    <row r="88" spans="1:13" ht="24" customHeight="1">
      <c r="A88" s="86"/>
      <c r="B88" s="135"/>
      <c r="C88" s="135"/>
      <c r="D88" s="135"/>
      <c r="E88" s="167"/>
      <c r="F88" s="168"/>
      <c r="G88" s="16" t="s">
        <v>9</v>
      </c>
      <c r="H88" s="90"/>
      <c r="J88" s="16"/>
      <c r="K88" s="16" t="s">
        <v>9</v>
      </c>
      <c r="L88" s="90"/>
    </row>
    <row r="89" spans="1:13" ht="24" customHeight="1">
      <c r="A89" s="86"/>
      <c r="B89" s="178" t="s">
        <v>59</v>
      </c>
      <c r="C89" s="178"/>
      <c r="D89" s="178"/>
      <c r="E89" s="178"/>
      <c r="F89" s="168"/>
      <c r="G89" s="16" t="s">
        <v>11</v>
      </c>
      <c r="H89" s="90"/>
      <c r="I89" s="16" t="s">
        <v>12</v>
      </c>
      <c r="J89" s="16"/>
      <c r="K89" s="16" t="s">
        <v>11</v>
      </c>
      <c r="L89" s="90"/>
      <c r="M89" s="16" t="s">
        <v>12</v>
      </c>
    </row>
    <row r="90" spans="1:13" ht="24" customHeight="1">
      <c r="A90" s="86"/>
      <c r="B90" s="136" t="s">
        <v>60</v>
      </c>
      <c r="C90" s="86"/>
      <c r="D90" s="86"/>
      <c r="E90" s="86"/>
      <c r="F90" s="86"/>
      <c r="G90" s="92"/>
      <c r="H90" s="92"/>
      <c r="I90" s="92"/>
      <c r="J90" s="168"/>
      <c r="K90" s="157" t="s">
        <v>61</v>
      </c>
      <c r="L90" s="92"/>
      <c r="M90" s="84"/>
    </row>
    <row r="91" spans="1:13" ht="24" customHeight="1">
      <c r="A91" s="86"/>
      <c r="B91" s="88" t="s">
        <v>62</v>
      </c>
      <c r="C91" s="86"/>
      <c r="G91" s="86"/>
      <c r="H91" s="86"/>
      <c r="I91" s="86"/>
      <c r="J91" s="86"/>
      <c r="K91" s="86"/>
      <c r="L91" s="86"/>
      <c r="M91" s="86"/>
    </row>
    <row r="92" spans="1:13" ht="24" customHeight="1">
      <c r="A92" s="86"/>
      <c r="B92" s="88" t="s">
        <v>63</v>
      </c>
      <c r="C92" s="86"/>
      <c r="G92" s="86"/>
      <c r="H92" s="86"/>
      <c r="I92" s="86"/>
      <c r="J92" s="86"/>
      <c r="K92" s="86"/>
      <c r="L92" s="86"/>
      <c r="M92" s="86"/>
    </row>
    <row r="93" spans="1:13" ht="24" customHeight="1">
      <c r="A93" s="86"/>
      <c r="B93" s="88" t="s">
        <v>64</v>
      </c>
      <c r="C93" s="86"/>
      <c r="G93" s="86"/>
      <c r="H93" s="86"/>
      <c r="I93" s="86"/>
      <c r="J93" s="86"/>
      <c r="K93" s="86"/>
      <c r="L93" s="86"/>
      <c r="M93" s="86"/>
    </row>
    <row r="94" spans="1:13" ht="24" customHeight="1">
      <c r="A94" s="86"/>
      <c r="B94" s="88" t="s">
        <v>65</v>
      </c>
      <c r="C94" s="86"/>
      <c r="F94" s="14"/>
      <c r="G94" s="146">
        <v>308676462</v>
      </c>
      <c r="H94" s="94"/>
      <c r="I94" s="146">
        <v>308676462</v>
      </c>
      <c r="J94" s="94"/>
      <c r="K94" s="146">
        <v>308676462</v>
      </c>
      <c r="L94" s="94"/>
      <c r="M94" s="146">
        <v>308676462</v>
      </c>
    </row>
    <row r="95" spans="1:13" ht="24" customHeight="1">
      <c r="A95" s="86"/>
      <c r="B95" s="88" t="s">
        <v>66</v>
      </c>
      <c r="C95" s="86"/>
      <c r="F95" s="93"/>
      <c r="G95" s="94"/>
      <c r="H95" s="94"/>
      <c r="I95" s="96"/>
      <c r="J95" s="96"/>
      <c r="K95" s="96"/>
      <c r="L95" s="96"/>
      <c r="M95" s="96"/>
    </row>
    <row r="96" spans="1:13" ht="24" customHeight="1">
      <c r="A96" s="86"/>
      <c r="B96" s="88" t="s">
        <v>64</v>
      </c>
      <c r="C96" s="86"/>
      <c r="F96" s="93"/>
      <c r="G96" s="147"/>
      <c r="H96" s="94"/>
      <c r="I96" s="147"/>
      <c r="J96" s="96"/>
      <c r="K96" s="147"/>
      <c r="L96" s="96"/>
      <c r="M96" s="147"/>
    </row>
    <row r="97" spans="1:13" ht="24" customHeight="1">
      <c r="A97" s="86"/>
      <c r="B97" s="88" t="s">
        <v>67</v>
      </c>
      <c r="C97" s="86"/>
      <c r="F97" s="111"/>
      <c r="G97" s="147">
        <v>308676462</v>
      </c>
      <c r="H97" s="94"/>
      <c r="I97" s="147">
        <v>308676462</v>
      </c>
      <c r="J97" s="96"/>
      <c r="K97" s="147">
        <v>308676462</v>
      </c>
      <c r="L97" s="96"/>
      <c r="M97" s="147">
        <v>308676462</v>
      </c>
    </row>
    <row r="98" spans="1:13" ht="24" customHeight="1">
      <c r="A98" s="86"/>
      <c r="B98" s="88" t="s">
        <v>68</v>
      </c>
      <c r="C98" s="86"/>
      <c r="F98" s="111"/>
      <c r="G98" s="147"/>
      <c r="H98" s="94"/>
      <c r="I98" s="147"/>
      <c r="J98" s="96"/>
      <c r="K98" s="147"/>
      <c r="L98" s="96"/>
      <c r="M98" s="147"/>
    </row>
    <row r="99" spans="1:13" s="34" customFormat="1" ht="24" customHeight="1">
      <c r="B99" s="88" t="s">
        <v>69</v>
      </c>
      <c r="C99" s="86"/>
      <c r="D99" s="85"/>
      <c r="E99" s="85"/>
      <c r="F99" s="100"/>
      <c r="G99" s="147">
        <v>97844800</v>
      </c>
      <c r="H99" s="147"/>
      <c r="I99" s="147">
        <v>97844800</v>
      </c>
      <c r="J99" s="147"/>
      <c r="K99" s="147">
        <v>97844800</v>
      </c>
      <c r="L99" s="147"/>
      <c r="M99" s="147">
        <v>97844800</v>
      </c>
    </row>
    <row r="100" spans="1:13" s="34" customFormat="1" ht="24" customHeight="1">
      <c r="B100" s="88" t="s">
        <v>70</v>
      </c>
      <c r="C100" s="85"/>
      <c r="D100" s="85"/>
      <c r="E100" s="85"/>
      <c r="F100" s="93"/>
      <c r="G100" s="97"/>
      <c r="H100" s="94"/>
      <c r="I100" s="97"/>
      <c r="J100" s="94"/>
      <c r="K100" s="112"/>
      <c r="L100" s="96"/>
      <c r="M100" s="112"/>
    </row>
    <row r="101" spans="1:13" ht="24" customHeight="1">
      <c r="B101" s="85" t="s">
        <v>71</v>
      </c>
      <c r="F101" s="93"/>
      <c r="G101" s="147">
        <v>186541112.75</v>
      </c>
      <c r="H101" s="147"/>
      <c r="I101" s="147">
        <v>186541112.75</v>
      </c>
      <c r="J101" s="147"/>
      <c r="K101" s="158">
        <v>186541112.75</v>
      </c>
      <c r="L101" s="148"/>
      <c r="M101" s="158">
        <v>186541112.75</v>
      </c>
    </row>
    <row r="102" spans="1:13" ht="24" customHeight="1">
      <c r="B102" s="88" t="s">
        <v>72</v>
      </c>
      <c r="C102" s="86"/>
      <c r="F102" s="100"/>
      <c r="G102" s="97"/>
      <c r="H102" s="147"/>
      <c r="I102" s="97"/>
      <c r="J102" s="147"/>
      <c r="K102" s="97"/>
      <c r="L102" s="147"/>
      <c r="M102" s="97"/>
    </row>
    <row r="103" spans="1:13" ht="24" customHeight="1">
      <c r="B103" s="88" t="s">
        <v>73</v>
      </c>
      <c r="C103" s="86"/>
      <c r="F103" s="100"/>
      <c r="G103" s="107"/>
      <c r="H103" s="148"/>
      <c r="I103" s="107"/>
      <c r="J103" s="148"/>
      <c r="K103" s="107"/>
      <c r="L103" s="148"/>
      <c r="M103" s="107"/>
    </row>
    <row r="104" spans="1:13" ht="24" customHeight="1">
      <c r="B104" s="88" t="s">
        <v>74</v>
      </c>
      <c r="C104" s="86"/>
      <c r="F104" s="14">
        <v>26</v>
      </c>
      <c r="G104" s="148">
        <f>+งบแสดงการเปลี่ยนแปลงรวม!L24</f>
        <v>36867646.200000003</v>
      </c>
      <c r="H104" s="148"/>
      <c r="I104" s="148">
        <v>36867646.200000003</v>
      </c>
      <c r="J104" s="148"/>
      <c r="K104" s="148">
        <f>+งบแสดงการเปลี่ยนแปลงเฉพาะ!N21</f>
        <v>36867646.200000003</v>
      </c>
      <c r="L104" s="148"/>
      <c r="M104" s="148">
        <f>+งบแสดงการเปลี่ยนแปลงเฉพาะ!N17</f>
        <v>36867646.200000003</v>
      </c>
    </row>
    <row r="105" spans="1:13" ht="24" customHeight="1">
      <c r="B105" s="88" t="s">
        <v>75</v>
      </c>
      <c r="C105" s="86"/>
      <c r="F105" s="93"/>
      <c r="G105" s="99">
        <f>+งบแสดงการเปลี่ยนแปลงรวม!N24</f>
        <v>1401066888.7400002</v>
      </c>
      <c r="H105" s="97"/>
      <c r="I105" s="99">
        <v>1410031013.4100001</v>
      </c>
      <c r="J105" s="97"/>
      <c r="K105" s="99">
        <f>+งบแสดงการเปลี่ยนแปลงเฉพาะ!P21</f>
        <v>1295362100.04</v>
      </c>
      <c r="L105" s="97"/>
      <c r="M105" s="99">
        <v>872902950.16999996</v>
      </c>
    </row>
    <row r="106" spans="1:13" ht="24" customHeight="1">
      <c r="B106" s="88" t="s">
        <v>76</v>
      </c>
      <c r="C106" s="86"/>
      <c r="F106" s="93"/>
      <c r="G106" s="148">
        <f>SUM(G97:G105)</f>
        <v>2030996909.6900003</v>
      </c>
      <c r="H106" s="147"/>
      <c r="I106" s="148">
        <f t="shared" ref="I106:M106" si="4">SUM(I96:I105)</f>
        <v>2039961034.3600001</v>
      </c>
      <c r="J106" s="147"/>
      <c r="K106" s="148">
        <f t="shared" si="4"/>
        <v>1925292120.99</v>
      </c>
      <c r="L106" s="147"/>
      <c r="M106" s="148">
        <f t="shared" si="4"/>
        <v>1502832971.1199999</v>
      </c>
    </row>
    <row r="107" spans="1:13" ht="24" customHeight="1">
      <c r="A107" s="149"/>
      <c r="B107" s="88" t="s">
        <v>77</v>
      </c>
      <c r="C107" s="86"/>
      <c r="F107" s="33"/>
      <c r="G107" s="148">
        <f>งบแสดงการเปลี่ยนแปลงรวม!R24</f>
        <v>227.60000000000025</v>
      </c>
      <c r="H107" s="147"/>
      <c r="I107" s="148">
        <v>2980.9</v>
      </c>
      <c r="J107" s="148"/>
      <c r="K107" s="97">
        <v>0</v>
      </c>
      <c r="L107" s="148"/>
      <c r="M107" s="97">
        <v>0</v>
      </c>
    </row>
    <row r="108" spans="1:13" ht="24" customHeight="1">
      <c r="A108" s="86"/>
      <c r="C108" s="136" t="s">
        <v>78</v>
      </c>
      <c r="D108" s="86"/>
      <c r="E108" s="86"/>
      <c r="F108" s="137"/>
      <c r="G108" s="150">
        <f t="shared" ref="G108:K108" si="5">SUM(G106:G107)</f>
        <v>2030997137.2900002</v>
      </c>
      <c r="H108" s="147"/>
      <c r="I108" s="150">
        <f t="shared" si="5"/>
        <v>2039964015.2600002</v>
      </c>
      <c r="J108" s="147"/>
      <c r="K108" s="150">
        <f t="shared" si="5"/>
        <v>1925292120.99</v>
      </c>
      <c r="L108" s="147"/>
      <c r="M108" s="150">
        <f>SUM(M106:M107)</f>
        <v>1502832971.1199999</v>
      </c>
    </row>
    <row r="109" spans="1:13" ht="24" customHeight="1">
      <c r="A109" s="86"/>
      <c r="B109" s="136" t="s">
        <v>79</v>
      </c>
      <c r="C109" s="86"/>
      <c r="D109" s="86"/>
      <c r="E109" s="86"/>
      <c r="F109" s="137"/>
      <c r="G109" s="151">
        <f>+G65+G108</f>
        <v>4610408670.8200006</v>
      </c>
      <c r="H109" s="147"/>
      <c r="I109" s="151">
        <f>+I65+I108</f>
        <v>5056302506.7200003</v>
      </c>
      <c r="J109" s="147"/>
      <c r="K109" s="151">
        <f>+K65+K108</f>
        <v>4440336134.3500004</v>
      </c>
      <c r="L109" s="147"/>
      <c r="M109" s="151">
        <f>+M65+M108</f>
        <v>4026340857.2199998</v>
      </c>
    </row>
    <row r="110" spans="1:13" s="134" customFormat="1" ht="24" customHeight="1">
      <c r="A110" s="152"/>
      <c r="B110" s="153"/>
      <c r="C110" s="152"/>
      <c r="D110" s="152"/>
      <c r="E110" s="152"/>
      <c r="F110" s="154"/>
      <c r="G110" s="155"/>
      <c r="H110" s="155"/>
      <c r="I110" s="155"/>
      <c r="J110" s="155"/>
      <c r="K110" s="155"/>
      <c r="L110" s="155"/>
      <c r="M110" s="155"/>
    </row>
    <row r="111" spans="1:13" s="134" customFormat="1" ht="24" customHeight="1">
      <c r="A111" s="152"/>
      <c r="B111" s="153"/>
      <c r="C111" s="152"/>
      <c r="D111" s="152"/>
      <c r="E111" s="152"/>
      <c r="F111" s="154"/>
      <c r="G111" s="155"/>
      <c r="H111" s="155"/>
      <c r="I111" s="155"/>
      <c r="J111" s="155"/>
      <c r="K111" s="155"/>
      <c r="L111" s="155"/>
      <c r="M111" s="155"/>
    </row>
    <row r="112" spans="1:13" s="134" customFormat="1" ht="24" customHeight="1">
      <c r="A112" s="152"/>
      <c r="C112" s="152"/>
      <c r="D112" s="152"/>
      <c r="E112" s="152"/>
      <c r="F112" s="154"/>
      <c r="G112" s="155"/>
      <c r="H112" s="156"/>
      <c r="I112" s="155"/>
      <c r="J112" s="156"/>
      <c r="K112" s="155"/>
      <c r="L112" s="156"/>
      <c r="M112" s="155"/>
    </row>
    <row r="113" spans="1:13" s="134" customFormat="1" ht="24" customHeight="1">
      <c r="A113" s="152"/>
      <c r="B113" s="88" t="s">
        <v>38</v>
      </c>
      <c r="C113" s="152"/>
      <c r="D113" s="152"/>
      <c r="E113" s="152"/>
      <c r="F113" s="154"/>
      <c r="G113" s="155"/>
      <c r="H113" s="155"/>
      <c r="I113" s="155"/>
      <c r="J113" s="155"/>
      <c r="K113" s="155"/>
      <c r="L113" s="155"/>
      <c r="M113" s="155"/>
    </row>
    <row r="114" spans="1:13" s="134" customFormat="1" ht="24" customHeight="1">
      <c r="A114" s="152"/>
      <c r="B114" s="88"/>
      <c r="C114" s="152"/>
      <c r="D114" s="152"/>
      <c r="E114" s="152"/>
      <c r="F114" s="154"/>
      <c r="G114" s="155"/>
      <c r="H114" s="156"/>
      <c r="I114" s="155"/>
      <c r="J114" s="156"/>
      <c r="K114" s="155"/>
      <c r="L114" s="156"/>
      <c r="M114" s="155"/>
    </row>
    <row r="115" spans="1:13" ht="24" customHeight="1">
      <c r="A115" s="86"/>
      <c r="B115" s="88"/>
      <c r="C115" s="86"/>
      <c r="D115" s="86"/>
      <c r="E115" s="86"/>
      <c r="F115" s="86"/>
      <c r="G115" s="102"/>
      <c r="H115" s="102"/>
      <c r="I115" s="102"/>
      <c r="J115" s="102"/>
      <c r="K115" s="102"/>
      <c r="L115" s="102"/>
      <c r="M115" s="102"/>
    </row>
    <row r="116" spans="1:13" ht="24" customHeight="1">
      <c r="A116" s="86"/>
      <c r="B116" s="86"/>
      <c r="C116" s="88"/>
      <c r="E116" s="33" t="s">
        <v>39</v>
      </c>
      <c r="F116" s="33"/>
      <c r="G116" s="93"/>
      <c r="I116" s="93"/>
      <c r="J116" s="93"/>
      <c r="K116" s="93"/>
      <c r="L116" s="93"/>
      <c r="M116" s="93"/>
    </row>
    <row r="117" spans="1:13" ht="24" customHeight="1">
      <c r="A117" s="86"/>
      <c r="B117" s="86"/>
      <c r="C117" s="88"/>
      <c r="E117" s="34" t="s">
        <v>40</v>
      </c>
      <c r="F117" s="33"/>
      <c r="G117" s="93"/>
      <c r="I117" s="93"/>
      <c r="J117" s="93"/>
      <c r="K117" s="93"/>
      <c r="L117" s="93"/>
      <c r="M117" s="93"/>
    </row>
    <row r="118" spans="1:13" ht="24" hidden="1" customHeight="1"/>
    <row r="119" spans="1:13" ht="24" hidden="1" customHeight="1"/>
  </sheetData>
  <mergeCells count="7">
    <mergeCell ref="B89:E89"/>
    <mergeCell ref="K86:M86"/>
    <mergeCell ref="K6:M6"/>
    <mergeCell ref="B41:M41"/>
    <mergeCell ref="K47:M47"/>
    <mergeCell ref="B9:E9"/>
    <mergeCell ref="B50:E50"/>
  </mergeCells>
  <pageMargins left="0.70833333333333304" right="0.196527777777778" top="0.51180555555555596" bottom="0.27500000000000002" header="0.35416666666666702" footer="0.27500000000000002"/>
  <pageSetup paperSize="9" scale="85" fitToHeight="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1"/>
  <sheetViews>
    <sheetView topLeftCell="A79" zoomScale="86" zoomScaleNormal="86" workbookViewId="0">
      <selection activeCell="G50" sqref="G50"/>
    </sheetView>
  </sheetViews>
  <sheetFormatPr defaultColWidth="9.140625" defaultRowHeight="24.6" customHeight="1"/>
  <cols>
    <col min="1" max="1" width="2.7109375" style="85" customWidth="1"/>
    <col min="2" max="2" width="6.28515625" style="85" customWidth="1"/>
    <col min="3" max="5" width="9.140625" style="85" customWidth="1"/>
    <col min="6" max="6" width="2.7109375" style="85" customWidth="1"/>
    <col min="7" max="7" width="9.140625" style="85" customWidth="1"/>
    <col min="8" max="8" width="16.7109375" style="85" customWidth="1"/>
    <col min="9" max="9" width="1.7109375" style="85" customWidth="1"/>
    <col min="10" max="10" width="16.7109375" style="85" customWidth="1"/>
    <col min="11" max="11" width="1.7109375" style="85" customWidth="1"/>
    <col min="12" max="12" width="16.7109375" style="85" customWidth="1"/>
    <col min="13" max="13" width="1.7109375" style="85" customWidth="1"/>
    <col min="14" max="14" width="16.7109375" style="85" customWidth="1"/>
    <col min="15" max="15" width="0.85546875" style="85" customWidth="1"/>
    <col min="16" max="16384" width="9.140625" style="85"/>
  </cols>
  <sheetData>
    <row r="1" spans="1:15" ht="24.6" customHeight="1">
      <c r="A1" s="86"/>
      <c r="B1" s="7" t="s">
        <v>0</v>
      </c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86"/>
    </row>
    <row r="2" spans="1:15" ht="24.6" customHeight="1">
      <c r="A2" s="86"/>
      <c r="B2" s="7" t="s">
        <v>80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86"/>
    </row>
    <row r="3" spans="1:15" ht="24.6" customHeight="1">
      <c r="A3" s="86"/>
      <c r="B3" s="159" t="s">
        <v>81</v>
      </c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86"/>
    </row>
    <row r="4" spans="1:15" ht="24.6" customHeight="1">
      <c r="A4" s="86"/>
      <c r="B4" s="159" t="s">
        <v>82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86"/>
    </row>
    <row r="5" spans="1:15" ht="24.6" customHeight="1">
      <c r="A5" s="86"/>
      <c r="B5" s="8"/>
      <c r="C5" s="8"/>
      <c r="D5" s="8"/>
      <c r="E5" s="8"/>
      <c r="F5" s="176"/>
      <c r="G5" s="8"/>
      <c r="H5" s="8"/>
      <c r="I5" s="8"/>
      <c r="J5" s="8"/>
      <c r="K5" s="8"/>
      <c r="L5" s="8"/>
      <c r="M5" s="8"/>
      <c r="N5" s="8"/>
      <c r="O5" s="86"/>
    </row>
    <row r="6" spans="1:15" ht="24.6" customHeight="1">
      <c r="A6" s="86"/>
      <c r="B6" s="8"/>
      <c r="C6" s="8"/>
      <c r="D6" s="8"/>
      <c r="E6" s="8"/>
      <c r="F6" s="176"/>
      <c r="G6" s="8"/>
      <c r="H6" s="8"/>
      <c r="I6" s="8"/>
      <c r="J6" s="8"/>
      <c r="K6" s="8"/>
      <c r="L6" s="8"/>
      <c r="M6" s="8"/>
      <c r="N6" s="36" t="s">
        <v>3</v>
      </c>
      <c r="O6" s="86"/>
    </row>
    <row r="7" spans="1:15" ht="24.6" customHeight="1">
      <c r="A7" s="86"/>
      <c r="B7" s="8"/>
      <c r="C7" s="8"/>
      <c r="D7" s="8"/>
      <c r="E7" s="8"/>
      <c r="F7" s="176"/>
      <c r="G7" s="8"/>
      <c r="H7" s="87"/>
      <c r="I7" s="87" t="s">
        <v>4</v>
      </c>
      <c r="J7" s="87"/>
      <c r="K7" s="110"/>
      <c r="L7" s="179" t="s">
        <v>5</v>
      </c>
      <c r="M7" s="179"/>
      <c r="N7" s="179"/>
      <c r="O7" s="86"/>
    </row>
    <row r="8" spans="1:15" ht="24.6" customHeight="1">
      <c r="A8" s="86"/>
      <c r="B8" s="88"/>
      <c r="C8" s="86"/>
      <c r="D8" s="86"/>
      <c r="E8" s="86"/>
      <c r="F8" s="86"/>
      <c r="G8" s="8" t="s">
        <v>6</v>
      </c>
      <c r="H8" s="14">
        <v>2560</v>
      </c>
      <c r="I8" s="89"/>
      <c r="J8" s="14">
        <v>2559</v>
      </c>
      <c r="K8" s="111"/>
      <c r="L8" s="14">
        <v>2560</v>
      </c>
      <c r="M8" s="89"/>
      <c r="N8" s="14">
        <v>2559</v>
      </c>
      <c r="O8" s="86"/>
    </row>
    <row r="9" spans="1:15" ht="24.6" customHeight="1">
      <c r="A9" s="86"/>
      <c r="C9" s="86"/>
      <c r="D9" s="86"/>
      <c r="E9" s="86"/>
      <c r="F9" s="86"/>
      <c r="G9" s="8"/>
      <c r="H9" s="14"/>
      <c r="I9" s="90"/>
      <c r="J9" s="160" t="s">
        <v>83</v>
      </c>
      <c r="K9" s="111"/>
      <c r="L9" s="14"/>
      <c r="M9" s="90"/>
      <c r="N9" s="14"/>
      <c r="O9" s="86"/>
    </row>
    <row r="10" spans="1:15" ht="24.6" customHeight="1">
      <c r="A10" s="86"/>
      <c r="B10" s="91" t="s">
        <v>84</v>
      </c>
      <c r="C10" s="86"/>
      <c r="D10" s="86"/>
      <c r="E10" s="86"/>
      <c r="F10" s="86"/>
      <c r="G10" s="8"/>
      <c r="H10" s="14"/>
      <c r="I10" s="90"/>
      <c r="J10" s="14"/>
      <c r="K10" s="111"/>
      <c r="L10" s="14"/>
      <c r="M10" s="90"/>
      <c r="N10" s="14"/>
      <c r="O10" s="86"/>
    </row>
    <row r="11" spans="1:15" ht="24.6" customHeight="1">
      <c r="A11" s="86"/>
      <c r="B11" s="88" t="s">
        <v>85</v>
      </c>
      <c r="C11" s="86"/>
      <c r="D11" s="86"/>
      <c r="E11" s="86"/>
      <c r="F11" s="86"/>
      <c r="G11" s="86"/>
      <c r="H11" s="92"/>
      <c r="I11" s="92"/>
      <c r="J11" s="92"/>
      <c r="K11" s="92"/>
      <c r="M11" s="92"/>
      <c r="N11" s="110"/>
      <c r="O11" s="86"/>
    </row>
    <row r="12" spans="1:15" ht="24.6" customHeight="1">
      <c r="A12" s="86"/>
      <c r="B12" s="88" t="s">
        <v>86</v>
      </c>
      <c r="C12" s="86"/>
      <c r="D12" s="86"/>
      <c r="E12" s="86"/>
      <c r="F12" s="86"/>
      <c r="G12" s="93"/>
      <c r="H12" s="94">
        <v>1122690384.0699999</v>
      </c>
      <c r="I12" s="94"/>
      <c r="J12" s="94">
        <v>808082740.52999997</v>
      </c>
      <c r="K12" s="94"/>
      <c r="L12" s="96">
        <v>1122690384.0699999</v>
      </c>
      <c r="M12" s="94"/>
      <c r="N12" s="96">
        <v>857733666.34000003</v>
      </c>
      <c r="O12" s="86"/>
    </row>
    <row r="13" spans="1:15" ht="24.6" customHeight="1">
      <c r="A13" s="86"/>
      <c r="B13" s="88" t="s">
        <v>87</v>
      </c>
      <c r="C13" s="86"/>
      <c r="D13" s="86"/>
      <c r="E13" s="86"/>
      <c r="F13" s="86"/>
      <c r="G13" s="93"/>
      <c r="H13" s="94">
        <v>132999168.8</v>
      </c>
      <c r="I13" s="94"/>
      <c r="J13" s="94">
        <v>83429669.430000007</v>
      </c>
      <c r="K13" s="94"/>
      <c r="L13" s="96">
        <v>0</v>
      </c>
      <c r="M13" s="94"/>
      <c r="N13" s="96">
        <v>0</v>
      </c>
      <c r="O13" s="86"/>
    </row>
    <row r="14" spans="1:15" ht="24.6" customHeight="1">
      <c r="A14" s="86"/>
      <c r="B14" s="86" t="s">
        <v>88</v>
      </c>
      <c r="C14" s="85" t="s">
        <v>89</v>
      </c>
      <c r="D14" s="86"/>
      <c r="E14" s="86"/>
      <c r="F14" s="86"/>
      <c r="H14" s="95">
        <f>SUM(H12:H13)</f>
        <v>1255689552.8699999</v>
      </c>
      <c r="I14" s="94"/>
      <c r="J14" s="95">
        <f t="shared" ref="J14:L14" si="0">SUM(J12:J13)</f>
        <v>891512409.96000004</v>
      </c>
      <c r="K14" s="94"/>
      <c r="L14" s="95">
        <f t="shared" si="0"/>
        <v>1122690384.0699999</v>
      </c>
      <c r="M14" s="94"/>
      <c r="N14" s="95">
        <f>SUM(N12:N13)</f>
        <v>857733666.34000003</v>
      </c>
      <c r="O14" s="86"/>
    </row>
    <row r="15" spans="1:15" ht="24.6" customHeight="1">
      <c r="A15" s="86"/>
      <c r="B15" s="88" t="s">
        <v>90</v>
      </c>
      <c r="C15" s="86"/>
      <c r="D15" s="86"/>
      <c r="E15" s="86"/>
      <c r="F15" s="86"/>
      <c r="H15" s="94"/>
      <c r="I15" s="94"/>
      <c r="J15" s="94"/>
      <c r="K15" s="94"/>
      <c r="L15" s="112"/>
      <c r="M15" s="94"/>
      <c r="N15" s="113"/>
      <c r="O15" s="86"/>
    </row>
    <row r="16" spans="1:15" ht="24.6" customHeight="1">
      <c r="A16" s="86"/>
      <c r="B16" s="88" t="s">
        <v>91</v>
      </c>
      <c r="C16" s="86"/>
      <c r="D16" s="86"/>
      <c r="E16" s="86"/>
      <c r="F16" s="86"/>
      <c r="H16" s="94">
        <v>-990856273.02999997</v>
      </c>
      <c r="I16" s="94"/>
      <c r="J16" s="94">
        <v>-687027452.70000005</v>
      </c>
      <c r="K16" s="94"/>
      <c r="L16" s="112">
        <v>-990856273.02999997</v>
      </c>
      <c r="M16" s="94"/>
      <c r="N16" s="113">
        <v>-699008246.71000004</v>
      </c>
      <c r="O16" s="86"/>
    </row>
    <row r="17" spans="1:15" ht="24.6" customHeight="1">
      <c r="A17" s="86"/>
      <c r="B17" s="88" t="s">
        <v>92</v>
      </c>
      <c r="C17" s="86"/>
      <c r="D17" s="86"/>
      <c r="E17" s="86"/>
      <c r="F17" s="86"/>
      <c r="G17" s="93"/>
      <c r="H17" s="94">
        <v>-110665671.66</v>
      </c>
      <c r="I17" s="94"/>
      <c r="J17" s="94">
        <v>-70177515.75</v>
      </c>
      <c r="K17" s="94"/>
      <c r="L17" s="112">
        <v>0</v>
      </c>
      <c r="M17" s="94"/>
      <c r="N17" s="112">
        <v>0</v>
      </c>
      <c r="O17" s="86"/>
    </row>
    <row r="18" spans="1:15" ht="24.6" customHeight="1">
      <c r="A18" s="86"/>
      <c r="B18" s="88"/>
      <c r="C18" s="86" t="s">
        <v>93</v>
      </c>
      <c r="D18" s="86"/>
      <c r="E18" s="86"/>
      <c r="F18" s="86"/>
      <c r="H18" s="95">
        <f t="shared" ref="H18:L18" si="1">SUM(H16:H17)</f>
        <v>-1101521944.6900001</v>
      </c>
      <c r="I18" s="94"/>
      <c r="J18" s="95">
        <f t="shared" si="1"/>
        <v>-757204968.45000005</v>
      </c>
      <c r="K18" s="94"/>
      <c r="L18" s="95">
        <f t="shared" si="1"/>
        <v>-990856273.02999997</v>
      </c>
      <c r="M18" s="94"/>
      <c r="N18" s="95">
        <f>SUM(N16:N17)</f>
        <v>-699008246.71000004</v>
      </c>
      <c r="O18" s="86"/>
    </row>
    <row r="19" spans="1:15" ht="24.6" customHeight="1">
      <c r="A19" s="86"/>
      <c r="B19" s="88" t="s">
        <v>94</v>
      </c>
      <c r="C19" s="86"/>
      <c r="D19" s="86"/>
      <c r="E19" s="86"/>
      <c r="F19" s="86"/>
      <c r="H19" s="95">
        <f t="shared" ref="H19:L19" si="2">+H18+H14</f>
        <v>154167608.17999983</v>
      </c>
      <c r="I19" s="94"/>
      <c r="J19" s="95">
        <f t="shared" si="2"/>
        <v>134307441.50999999</v>
      </c>
      <c r="K19" s="94"/>
      <c r="L19" s="95">
        <f t="shared" si="2"/>
        <v>131834111.03999996</v>
      </c>
      <c r="M19" s="94"/>
      <c r="N19" s="95">
        <f>+N18+N14</f>
        <v>158725419.63</v>
      </c>
      <c r="O19" s="86"/>
    </row>
    <row r="20" spans="1:15" ht="24.6" customHeight="1">
      <c r="A20" s="86"/>
      <c r="B20" s="88" t="s">
        <v>95</v>
      </c>
      <c r="C20" s="86"/>
      <c r="D20" s="86"/>
      <c r="E20" s="86"/>
      <c r="F20" s="86"/>
      <c r="H20" s="97"/>
      <c r="I20" s="97"/>
      <c r="J20" s="97"/>
      <c r="K20" s="97"/>
      <c r="L20" s="97"/>
      <c r="M20" s="97"/>
      <c r="N20" s="97"/>
      <c r="O20" s="86"/>
    </row>
    <row r="21" spans="1:15" ht="24.6" customHeight="1">
      <c r="A21" s="86"/>
      <c r="B21" s="88" t="s">
        <v>96</v>
      </c>
      <c r="C21" s="86"/>
      <c r="D21" s="86"/>
      <c r="E21" s="86"/>
      <c r="F21" s="86"/>
      <c r="G21" s="14">
        <v>28</v>
      </c>
      <c r="H21" s="94">
        <v>12646511.01</v>
      </c>
      <c r="I21" s="94"/>
      <c r="J21" s="94">
        <v>18619010.91</v>
      </c>
      <c r="K21" s="94"/>
      <c r="L21" s="112">
        <v>12383506.02</v>
      </c>
      <c r="M21" s="94"/>
      <c r="N21" s="112">
        <v>25035955.530000001</v>
      </c>
      <c r="O21" s="86"/>
    </row>
    <row r="22" spans="1:15" ht="24.6" customHeight="1">
      <c r="A22" s="86"/>
      <c r="B22" s="86" t="s">
        <v>97</v>
      </c>
      <c r="D22" s="88"/>
      <c r="E22" s="88"/>
      <c r="F22" s="88"/>
      <c r="H22" s="95">
        <f>SUM(H19:H21)</f>
        <v>166814119.18999982</v>
      </c>
      <c r="I22" s="94"/>
      <c r="J22" s="95">
        <f>SUM(J19:J21)</f>
        <v>152926452.41999999</v>
      </c>
      <c r="K22" s="94"/>
      <c r="L22" s="95">
        <f>SUM(L19:L21)</f>
        <v>144217617.05999997</v>
      </c>
      <c r="M22" s="94"/>
      <c r="N22" s="95">
        <f>SUM(N19:N21)</f>
        <v>183761375.16</v>
      </c>
      <c r="O22" s="86"/>
    </row>
    <row r="23" spans="1:15" ht="24.6" customHeight="1">
      <c r="A23" s="86"/>
      <c r="B23" s="86" t="s">
        <v>98</v>
      </c>
      <c r="C23" s="86"/>
      <c r="D23" s="86"/>
      <c r="E23" s="86"/>
      <c r="F23" s="86"/>
      <c r="H23" s="94"/>
      <c r="I23" s="94"/>
      <c r="J23" s="94"/>
      <c r="K23" s="94"/>
      <c r="L23" s="96"/>
      <c r="M23" s="94"/>
      <c r="N23" s="94"/>
      <c r="O23" s="86"/>
    </row>
    <row r="24" spans="1:15" ht="24.6" customHeight="1">
      <c r="A24" s="86"/>
      <c r="B24" s="88" t="s">
        <v>99</v>
      </c>
      <c r="C24" s="86"/>
      <c r="D24" s="86"/>
      <c r="E24" s="86"/>
      <c r="F24" s="86"/>
      <c r="H24" s="94">
        <v>-1761831.45</v>
      </c>
      <c r="I24" s="94"/>
      <c r="J24" s="94">
        <v>-1663541.77</v>
      </c>
      <c r="K24" s="94"/>
      <c r="L24" s="112">
        <v>0</v>
      </c>
      <c r="M24" s="94"/>
      <c r="N24" s="112">
        <v>0</v>
      </c>
      <c r="O24" s="86"/>
    </row>
    <row r="25" spans="1:15" ht="24.6" customHeight="1">
      <c r="A25" s="86"/>
      <c r="B25" s="88" t="s">
        <v>100</v>
      </c>
      <c r="C25" s="86"/>
      <c r="D25" s="86"/>
      <c r="E25" s="86"/>
      <c r="F25" s="86"/>
      <c r="H25" s="94">
        <f>-53526714.35-1587204.68-488070</f>
        <v>-55601989.030000001</v>
      </c>
      <c r="I25" s="94"/>
      <c r="J25" s="94">
        <v>-54794221.200000003</v>
      </c>
      <c r="K25" s="94"/>
      <c r="L25" s="112">
        <f>-39266768.75-1101790.75-488070</f>
        <v>-40856629.5</v>
      </c>
      <c r="M25" s="94"/>
      <c r="N25" s="112">
        <v>-43915020.329999998</v>
      </c>
      <c r="O25" s="86"/>
    </row>
    <row r="26" spans="1:15" ht="24.6" customHeight="1">
      <c r="A26" s="86"/>
      <c r="B26" s="88" t="s">
        <v>102</v>
      </c>
      <c r="C26" s="86"/>
      <c r="D26" s="86"/>
      <c r="E26" s="86"/>
      <c r="F26" s="86"/>
      <c r="H26" s="94">
        <v>-1482.74</v>
      </c>
      <c r="I26" s="94"/>
      <c r="J26" s="94">
        <v>-5042264.3499999996</v>
      </c>
      <c r="K26" s="94"/>
      <c r="L26" s="112">
        <v>-1205.5999999999999</v>
      </c>
      <c r="M26" s="94"/>
      <c r="N26" s="112">
        <v>-5041189.4400000004</v>
      </c>
      <c r="O26" s="86"/>
    </row>
    <row r="27" spans="1:15" ht="24.6" customHeight="1">
      <c r="A27" s="86"/>
      <c r="B27" s="88" t="s">
        <v>88</v>
      </c>
      <c r="C27" s="86" t="s">
        <v>103</v>
      </c>
      <c r="D27" s="86"/>
      <c r="E27" s="86"/>
      <c r="F27" s="86"/>
      <c r="H27" s="95">
        <f>SUM(H24:H26)</f>
        <v>-57365303.220000006</v>
      </c>
      <c r="I27" s="94"/>
      <c r="J27" s="95">
        <f>SUM(J24:J26)</f>
        <v>-61500027.320000008</v>
      </c>
      <c r="K27" s="94"/>
      <c r="L27" s="114">
        <f>SUM(L24:L26)</f>
        <v>-40857835.100000001</v>
      </c>
      <c r="M27" s="94"/>
      <c r="N27" s="114">
        <f>SUM(N24:N26)</f>
        <v>-48956209.769999996</v>
      </c>
      <c r="O27" s="86"/>
    </row>
    <row r="28" spans="1:15" ht="24.6" customHeight="1">
      <c r="A28" s="86"/>
      <c r="B28" s="92" t="s">
        <v>104</v>
      </c>
      <c r="C28" s="86"/>
      <c r="D28" s="86"/>
      <c r="E28" s="86"/>
      <c r="F28" s="86"/>
      <c r="H28" s="95">
        <v>-965360.92</v>
      </c>
      <c r="I28" s="94"/>
      <c r="J28" s="95">
        <v>0</v>
      </c>
      <c r="K28" s="94"/>
      <c r="L28" s="114">
        <v>0</v>
      </c>
      <c r="M28" s="94"/>
      <c r="N28" s="114">
        <v>0</v>
      </c>
      <c r="O28" s="86"/>
    </row>
    <row r="29" spans="1:15" ht="24.6" customHeight="1">
      <c r="A29" s="86"/>
      <c r="B29" s="92" t="s">
        <v>105</v>
      </c>
      <c r="C29" s="86"/>
      <c r="D29" s="86"/>
      <c r="E29" s="86"/>
      <c r="F29" s="86"/>
      <c r="G29" s="86"/>
      <c r="H29" s="96">
        <f>+H27+H22+H28</f>
        <v>108483455.04999982</v>
      </c>
      <c r="I29" s="94"/>
      <c r="J29" s="96">
        <f>+J27+J22+J28</f>
        <v>91426425.099999979</v>
      </c>
      <c r="K29" s="94"/>
      <c r="L29" s="96">
        <f>+L27+L22+L28</f>
        <v>103359781.95999998</v>
      </c>
      <c r="M29" s="94"/>
      <c r="N29" s="96">
        <f>+N27+N22+N28</f>
        <v>134805165.38999999</v>
      </c>
      <c r="O29" s="86"/>
    </row>
    <row r="30" spans="1:15" ht="24.6" customHeight="1">
      <c r="A30" s="86"/>
      <c r="B30" s="86" t="s">
        <v>106</v>
      </c>
      <c r="C30" s="86"/>
      <c r="D30" s="86"/>
      <c r="E30" s="86"/>
      <c r="F30" s="86"/>
      <c r="G30" s="86"/>
      <c r="H30" s="96">
        <f>-19828497.25-792188.68</f>
        <v>-20620685.93</v>
      </c>
      <c r="I30" s="94"/>
      <c r="J30" s="96">
        <v>-25419860.079999998</v>
      </c>
      <c r="K30" s="94"/>
      <c r="L30" s="96">
        <f>-18717280.49-770127.07</f>
        <v>-19487407.559999999</v>
      </c>
      <c r="M30" s="94"/>
      <c r="N30" s="96">
        <v>-24672177.760000002</v>
      </c>
      <c r="O30" s="86"/>
    </row>
    <row r="31" spans="1:15" ht="24.6" customHeight="1">
      <c r="A31" s="86"/>
      <c r="B31" s="86" t="s">
        <v>107</v>
      </c>
      <c r="C31" s="86"/>
      <c r="D31" s="86"/>
      <c r="E31" s="86"/>
      <c r="F31" s="86"/>
      <c r="G31" s="86"/>
      <c r="H31" s="95">
        <f t="shared" ref="H31:L31" si="3">SUM(H29:H30)</f>
        <v>87862769.119999826</v>
      </c>
      <c r="I31" s="94"/>
      <c r="J31" s="95">
        <f t="shared" si="3"/>
        <v>66006565.019999981</v>
      </c>
      <c r="K31" s="94"/>
      <c r="L31" s="95">
        <f t="shared" si="3"/>
        <v>83872374.399999976</v>
      </c>
      <c r="M31" s="94"/>
      <c r="N31" s="95">
        <f>SUM(N29:N30)</f>
        <v>110132987.62999998</v>
      </c>
      <c r="O31" s="86"/>
    </row>
    <row r="32" spans="1:15" ht="24.6" customHeight="1">
      <c r="A32" s="86"/>
      <c r="B32" s="86"/>
      <c r="C32" s="86"/>
      <c r="D32" s="86"/>
      <c r="E32" s="86"/>
      <c r="F32" s="86"/>
      <c r="G32" s="86"/>
      <c r="H32" s="92"/>
      <c r="I32" s="86"/>
      <c r="J32" s="92"/>
      <c r="K32" s="86"/>
      <c r="L32" s="92"/>
      <c r="M32" s="86"/>
      <c r="N32" s="92"/>
      <c r="O32" s="86"/>
    </row>
    <row r="33" spans="1:15" ht="24.6" customHeight="1">
      <c r="A33" s="86"/>
      <c r="C33" s="86"/>
      <c r="D33" s="86"/>
      <c r="E33" s="86"/>
      <c r="F33" s="86"/>
      <c r="G33" s="86"/>
      <c r="H33" s="92"/>
      <c r="I33" s="86"/>
      <c r="J33" s="92"/>
      <c r="K33" s="86"/>
      <c r="L33" s="92"/>
      <c r="M33" s="86"/>
      <c r="N33" s="92"/>
      <c r="O33" s="86"/>
    </row>
    <row r="34" spans="1:15" ht="24.6" customHeight="1">
      <c r="A34" s="86"/>
      <c r="B34" s="88" t="s">
        <v>38</v>
      </c>
      <c r="C34" s="86"/>
      <c r="D34" s="86"/>
      <c r="E34" s="86"/>
      <c r="F34" s="86"/>
      <c r="G34" s="86"/>
      <c r="H34" s="92"/>
      <c r="I34" s="86"/>
      <c r="J34" s="92"/>
      <c r="K34" s="86"/>
      <c r="L34" s="92"/>
      <c r="M34" s="86"/>
      <c r="N34" s="92"/>
      <c r="O34" s="86"/>
    </row>
    <row r="35" spans="1:15" ht="24.6" customHeight="1">
      <c r="A35" s="86"/>
      <c r="C35" s="86"/>
      <c r="D35" s="86"/>
      <c r="E35" s="86"/>
      <c r="F35" s="86"/>
      <c r="G35" s="86"/>
      <c r="H35" s="92"/>
      <c r="I35" s="86"/>
      <c r="J35" s="92"/>
      <c r="K35" s="86"/>
      <c r="L35" s="92"/>
      <c r="M35" s="86"/>
      <c r="N35" s="92"/>
      <c r="O35" s="86"/>
    </row>
    <row r="36" spans="1:15" ht="24.6" customHeight="1">
      <c r="A36" s="86"/>
      <c r="B36" s="88"/>
      <c r="C36" s="86"/>
      <c r="D36" s="86"/>
      <c r="E36" s="86"/>
      <c r="F36" s="86"/>
      <c r="G36" s="86"/>
      <c r="H36" s="92"/>
      <c r="I36" s="86"/>
      <c r="J36" s="92"/>
      <c r="K36" s="86"/>
      <c r="L36" s="92"/>
      <c r="M36" s="86"/>
      <c r="N36" s="92"/>
      <c r="O36" s="86"/>
    </row>
    <row r="37" spans="1:15" ht="24.6" customHeight="1">
      <c r="A37" s="86"/>
      <c r="B37" s="88"/>
      <c r="C37" s="86"/>
      <c r="E37" s="33" t="s">
        <v>39</v>
      </c>
      <c r="F37" s="33"/>
      <c r="G37" s="33"/>
      <c r="I37" s="102"/>
      <c r="J37" s="102"/>
      <c r="K37" s="102"/>
      <c r="L37" s="102"/>
      <c r="M37" s="102"/>
      <c r="N37" s="102"/>
      <c r="O37" s="86"/>
    </row>
    <row r="38" spans="1:15" ht="24.6" customHeight="1">
      <c r="A38" s="86"/>
      <c r="C38" s="88"/>
      <c r="E38" s="34" t="s">
        <v>40</v>
      </c>
      <c r="F38" s="34"/>
      <c r="G38" s="33"/>
      <c r="I38" s="86"/>
      <c r="J38" s="92"/>
      <c r="K38" s="86"/>
      <c r="L38" s="92"/>
      <c r="M38" s="86"/>
      <c r="N38" s="92"/>
      <c r="O38" s="86"/>
    </row>
    <row r="39" spans="1:15" ht="24.6" customHeight="1">
      <c r="A39" s="86"/>
      <c r="B39" s="159" t="s">
        <v>41</v>
      </c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86"/>
    </row>
    <row r="40" spans="1:15" ht="24.6" customHeight="1">
      <c r="A40" s="86"/>
      <c r="B40" s="7" t="s">
        <v>0</v>
      </c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86"/>
    </row>
    <row r="41" spans="1:15" ht="24.6" customHeight="1">
      <c r="A41" s="86"/>
      <c r="B41" s="7" t="s">
        <v>108</v>
      </c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86"/>
    </row>
    <row r="42" spans="1:15" ht="24.6" customHeight="1">
      <c r="A42" s="86"/>
      <c r="B42" s="7" t="s">
        <v>81</v>
      </c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86"/>
    </row>
    <row r="43" spans="1:15" ht="24.6" customHeight="1">
      <c r="A43" s="86"/>
      <c r="B43" s="7" t="s">
        <v>82</v>
      </c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86"/>
    </row>
    <row r="44" spans="1:15" ht="24.6" customHeight="1">
      <c r="A44" s="86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86"/>
    </row>
    <row r="45" spans="1:15" ht="24.6" customHeight="1">
      <c r="A45" s="86"/>
      <c r="B45" s="8"/>
      <c r="C45" s="8"/>
      <c r="D45" s="8"/>
      <c r="E45" s="8"/>
      <c r="F45" s="176"/>
      <c r="G45" s="8"/>
      <c r="H45" s="8"/>
      <c r="I45" s="8"/>
      <c r="J45" s="8"/>
      <c r="K45" s="8"/>
      <c r="L45" s="8"/>
      <c r="M45" s="8"/>
      <c r="N45" s="36" t="s">
        <v>3</v>
      </c>
      <c r="O45" s="86"/>
    </row>
    <row r="46" spans="1:15" ht="24.6" customHeight="1">
      <c r="A46" s="86"/>
      <c r="B46" s="8"/>
      <c r="C46" s="8"/>
      <c r="D46" s="8"/>
      <c r="E46" s="8"/>
      <c r="F46" s="176"/>
      <c r="G46" s="8"/>
      <c r="H46" s="87"/>
      <c r="I46" s="87" t="s">
        <v>4</v>
      </c>
      <c r="J46" s="87"/>
      <c r="K46" s="110"/>
      <c r="L46" s="179" t="s">
        <v>5</v>
      </c>
      <c r="M46" s="179"/>
      <c r="N46" s="179"/>
      <c r="O46" s="86"/>
    </row>
    <row r="47" spans="1:15" ht="24.6" customHeight="1">
      <c r="A47" s="86"/>
      <c r="B47" s="88"/>
      <c r="C47" s="86"/>
      <c r="D47" s="86"/>
      <c r="E47" s="86"/>
      <c r="F47" s="86"/>
      <c r="G47" s="8" t="s">
        <v>6</v>
      </c>
      <c r="H47" s="14">
        <v>2560</v>
      </c>
      <c r="I47" s="89"/>
      <c r="J47" s="14">
        <v>2559</v>
      </c>
      <c r="K47" s="111"/>
      <c r="L47" s="14">
        <v>2560</v>
      </c>
      <c r="M47" s="89"/>
      <c r="N47" s="14">
        <v>2559</v>
      </c>
      <c r="O47" s="86"/>
    </row>
    <row r="48" spans="1:15" ht="24.6" customHeight="1">
      <c r="A48" s="86"/>
      <c r="B48" s="88"/>
      <c r="C48" s="86"/>
      <c r="D48" s="86"/>
      <c r="E48" s="86"/>
      <c r="F48" s="86"/>
      <c r="G48" s="8"/>
      <c r="H48" s="14"/>
      <c r="I48" s="90"/>
      <c r="J48" s="160" t="s">
        <v>83</v>
      </c>
      <c r="K48" s="111"/>
      <c r="L48" s="14"/>
      <c r="M48" s="90"/>
      <c r="N48" s="14"/>
      <c r="O48" s="86"/>
    </row>
    <row r="49" spans="1:15" ht="24.6" customHeight="1">
      <c r="A49" s="86"/>
      <c r="B49" s="91" t="s">
        <v>109</v>
      </c>
      <c r="C49" s="86"/>
      <c r="D49" s="86"/>
      <c r="E49" s="86"/>
      <c r="F49" s="86"/>
      <c r="G49" s="86"/>
      <c r="H49" s="92"/>
      <c r="I49" s="86"/>
      <c r="J49" s="92"/>
      <c r="K49" s="86"/>
      <c r="L49" s="92"/>
      <c r="M49" s="86"/>
      <c r="N49" s="92"/>
      <c r="O49" s="86"/>
    </row>
    <row r="50" spans="1:15" ht="24.6" customHeight="1">
      <c r="A50" s="86"/>
      <c r="B50" s="103" t="s">
        <v>110</v>
      </c>
      <c r="C50" s="86"/>
      <c r="D50" s="86"/>
      <c r="E50" s="86"/>
      <c r="F50" s="86"/>
      <c r="G50" s="14">
        <v>38</v>
      </c>
      <c r="H50" s="96">
        <v>0</v>
      </c>
      <c r="I50" s="94"/>
      <c r="J50" s="96">
        <v>147094368.33000001</v>
      </c>
      <c r="K50" s="94"/>
      <c r="L50" s="96">
        <v>0</v>
      </c>
      <c r="M50" s="94"/>
      <c r="N50" s="96">
        <v>0</v>
      </c>
      <c r="O50" s="86"/>
    </row>
    <row r="51" spans="1:15" ht="24.6" customHeight="1">
      <c r="A51" s="86"/>
      <c r="B51" s="103" t="s">
        <v>111</v>
      </c>
      <c r="C51" s="86"/>
      <c r="D51" s="86"/>
      <c r="E51" s="86"/>
      <c r="F51" s="86"/>
      <c r="G51" s="86"/>
      <c r="H51" s="98">
        <f>+H50+H31</f>
        <v>87862769.119999826</v>
      </c>
      <c r="I51" s="94"/>
      <c r="J51" s="98">
        <f>+J50+J31</f>
        <v>213100933.34999999</v>
      </c>
      <c r="K51" s="94"/>
      <c r="L51" s="98">
        <f>+L50+L31</f>
        <v>83872374.399999976</v>
      </c>
      <c r="M51" s="94"/>
      <c r="N51" s="98">
        <f>+N50+N31</f>
        <v>110132987.62999998</v>
      </c>
      <c r="O51" s="86"/>
    </row>
    <row r="52" spans="1:15" ht="24.6" customHeight="1">
      <c r="A52" s="86"/>
      <c r="B52" s="130" t="s">
        <v>112</v>
      </c>
      <c r="C52" s="86"/>
      <c r="D52" s="86"/>
      <c r="E52" s="86"/>
      <c r="F52" s="86"/>
      <c r="G52" s="86"/>
      <c r="H52" s="96">
        <v>0</v>
      </c>
      <c r="I52" s="94"/>
      <c r="J52" s="96">
        <v>0</v>
      </c>
      <c r="K52" s="94"/>
      <c r="L52" s="96">
        <v>0</v>
      </c>
      <c r="M52" s="94"/>
      <c r="N52" s="96">
        <v>0</v>
      </c>
      <c r="O52" s="86"/>
    </row>
    <row r="53" spans="1:15" ht="24.6" customHeight="1">
      <c r="A53" s="86"/>
      <c r="B53" s="130" t="s">
        <v>113</v>
      </c>
      <c r="C53" s="86"/>
      <c r="D53" s="86"/>
      <c r="E53" s="86"/>
      <c r="F53" s="86"/>
      <c r="G53" s="86"/>
      <c r="H53" s="131">
        <f t="shared" ref="H53:L53" si="4">SUM(H51:H52)</f>
        <v>87862769.119999826</v>
      </c>
      <c r="I53" s="94"/>
      <c r="J53" s="131">
        <f t="shared" si="4"/>
        <v>213100933.34999999</v>
      </c>
      <c r="K53" s="94"/>
      <c r="L53" s="131">
        <f t="shared" si="4"/>
        <v>83872374.399999976</v>
      </c>
      <c r="M53" s="94"/>
      <c r="N53" s="131">
        <f>SUM(N51:N52)</f>
        <v>110132987.62999998</v>
      </c>
      <c r="O53" s="86"/>
    </row>
    <row r="54" spans="1:15" ht="24.6" customHeight="1">
      <c r="A54" s="86"/>
      <c r="B54" s="86" t="s">
        <v>114</v>
      </c>
      <c r="C54" s="86"/>
      <c r="D54" s="86"/>
      <c r="E54" s="86"/>
      <c r="F54" s="86"/>
      <c r="G54" s="86"/>
      <c r="H54" s="96"/>
      <c r="I54" s="94"/>
      <c r="J54" s="96"/>
      <c r="K54" s="94"/>
      <c r="L54" s="96"/>
      <c r="M54" s="94"/>
      <c r="N54" s="96"/>
      <c r="O54" s="86"/>
    </row>
    <row r="55" spans="1:15" ht="24.6" customHeight="1">
      <c r="A55" s="86"/>
      <c r="B55" s="108" t="s">
        <v>115</v>
      </c>
      <c r="C55" s="86"/>
      <c r="D55" s="86"/>
      <c r="E55" s="86"/>
      <c r="F55" s="86"/>
      <c r="G55" s="86"/>
      <c r="H55" s="96"/>
      <c r="I55" s="94"/>
      <c r="J55" s="96"/>
      <c r="K55" s="94"/>
      <c r="L55" s="96"/>
      <c r="M55" s="94"/>
      <c r="N55" s="96"/>
      <c r="O55" s="86"/>
    </row>
    <row r="56" spans="1:15" ht="24.6" customHeight="1">
      <c r="A56" s="86"/>
      <c r="B56" s="108"/>
      <c r="C56" s="86" t="s">
        <v>107</v>
      </c>
      <c r="D56" s="86"/>
      <c r="E56" s="86"/>
      <c r="F56" s="86"/>
      <c r="G56" s="86"/>
      <c r="H56" s="96">
        <f>+H31-H60</f>
        <v>87862759.299999833</v>
      </c>
      <c r="I56" s="94"/>
      <c r="J56" s="96">
        <f>+J31-J60</f>
        <v>66006558.399999984</v>
      </c>
      <c r="K56" s="94"/>
      <c r="L56" s="96">
        <f>+L31-L60</f>
        <v>83872374.399999976</v>
      </c>
      <c r="M56" s="94"/>
      <c r="N56" s="96">
        <f>+N31-N60</f>
        <v>110132987.62999998</v>
      </c>
      <c r="O56" s="86"/>
    </row>
    <row r="57" spans="1:15" ht="24.6" customHeight="1">
      <c r="A57" s="86"/>
      <c r="B57" s="108"/>
      <c r="C57" s="86" t="s">
        <v>116</v>
      </c>
      <c r="D57" s="86"/>
      <c r="E57" s="86"/>
      <c r="F57" s="86"/>
      <c r="G57" s="86"/>
      <c r="H57" s="96">
        <f>+H50-H61</f>
        <v>0</v>
      </c>
      <c r="I57" s="94"/>
      <c r="J57" s="96">
        <f>+J50-J61</f>
        <v>147093953.31</v>
      </c>
      <c r="K57" s="94"/>
      <c r="L57" s="96">
        <f>+L50</f>
        <v>0</v>
      </c>
      <c r="M57" s="94"/>
      <c r="N57" s="96">
        <v>0</v>
      </c>
      <c r="O57" s="86"/>
    </row>
    <row r="58" spans="1:15" ht="24.6" customHeight="1">
      <c r="A58" s="86"/>
      <c r="B58" s="88" t="s">
        <v>117</v>
      </c>
      <c r="C58" s="86"/>
      <c r="D58" s="86"/>
      <c r="E58" s="86"/>
      <c r="F58" s="86"/>
      <c r="G58" s="86"/>
      <c r="H58" s="95">
        <f t="shared" ref="H58:L58" si="5">SUM(H56:H57)</f>
        <v>87862759.299999833</v>
      </c>
      <c r="I58" s="94"/>
      <c r="J58" s="95">
        <f t="shared" si="5"/>
        <v>213100511.70999998</v>
      </c>
      <c r="K58" s="94"/>
      <c r="L58" s="95">
        <f t="shared" si="5"/>
        <v>83872374.399999976</v>
      </c>
      <c r="M58" s="94"/>
      <c r="N58" s="95">
        <f>SUM(N56:N57)</f>
        <v>110132987.62999998</v>
      </c>
      <c r="O58" s="86"/>
    </row>
    <row r="59" spans="1:15" ht="24.6" customHeight="1">
      <c r="A59" s="86"/>
      <c r="B59" s="88" t="s">
        <v>118</v>
      </c>
      <c r="C59" s="86"/>
      <c r="D59" s="86"/>
      <c r="E59" s="86"/>
      <c r="F59" s="86"/>
      <c r="G59" s="86"/>
      <c r="H59" s="96"/>
      <c r="I59" s="94"/>
      <c r="J59" s="96"/>
      <c r="K59" s="94"/>
      <c r="L59" s="96"/>
      <c r="M59" s="94"/>
      <c r="N59" s="96"/>
      <c r="O59" s="86"/>
    </row>
    <row r="60" spans="1:15" ht="24.6" customHeight="1">
      <c r="A60" s="86"/>
      <c r="B60" s="108"/>
      <c r="C60" s="86" t="s">
        <v>107</v>
      </c>
      <c r="D60" s="86"/>
      <c r="E60" s="86"/>
      <c r="F60" s="86"/>
      <c r="G60" s="86"/>
      <c r="H60" s="96">
        <v>9.82</v>
      </c>
      <c r="I60" s="94"/>
      <c r="J60" s="96">
        <v>6.62</v>
      </c>
      <c r="K60" s="94"/>
      <c r="L60" s="96">
        <v>0</v>
      </c>
      <c r="M60" s="94"/>
      <c r="N60" s="96">
        <v>0</v>
      </c>
      <c r="O60" s="86"/>
    </row>
    <row r="61" spans="1:15" ht="24.6" customHeight="1">
      <c r="A61" s="86"/>
      <c r="B61" s="108"/>
      <c r="C61" s="86" t="s">
        <v>116</v>
      </c>
      <c r="D61" s="86"/>
      <c r="E61" s="86"/>
      <c r="F61" s="86"/>
      <c r="G61" s="86"/>
      <c r="H61" s="115">
        <v>0</v>
      </c>
      <c r="I61" s="94"/>
      <c r="J61" s="115">
        <v>415.02</v>
      </c>
      <c r="K61" s="94"/>
      <c r="L61" s="115">
        <v>0</v>
      </c>
      <c r="M61" s="94"/>
      <c r="N61" s="115">
        <v>0</v>
      </c>
      <c r="O61" s="86"/>
    </row>
    <row r="62" spans="1:15" ht="24.6" customHeight="1">
      <c r="A62" s="86"/>
      <c r="B62" s="88" t="s">
        <v>119</v>
      </c>
      <c r="C62" s="86"/>
      <c r="D62" s="86"/>
      <c r="E62" s="86"/>
      <c r="F62" s="86"/>
      <c r="G62" s="86"/>
      <c r="H62" s="96"/>
      <c r="I62" s="94"/>
      <c r="J62" s="96"/>
      <c r="K62" s="94"/>
      <c r="L62" s="96"/>
      <c r="M62" s="94"/>
      <c r="N62" s="96"/>
      <c r="O62" s="86"/>
    </row>
    <row r="63" spans="1:15" ht="24.6" customHeight="1">
      <c r="A63" s="86"/>
      <c r="B63" s="88" t="s">
        <v>120</v>
      </c>
      <c r="C63" s="86"/>
      <c r="D63" s="86"/>
      <c r="E63" s="86"/>
      <c r="F63" s="86"/>
      <c r="G63" s="86"/>
      <c r="H63" s="115">
        <f t="shared" ref="H63:L63" si="6">SUM(H60:H61)</f>
        <v>9.82</v>
      </c>
      <c r="I63" s="94"/>
      <c r="J63" s="115">
        <f t="shared" si="6"/>
        <v>421.64</v>
      </c>
      <c r="K63" s="94"/>
      <c r="L63" s="115">
        <f t="shared" si="6"/>
        <v>0</v>
      </c>
      <c r="M63" s="94"/>
      <c r="N63" s="115">
        <f>SUM(N60:N61)</f>
        <v>0</v>
      </c>
      <c r="O63" s="86"/>
    </row>
    <row r="64" spans="1:15" ht="24.6" customHeight="1">
      <c r="A64" s="86"/>
      <c r="B64" s="88"/>
      <c r="C64" s="86"/>
      <c r="D64" s="86"/>
      <c r="E64" s="86"/>
      <c r="F64" s="86"/>
      <c r="G64" s="86"/>
      <c r="H64" s="131">
        <f t="shared" ref="H64:L64" si="7">SUM(H63,H58)</f>
        <v>87862769.119999826</v>
      </c>
      <c r="I64" s="94"/>
      <c r="J64" s="131">
        <f t="shared" si="7"/>
        <v>213100933.34999996</v>
      </c>
      <c r="K64" s="94"/>
      <c r="L64" s="131">
        <f t="shared" si="7"/>
        <v>83872374.399999976</v>
      </c>
      <c r="M64" s="94"/>
      <c r="N64" s="131">
        <f>SUM(N63,N58)</f>
        <v>110132987.62999998</v>
      </c>
      <c r="O64" s="86"/>
    </row>
    <row r="65" spans="1:15" ht="24.6" customHeight="1">
      <c r="A65" s="86"/>
      <c r="B65" s="88"/>
      <c r="C65" s="86"/>
      <c r="D65" s="86"/>
      <c r="E65" s="86"/>
      <c r="F65" s="86"/>
      <c r="G65" s="86"/>
      <c r="H65" s="96"/>
      <c r="I65" s="94"/>
      <c r="J65" s="96"/>
      <c r="K65" s="94"/>
      <c r="L65" s="96"/>
      <c r="M65" s="94"/>
      <c r="N65" s="96"/>
      <c r="O65" s="86"/>
    </row>
    <row r="66" spans="1:15" ht="24.6" customHeight="1">
      <c r="A66" s="86"/>
      <c r="B66" s="86" t="s">
        <v>121</v>
      </c>
      <c r="C66" s="86"/>
      <c r="D66" s="86"/>
      <c r="E66" s="86"/>
      <c r="F66" s="86"/>
      <c r="G66" s="86"/>
      <c r="H66" s="96"/>
      <c r="I66" s="94"/>
      <c r="J66" s="96"/>
      <c r="K66" s="94"/>
      <c r="L66" s="96"/>
      <c r="M66" s="94"/>
      <c r="N66" s="96"/>
      <c r="O66" s="86"/>
    </row>
    <row r="67" spans="1:15" ht="24.6" customHeight="1">
      <c r="A67" s="86"/>
      <c r="B67" s="108" t="s">
        <v>115</v>
      </c>
      <c r="C67" s="86"/>
      <c r="D67" s="86"/>
      <c r="E67" s="86"/>
      <c r="F67" s="86"/>
      <c r="G67" s="86"/>
      <c r="H67" s="96">
        <f>+H51-H68</f>
        <v>87862759.299999833</v>
      </c>
      <c r="I67" s="94"/>
      <c r="J67" s="96">
        <f>+J51-J68</f>
        <v>213100511.71000001</v>
      </c>
      <c r="K67" s="94"/>
      <c r="L67" s="96">
        <f>+L53-L68</f>
        <v>83872374.399999976</v>
      </c>
      <c r="M67" s="94"/>
      <c r="N67" s="96">
        <f>+N53-N68</f>
        <v>110132987.62999998</v>
      </c>
      <c r="O67" s="86"/>
    </row>
    <row r="68" spans="1:15" ht="24.6" customHeight="1">
      <c r="A68" s="86"/>
      <c r="B68" s="88" t="s">
        <v>118</v>
      </c>
      <c r="C68" s="86"/>
      <c r="D68" s="86"/>
      <c r="E68" s="86"/>
      <c r="F68" s="86"/>
      <c r="G68" s="86"/>
      <c r="H68" s="96">
        <v>9.82</v>
      </c>
      <c r="I68" s="94"/>
      <c r="J68" s="96">
        <v>421.64</v>
      </c>
      <c r="K68" s="94"/>
      <c r="L68" s="96">
        <v>0</v>
      </c>
      <c r="M68" s="94"/>
      <c r="N68" s="96">
        <v>0</v>
      </c>
      <c r="O68" s="86"/>
    </row>
    <row r="69" spans="1:15" ht="24.6" customHeight="1">
      <c r="A69" s="86"/>
      <c r="B69" s="88"/>
      <c r="C69" s="86"/>
      <c r="D69" s="86"/>
      <c r="E69" s="86"/>
      <c r="F69" s="86"/>
      <c r="G69" s="86"/>
      <c r="H69" s="131">
        <f t="shared" ref="H69:L69" si="8">SUM(H67:H68)</f>
        <v>87862769.119999826</v>
      </c>
      <c r="I69" s="94"/>
      <c r="J69" s="131">
        <f t="shared" si="8"/>
        <v>213100933.34999999</v>
      </c>
      <c r="K69" s="94"/>
      <c r="L69" s="131">
        <f t="shared" si="8"/>
        <v>83872374.399999976</v>
      </c>
      <c r="M69" s="94"/>
      <c r="N69" s="131">
        <f>SUM(N67:N68)</f>
        <v>110132987.62999998</v>
      </c>
      <c r="O69" s="86"/>
    </row>
    <row r="70" spans="1:15" ht="24.6" customHeight="1">
      <c r="A70" s="86"/>
      <c r="B70" s="88"/>
      <c r="C70" s="86"/>
      <c r="D70" s="86"/>
      <c r="E70" s="86"/>
      <c r="F70" s="86"/>
      <c r="G70" s="86"/>
      <c r="H70" s="92"/>
      <c r="I70" s="86"/>
      <c r="J70" s="92"/>
      <c r="K70" s="86"/>
      <c r="L70" s="92"/>
      <c r="M70" s="86"/>
      <c r="N70" s="92"/>
      <c r="O70" s="86"/>
    </row>
    <row r="71" spans="1:15" ht="24.6" customHeight="1">
      <c r="A71" s="86"/>
      <c r="B71" s="88"/>
      <c r="C71" s="86"/>
      <c r="D71" s="86"/>
      <c r="E71" s="86"/>
      <c r="F71" s="86"/>
      <c r="G71" s="86"/>
      <c r="H71" s="92"/>
      <c r="I71" s="86"/>
      <c r="J71" s="92"/>
      <c r="K71" s="86"/>
      <c r="L71" s="92"/>
      <c r="M71" s="86"/>
      <c r="N71" s="92"/>
      <c r="O71" s="86"/>
    </row>
    <row r="72" spans="1:15" ht="24.6" customHeight="1">
      <c r="A72" s="86"/>
      <c r="B72" s="88" t="s">
        <v>38</v>
      </c>
      <c r="C72" s="86"/>
      <c r="D72" s="86"/>
      <c r="E72" s="86"/>
      <c r="F72" s="86"/>
      <c r="G72" s="86"/>
      <c r="H72" s="92"/>
      <c r="I72" s="86"/>
      <c r="J72" s="92"/>
      <c r="K72" s="86"/>
      <c r="L72" s="92"/>
      <c r="M72" s="86"/>
      <c r="N72" s="92"/>
      <c r="O72" s="86"/>
    </row>
    <row r="73" spans="1:15" ht="24.6" customHeight="1">
      <c r="A73" s="86"/>
      <c r="B73" s="88"/>
      <c r="C73" s="86"/>
      <c r="D73" s="86"/>
      <c r="E73" s="86"/>
      <c r="F73" s="86"/>
      <c r="G73" s="86"/>
      <c r="H73" s="92"/>
      <c r="I73" s="86"/>
      <c r="J73" s="92"/>
      <c r="K73" s="86"/>
      <c r="L73" s="92"/>
      <c r="M73" s="86"/>
      <c r="N73" s="92"/>
      <c r="O73" s="86"/>
    </row>
    <row r="74" spans="1:15" ht="24.6" customHeight="1">
      <c r="A74" s="86"/>
      <c r="B74" s="88"/>
      <c r="C74" s="86"/>
      <c r="D74" s="86"/>
      <c r="E74" s="86"/>
      <c r="F74" s="86"/>
      <c r="G74" s="86"/>
      <c r="H74" s="92"/>
      <c r="I74" s="86"/>
      <c r="J74" s="92"/>
      <c r="K74" s="86"/>
      <c r="L74" s="92"/>
      <c r="M74" s="86"/>
      <c r="N74" s="92"/>
      <c r="O74" s="86"/>
    </row>
    <row r="75" spans="1:15" ht="24.6" customHeight="1">
      <c r="A75" s="86"/>
      <c r="B75" s="88"/>
      <c r="C75" s="86"/>
      <c r="E75" s="33" t="s">
        <v>39</v>
      </c>
      <c r="F75" s="33"/>
      <c r="G75" s="33"/>
      <c r="I75" s="102"/>
      <c r="J75" s="102"/>
      <c r="K75" s="102"/>
      <c r="L75" s="102"/>
      <c r="M75" s="102"/>
      <c r="N75" s="102"/>
      <c r="O75" s="86"/>
    </row>
    <row r="76" spans="1:15" ht="24.6" customHeight="1">
      <c r="A76" s="86"/>
      <c r="C76" s="88"/>
      <c r="E76" s="34" t="s">
        <v>40</v>
      </c>
      <c r="F76" s="34"/>
      <c r="G76" s="33"/>
      <c r="I76" s="86"/>
      <c r="J76" s="92"/>
      <c r="K76" s="86"/>
      <c r="L76" s="92"/>
      <c r="M76" s="86"/>
      <c r="N76" s="92"/>
      <c r="O76" s="86"/>
    </row>
    <row r="77" spans="1:15" ht="24.6" customHeight="1">
      <c r="A77" s="86"/>
      <c r="B77" s="159" t="s">
        <v>58</v>
      </c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86"/>
    </row>
    <row r="78" spans="1:15" ht="24.6" customHeight="1">
      <c r="A78" s="86"/>
      <c r="B78" s="7" t="s">
        <v>0</v>
      </c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86"/>
    </row>
    <row r="79" spans="1:15" ht="24.6" customHeight="1">
      <c r="A79" s="86"/>
      <c r="B79" s="7" t="s">
        <v>108</v>
      </c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86"/>
    </row>
    <row r="80" spans="1:15" ht="24.6" customHeight="1">
      <c r="A80" s="86"/>
      <c r="B80" s="7" t="s">
        <v>81</v>
      </c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86"/>
    </row>
    <row r="81" spans="1:15" ht="24.6" customHeight="1">
      <c r="A81" s="86"/>
      <c r="B81" s="7" t="s">
        <v>82</v>
      </c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86"/>
    </row>
    <row r="82" spans="1:15" ht="24.6" customHeight="1">
      <c r="A82" s="86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86"/>
    </row>
    <row r="83" spans="1:15" ht="24.6" customHeight="1">
      <c r="A83" s="86"/>
      <c r="B83" s="8"/>
      <c r="C83" s="8"/>
      <c r="D83" s="8"/>
      <c r="E83" s="8"/>
      <c r="F83" s="176"/>
      <c r="G83" s="8"/>
      <c r="H83" s="8"/>
      <c r="I83" s="8"/>
      <c r="J83" s="8"/>
      <c r="K83" s="8"/>
      <c r="L83" s="8"/>
      <c r="M83" s="8"/>
      <c r="N83" s="36" t="s">
        <v>3</v>
      </c>
      <c r="O83" s="86"/>
    </row>
    <row r="84" spans="1:15" ht="24.6" customHeight="1">
      <c r="A84" s="86"/>
      <c r="B84" s="8"/>
      <c r="C84" s="8"/>
      <c r="D84" s="8"/>
      <c r="E84" s="8"/>
      <c r="F84" s="176"/>
      <c r="G84" s="8"/>
      <c r="H84" s="87"/>
      <c r="I84" s="87" t="s">
        <v>4</v>
      </c>
      <c r="J84" s="87"/>
      <c r="K84" s="110"/>
      <c r="L84" s="179" t="s">
        <v>5</v>
      </c>
      <c r="M84" s="179"/>
      <c r="N84" s="179"/>
      <c r="O84" s="86"/>
    </row>
    <row r="85" spans="1:15" ht="24.6" customHeight="1">
      <c r="A85" s="86"/>
      <c r="B85" s="88"/>
      <c r="C85" s="86"/>
      <c r="D85" s="86"/>
      <c r="E85" s="86"/>
      <c r="F85" s="86"/>
      <c r="G85" s="8"/>
      <c r="H85" s="14">
        <v>2560</v>
      </c>
      <c r="I85" s="89"/>
      <c r="J85" s="14">
        <v>2559</v>
      </c>
      <c r="K85" s="111"/>
      <c r="L85" s="14">
        <v>2560</v>
      </c>
      <c r="M85" s="89"/>
      <c r="N85" s="14">
        <v>2559</v>
      </c>
      <c r="O85" s="86"/>
    </row>
    <row r="86" spans="1:15" ht="24.6" customHeight="1">
      <c r="A86" s="86"/>
      <c r="B86" s="88"/>
      <c r="C86" s="86"/>
      <c r="D86" s="86"/>
      <c r="E86" s="86"/>
      <c r="F86" s="86"/>
      <c r="G86" s="8"/>
      <c r="H86" s="14"/>
      <c r="I86" s="90"/>
      <c r="J86" s="160" t="s">
        <v>83</v>
      </c>
      <c r="K86" s="111"/>
      <c r="L86" s="14"/>
      <c r="M86" s="90"/>
      <c r="N86" s="14"/>
      <c r="O86" s="86"/>
    </row>
    <row r="87" spans="1:15" ht="24.6" customHeight="1">
      <c r="A87" s="86"/>
      <c r="B87" s="85" t="s">
        <v>122</v>
      </c>
      <c r="C87" s="86"/>
      <c r="D87" s="86"/>
      <c r="E87" s="86"/>
      <c r="F87" s="86"/>
      <c r="G87" s="86"/>
      <c r="H87" s="92"/>
      <c r="I87" s="86"/>
      <c r="J87" s="92"/>
      <c r="K87" s="86"/>
      <c r="L87" s="92"/>
      <c r="M87" s="86"/>
      <c r="N87" s="92"/>
      <c r="O87" s="86"/>
    </row>
    <row r="88" spans="1:15" ht="24.6" customHeight="1">
      <c r="A88" s="86"/>
      <c r="B88" s="161" t="s">
        <v>123</v>
      </c>
      <c r="C88" s="86"/>
      <c r="D88" s="86"/>
      <c r="E88" s="86"/>
      <c r="F88" s="86"/>
      <c r="G88" s="86"/>
      <c r="H88" s="92"/>
      <c r="I88" s="86"/>
      <c r="J88" s="92"/>
      <c r="K88" s="86"/>
      <c r="L88" s="92"/>
      <c r="M88" s="86"/>
      <c r="N88" s="92"/>
      <c r="O88" s="86"/>
    </row>
    <row r="89" spans="1:15" ht="24.6" customHeight="1">
      <c r="A89" s="86"/>
      <c r="B89" s="108" t="s">
        <v>115</v>
      </c>
      <c r="C89" s="86"/>
      <c r="D89" s="86"/>
      <c r="E89" s="86"/>
      <c r="F89" s="86"/>
      <c r="G89" s="86"/>
      <c r="H89" s="92"/>
      <c r="I89" s="86"/>
      <c r="J89" s="92"/>
      <c r="K89" s="86"/>
      <c r="L89" s="92"/>
      <c r="M89" s="86"/>
      <c r="N89" s="92"/>
      <c r="O89" s="86"/>
    </row>
    <row r="90" spans="1:15" ht="24.6" customHeight="1">
      <c r="A90" s="86"/>
      <c r="C90" s="85" t="s">
        <v>111</v>
      </c>
      <c r="D90" s="86"/>
      <c r="E90" s="86"/>
      <c r="F90" s="86"/>
      <c r="G90" s="86"/>
      <c r="H90" s="132">
        <f>+H51/H92</f>
        <v>0.28464356676473707</v>
      </c>
      <c r="I90" s="86"/>
      <c r="J90" s="132">
        <f>+J51/J92</f>
        <v>0.6903698842770849</v>
      </c>
      <c r="K90" s="86"/>
      <c r="L90" s="132">
        <f>+L58/L92</f>
        <v>0.27171613234312625</v>
      </c>
      <c r="M90" s="86"/>
      <c r="N90" s="132">
        <f>+N56/N92</f>
        <v>0.35679101320657219</v>
      </c>
      <c r="O90" s="86"/>
    </row>
    <row r="91" spans="1:15" ht="24.6" customHeight="1">
      <c r="A91" s="86"/>
      <c r="B91" s="88"/>
      <c r="C91" s="85" t="s">
        <v>124</v>
      </c>
      <c r="D91" s="86"/>
      <c r="E91" s="86"/>
      <c r="F91" s="86"/>
      <c r="G91" s="86"/>
      <c r="H91" s="132">
        <f t="shared" ref="H91:L91" si="9">+H67/H92</f>
        <v>0.28464353495149181</v>
      </c>
      <c r="I91" s="86"/>
      <c r="J91" s="132">
        <f t="shared" si="9"/>
        <v>0.69036851831611312</v>
      </c>
      <c r="K91" s="86"/>
      <c r="L91" s="132">
        <f t="shared" si="9"/>
        <v>0.27171613234312625</v>
      </c>
      <c r="M91" s="86"/>
      <c r="N91" s="132">
        <f>+N67/N92</f>
        <v>0.35679101320657219</v>
      </c>
      <c r="O91" s="86"/>
    </row>
    <row r="92" spans="1:15" ht="24.6" customHeight="1">
      <c r="A92" s="86"/>
      <c r="B92" s="88" t="s">
        <v>125</v>
      </c>
      <c r="D92" s="86"/>
      <c r="E92" s="86"/>
      <c r="F92" s="86"/>
      <c r="G92" s="86"/>
      <c r="H92" s="128">
        <v>308676462</v>
      </c>
      <c r="I92" s="86"/>
      <c r="J92" s="128">
        <v>308676462</v>
      </c>
      <c r="K92" s="127"/>
      <c r="L92" s="128">
        <v>308676462</v>
      </c>
      <c r="M92" s="127"/>
      <c r="N92" s="128">
        <v>308676462</v>
      </c>
      <c r="O92" s="86"/>
    </row>
    <row r="93" spans="1:15" ht="24.6" customHeight="1">
      <c r="A93" s="86"/>
      <c r="B93" s="88"/>
      <c r="D93" s="86"/>
      <c r="E93" s="86"/>
      <c r="F93" s="86"/>
      <c r="G93" s="86"/>
      <c r="H93" s="133"/>
      <c r="I93" s="86"/>
      <c r="J93" s="133"/>
      <c r="K93" s="127"/>
      <c r="L93" s="133"/>
      <c r="M93" s="127"/>
      <c r="N93" s="133"/>
      <c r="O93" s="86"/>
    </row>
    <row r="94" spans="1:15" ht="24.6" customHeight="1">
      <c r="A94" s="86"/>
      <c r="B94" s="88"/>
      <c r="D94" s="86"/>
      <c r="E94" s="86"/>
      <c r="F94" s="86"/>
      <c r="G94" s="86"/>
      <c r="H94" s="133"/>
      <c r="I94" s="86"/>
      <c r="J94" s="133"/>
      <c r="K94" s="127"/>
      <c r="L94" s="133"/>
      <c r="M94" s="127"/>
      <c r="N94" s="133"/>
      <c r="O94" s="86"/>
    </row>
    <row r="95" spans="1:15" ht="24.6" customHeight="1">
      <c r="A95" s="86"/>
      <c r="B95" s="88"/>
      <c r="D95" s="86"/>
      <c r="E95" s="86"/>
      <c r="F95" s="86"/>
      <c r="G95" s="86"/>
      <c r="H95" s="133"/>
      <c r="I95" s="86"/>
      <c r="J95" s="133"/>
      <c r="K95" s="127"/>
      <c r="L95" s="133"/>
      <c r="M95" s="127"/>
      <c r="N95" s="133"/>
      <c r="O95" s="86"/>
    </row>
    <row r="96" spans="1:15" ht="24.6" customHeight="1">
      <c r="A96" s="86"/>
      <c r="B96" s="88"/>
      <c r="D96" s="86"/>
      <c r="E96" s="86"/>
      <c r="F96" s="86"/>
      <c r="G96" s="86"/>
      <c r="H96" s="133"/>
      <c r="I96" s="86"/>
      <c r="J96" s="133"/>
      <c r="K96" s="127"/>
      <c r="L96" s="133"/>
      <c r="M96" s="127"/>
      <c r="N96" s="133"/>
      <c r="O96" s="86"/>
    </row>
    <row r="97" spans="1:15" ht="24.6" customHeight="1">
      <c r="A97" s="86"/>
      <c r="B97" s="88" t="s">
        <v>38</v>
      </c>
      <c r="C97" s="86"/>
      <c r="D97" s="86"/>
      <c r="E97" s="86"/>
      <c r="F97" s="86"/>
      <c r="G97" s="86"/>
      <c r="H97" s="92"/>
      <c r="I97" s="86"/>
      <c r="J97" s="92"/>
      <c r="K97" s="86"/>
      <c r="L97" s="92"/>
      <c r="M97" s="86"/>
      <c r="N97" s="92"/>
      <c r="O97" s="86"/>
    </row>
    <row r="98" spans="1:15" ht="24.6" customHeight="1">
      <c r="A98" s="86"/>
      <c r="B98" s="88"/>
      <c r="C98" s="86"/>
      <c r="D98" s="86"/>
      <c r="E98" s="86"/>
      <c r="F98" s="86"/>
      <c r="G98" s="86"/>
      <c r="H98" s="92"/>
      <c r="I98" s="86"/>
      <c r="J98" s="92"/>
      <c r="K98" s="86"/>
      <c r="L98" s="92"/>
      <c r="M98" s="86"/>
      <c r="N98" s="92"/>
      <c r="O98" s="86"/>
    </row>
    <row r="99" spans="1:15" ht="24.6" customHeight="1">
      <c r="A99" s="86"/>
      <c r="C99" s="88"/>
      <c r="E99" s="34"/>
      <c r="F99" s="34"/>
      <c r="I99" s="86"/>
      <c r="J99" s="92"/>
      <c r="K99" s="86"/>
      <c r="L99" s="92"/>
      <c r="M99" s="86"/>
      <c r="N99" s="92"/>
      <c r="O99" s="86"/>
    </row>
    <row r="100" spans="1:15" ht="24.6" customHeight="1">
      <c r="A100" s="86"/>
      <c r="B100" s="88"/>
      <c r="C100" s="86"/>
      <c r="E100" s="33" t="s">
        <v>39</v>
      </c>
      <c r="F100" s="33"/>
      <c r="G100" s="33"/>
      <c r="I100" s="102"/>
      <c r="J100" s="102"/>
      <c r="K100" s="102"/>
      <c r="L100" s="102"/>
      <c r="M100" s="102"/>
      <c r="N100" s="102"/>
      <c r="O100" s="86"/>
    </row>
    <row r="101" spans="1:15" ht="24.6" customHeight="1">
      <c r="A101" s="86"/>
      <c r="C101" s="88"/>
      <c r="E101" s="34" t="s">
        <v>40</v>
      </c>
      <c r="F101" s="34"/>
      <c r="G101" s="33"/>
      <c r="I101" s="86"/>
      <c r="J101" s="92"/>
      <c r="K101" s="86"/>
      <c r="L101" s="92"/>
      <c r="M101" s="86"/>
      <c r="N101" s="92"/>
      <c r="O101" s="86"/>
    </row>
  </sheetData>
  <mergeCells count="3">
    <mergeCell ref="L7:N7"/>
    <mergeCell ref="L46:N46"/>
    <mergeCell ref="L84:N84"/>
  </mergeCells>
  <pageMargins left="0.62" right="0.196527777777778" top="0.62986111111111098" bottom="0.47222222222222199" header="0.35416666666666702" footer="0.27500000000000002"/>
  <pageSetup paperSize="9" scale="85" orientation="portrait" r:id="rId1"/>
  <headerFooter alignWithMargins="0"/>
  <rowBreaks count="2" manualBreakCount="2">
    <brk id="38" max="16383" man="1"/>
    <brk id="7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1"/>
  <sheetViews>
    <sheetView topLeftCell="A79" zoomScale="91" zoomScaleNormal="91" zoomScaleSheetLayoutView="100" workbookViewId="0">
      <selection activeCell="N62" sqref="N62"/>
    </sheetView>
  </sheetViews>
  <sheetFormatPr defaultColWidth="9.140625" defaultRowHeight="24" customHeight="1"/>
  <cols>
    <col min="1" max="1" width="2.7109375" style="85" customWidth="1"/>
    <col min="2" max="2" width="6.28515625" style="85" customWidth="1"/>
    <col min="3" max="5" width="9.140625" style="85" customWidth="1"/>
    <col min="6" max="6" width="2.7109375" style="85" customWidth="1"/>
    <col min="7" max="7" width="9.140625" style="85" customWidth="1"/>
    <col min="8" max="8" width="16.7109375" style="85" customWidth="1"/>
    <col min="9" max="9" width="1.7109375" style="85" customWidth="1"/>
    <col min="10" max="10" width="16.7109375" style="85" customWidth="1"/>
    <col min="11" max="11" width="1.28515625" style="85" customWidth="1"/>
    <col min="12" max="12" width="16.7109375" style="85" customWidth="1"/>
    <col min="13" max="13" width="1.140625" style="85" customWidth="1"/>
    <col min="14" max="14" width="16.7109375" style="85" customWidth="1"/>
    <col min="15" max="15" width="0.85546875" style="85" customWidth="1"/>
    <col min="16" max="16384" width="9.140625" style="85"/>
  </cols>
  <sheetData>
    <row r="1" spans="1:15" ht="24" customHeight="1">
      <c r="A1" s="86"/>
      <c r="B1" s="7" t="s">
        <v>0</v>
      </c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86"/>
    </row>
    <row r="2" spans="1:15" ht="24" customHeight="1">
      <c r="A2" s="86"/>
      <c r="B2" s="7" t="s">
        <v>80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86"/>
    </row>
    <row r="3" spans="1:15" ht="24" customHeight="1">
      <c r="A3" s="86"/>
      <c r="B3" s="159" t="s">
        <v>126</v>
      </c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86"/>
    </row>
    <row r="4" spans="1:15" ht="24" customHeight="1">
      <c r="A4" s="86"/>
      <c r="B4" s="159" t="s">
        <v>82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86"/>
    </row>
    <row r="5" spans="1:15" ht="24" customHeight="1">
      <c r="A5" s="86"/>
      <c r="B5" s="8"/>
      <c r="C5" s="8"/>
      <c r="D5" s="8"/>
      <c r="E5" s="8"/>
      <c r="F5" s="176"/>
      <c r="G5" s="8"/>
      <c r="H5" s="8"/>
      <c r="I5" s="8"/>
      <c r="J5" s="8"/>
      <c r="K5" s="8"/>
      <c r="L5" s="8"/>
      <c r="M5" s="8"/>
      <c r="N5" s="8"/>
      <c r="O5" s="86"/>
    </row>
    <row r="6" spans="1:15" ht="24" customHeight="1">
      <c r="A6" s="86"/>
      <c r="B6" s="8"/>
      <c r="C6" s="8"/>
      <c r="D6" s="8"/>
      <c r="E6" s="8"/>
      <c r="F6" s="176"/>
      <c r="G6" s="8"/>
      <c r="H6" s="8"/>
      <c r="I6" s="8"/>
      <c r="J6" s="8"/>
      <c r="K6" s="8"/>
      <c r="L6" s="8"/>
      <c r="M6" s="8"/>
      <c r="N6" s="36" t="s">
        <v>3</v>
      </c>
      <c r="O6" s="86"/>
    </row>
    <row r="7" spans="1:15" ht="24" customHeight="1">
      <c r="A7" s="86"/>
      <c r="B7" s="8"/>
      <c r="C7" s="8"/>
      <c r="D7" s="8"/>
      <c r="E7" s="8"/>
      <c r="F7" s="176"/>
      <c r="G7" s="8"/>
      <c r="H7" s="87"/>
      <c r="I7" s="87" t="s">
        <v>4</v>
      </c>
      <c r="J7" s="87"/>
      <c r="K7" s="110"/>
      <c r="L7" s="179" t="s">
        <v>5</v>
      </c>
      <c r="M7" s="179"/>
      <c r="N7" s="179"/>
      <c r="O7" s="86"/>
    </row>
    <row r="8" spans="1:15" ht="24" customHeight="1">
      <c r="A8" s="86"/>
      <c r="B8" s="88"/>
      <c r="C8" s="86"/>
      <c r="D8" s="86"/>
      <c r="E8" s="86"/>
      <c r="F8" s="86"/>
      <c r="G8" s="8" t="s">
        <v>6</v>
      </c>
      <c r="H8" s="14">
        <v>2560</v>
      </c>
      <c r="I8" s="89"/>
      <c r="J8" s="14">
        <v>2559</v>
      </c>
      <c r="K8" s="111"/>
      <c r="L8" s="14">
        <v>2560</v>
      </c>
      <c r="M8" s="89"/>
      <c r="N8" s="14">
        <v>2559</v>
      </c>
      <c r="O8" s="86"/>
    </row>
    <row r="9" spans="1:15" ht="24" customHeight="1">
      <c r="A9" s="86"/>
      <c r="B9" s="88"/>
      <c r="C9" s="86"/>
      <c r="D9" s="86"/>
      <c r="E9" s="86"/>
      <c r="F9" s="86"/>
      <c r="G9" s="8"/>
      <c r="H9" s="14"/>
      <c r="I9" s="90"/>
      <c r="J9" s="160" t="s">
        <v>83</v>
      </c>
      <c r="K9" s="111"/>
      <c r="L9" s="14"/>
      <c r="M9" s="90"/>
      <c r="N9" s="14"/>
      <c r="O9" s="86"/>
    </row>
    <row r="10" spans="1:15" ht="24" customHeight="1">
      <c r="A10" s="86"/>
      <c r="B10" s="91" t="s">
        <v>84</v>
      </c>
      <c r="C10" s="86"/>
      <c r="D10" s="86"/>
      <c r="E10" s="86"/>
      <c r="F10" s="86"/>
      <c r="G10" s="8"/>
      <c r="H10" s="14"/>
      <c r="I10" s="90"/>
      <c r="J10" s="14"/>
      <c r="K10" s="111"/>
      <c r="L10" s="14"/>
      <c r="M10" s="90"/>
      <c r="N10" s="14"/>
      <c r="O10" s="86"/>
    </row>
    <row r="11" spans="1:15" ht="24" customHeight="1">
      <c r="A11" s="86"/>
      <c r="B11" s="88" t="s">
        <v>85</v>
      </c>
      <c r="C11" s="86"/>
      <c r="D11" s="86"/>
      <c r="E11" s="86"/>
      <c r="F11" s="86"/>
      <c r="G11" s="86"/>
      <c r="H11" s="92"/>
      <c r="I11" s="92"/>
      <c r="J11" s="92"/>
      <c r="K11" s="92"/>
      <c r="L11" s="92"/>
      <c r="M11" s="92"/>
      <c r="N11" s="110"/>
      <c r="O11" s="86"/>
    </row>
    <row r="12" spans="1:15" ht="24" customHeight="1">
      <c r="A12" s="86"/>
      <c r="B12" s="88" t="s">
        <v>86</v>
      </c>
      <c r="C12" s="86"/>
      <c r="D12" s="86"/>
      <c r="E12" s="86"/>
      <c r="F12" s="86"/>
      <c r="G12" s="93"/>
      <c r="H12" s="94">
        <v>2965407831.5599999</v>
      </c>
      <c r="I12" s="94"/>
      <c r="J12" s="94">
        <v>2153676867.77</v>
      </c>
      <c r="K12" s="94"/>
      <c r="L12" s="96">
        <v>2965407831.5599999</v>
      </c>
      <c r="M12" s="94"/>
      <c r="N12" s="96">
        <v>2473682957.8200002</v>
      </c>
      <c r="O12" s="86"/>
    </row>
    <row r="13" spans="1:15" ht="24" customHeight="1">
      <c r="A13" s="86"/>
      <c r="B13" s="88" t="s">
        <v>87</v>
      </c>
      <c r="C13" s="86"/>
      <c r="D13" s="86"/>
      <c r="E13" s="86"/>
      <c r="F13" s="86"/>
      <c r="G13" s="93"/>
      <c r="H13" s="94">
        <v>268353600.31999999</v>
      </c>
      <c r="I13" s="94"/>
      <c r="J13" s="96">
        <v>223049805.91</v>
      </c>
      <c r="K13" s="96"/>
      <c r="L13" s="112">
        <v>0</v>
      </c>
      <c r="M13" s="96"/>
      <c r="N13" s="112">
        <v>0</v>
      </c>
      <c r="O13" s="86"/>
    </row>
    <row r="14" spans="1:15" ht="24" customHeight="1">
      <c r="A14" s="86"/>
      <c r="B14" s="86" t="s">
        <v>88</v>
      </c>
      <c r="C14" s="85" t="s">
        <v>89</v>
      </c>
      <c r="D14" s="86"/>
      <c r="E14" s="86"/>
      <c r="F14" s="86"/>
      <c r="H14" s="95">
        <f t="shared" ref="H14:L14" si="0">SUM(H12:H13)</f>
        <v>3233761431.8800001</v>
      </c>
      <c r="I14" s="94"/>
      <c r="J14" s="95">
        <f t="shared" si="0"/>
        <v>2376726673.6799998</v>
      </c>
      <c r="K14" s="94"/>
      <c r="L14" s="95">
        <f t="shared" si="0"/>
        <v>2965407831.5599999</v>
      </c>
      <c r="M14" s="94"/>
      <c r="N14" s="95">
        <f>SUM(N12:N13)</f>
        <v>2473682957.8200002</v>
      </c>
      <c r="O14" s="86"/>
    </row>
    <row r="15" spans="1:15" ht="24" customHeight="1">
      <c r="A15" s="86"/>
      <c r="B15" s="88" t="s">
        <v>90</v>
      </c>
      <c r="C15" s="86"/>
      <c r="D15" s="86"/>
      <c r="E15" s="86"/>
      <c r="F15" s="86"/>
      <c r="H15" s="94"/>
      <c r="I15" s="94"/>
      <c r="J15" s="94"/>
      <c r="K15" s="94"/>
      <c r="L15" s="112"/>
      <c r="M15" s="94"/>
      <c r="N15" s="113"/>
      <c r="O15" s="86"/>
    </row>
    <row r="16" spans="1:15" ht="24" customHeight="1">
      <c r="A16" s="86"/>
      <c r="B16" s="88" t="s">
        <v>91</v>
      </c>
      <c r="C16" s="86"/>
      <c r="D16" s="86"/>
      <c r="E16" s="86"/>
      <c r="F16" s="86"/>
      <c r="G16" s="93"/>
      <c r="H16" s="94">
        <v>-2538545649.8600001</v>
      </c>
      <c r="I16" s="94"/>
      <c r="J16" s="94">
        <v>-1800853681.8699999</v>
      </c>
      <c r="K16" s="94"/>
      <c r="L16" s="112">
        <v>-2538432549.6199999</v>
      </c>
      <c r="M16" s="94"/>
      <c r="N16" s="112">
        <v>-1969741252.9200001</v>
      </c>
      <c r="O16" s="86"/>
    </row>
    <row r="17" spans="1:15" ht="24" customHeight="1">
      <c r="A17" s="86"/>
      <c r="B17" s="88" t="s">
        <v>92</v>
      </c>
      <c r="C17" s="86"/>
      <c r="D17" s="86"/>
      <c r="E17" s="86"/>
      <c r="F17" s="86"/>
      <c r="G17" s="93"/>
      <c r="H17" s="94">
        <v>-219875558.52000001</v>
      </c>
      <c r="I17" s="94"/>
      <c r="J17" s="94">
        <v>-183905018.44</v>
      </c>
      <c r="K17" s="94"/>
      <c r="L17" s="112">
        <v>0</v>
      </c>
      <c r="M17" s="94"/>
      <c r="N17" s="112">
        <v>0</v>
      </c>
      <c r="O17" s="86"/>
    </row>
    <row r="18" spans="1:15" ht="24" customHeight="1">
      <c r="A18" s="86"/>
      <c r="B18" s="86" t="s">
        <v>88</v>
      </c>
      <c r="C18" s="86" t="s">
        <v>93</v>
      </c>
      <c r="D18" s="86"/>
      <c r="E18" s="86"/>
      <c r="F18" s="86"/>
      <c r="H18" s="95">
        <f t="shared" ref="H18:L18" si="1">SUM(H16:H17)</f>
        <v>-2758421208.3800001</v>
      </c>
      <c r="I18" s="94"/>
      <c r="J18" s="95">
        <f t="shared" si="1"/>
        <v>-1984758700.3099999</v>
      </c>
      <c r="K18" s="94"/>
      <c r="L18" s="95">
        <f t="shared" si="1"/>
        <v>-2538432549.6199999</v>
      </c>
      <c r="M18" s="94"/>
      <c r="N18" s="95">
        <f>SUM(N16:N17)</f>
        <v>-1969741252.9200001</v>
      </c>
      <c r="O18" s="86"/>
    </row>
    <row r="19" spans="1:15" ht="24" customHeight="1">
      <c r="A19" s="86"/>
      <c r="B19" s="88" t="s">
        <v>94</v>
      </c>
      <c r="C19" s="86"/>
      <c r="D19" s="86"/>
      <c r="E19" s="86"/>
      <c r="F19" s="86"/>
      <c r="H19" s="95">
        <f t="shared" ref="H19:L19" si="2">+H14+H18</f>
        <v>475340223.5</v>
      </c>
      <c r="I19" s="96"/>
      <c r="J19" s="95">
        <f t="shared" si="2"/>
        <v>391967973.36999989</v>
      </c>
      <c r="K19" s="94"/>
      <c r="L19" s="95">
        <f t="shared" si="2"/>
        <v>426975281.94000006</v>
      </c>
      <c r="M19" s="94"/>
      <c r="N19" s="95">
        <f>+N14+N18</f>
        <v>503941704.9000001</v>
      </c>
      <c r="O19" s="86"/>
    </row>
    <row r="20" spans="1:15" ht="24" customHeight="1">
      <c r="A20" s="86"/>
      <c r="B20" s="88" t="s">
        <v>95</v>
      </c>
      <c r="C20" s="86"/>
      <c r="D20" s="86"/>
      <c r="E20" s="86"/>
      <c r="F20" s="86"/>
      <c r="H20" s="97"/>
      <c r="I20" s="97"/>
      <c r="J20" s="97"/>
      <c r="K20" s="97"/>
      <c r="L20" s="97"/>
      <c r="M20" s="97"/>
      <c r="N20" s="97"/>
      <c r="O20" s="86"/>
    </row>
    <row r="21" spans="1:15" ht="24" customHeight="1">
      <c r="A21" s="86"/>
      <c r="B21" s="88" t="s">
        <v>127</v>
      </c>
      <c r="C21" s="86"/>
      <c r="D21" s="86"/>
      <c r="E21" s="86"/>
      <c r="F21" s="86"/>
      <c r="G21" s="14">
        <v>14</v>
      </c>
      <c r="H21" s="97">
        <v>288628334.47000003</v>
      </c>
      <c r="I21" s="97"/>
      <c r="J21" s="97">
        <v>0</v>
      </c>
      <c r="K21" s="97"/>
      <c r="L21" s="97">
        <v>600000194</v>
      </c>
      <c r="M21" s="97"/>
      <c r="N21" s="97">
        <v>0</v>
      </c>
      <c r="O21" s="86"/>
    </row>
    <row r="22" spans="1:15" ht="24" customHeight="1">
      <c r="A22" s="86"/>
      <c r="B22" s="88" t="s">
        <v>128</v>
      </c>
      <c r="C22" s="86"/>
      <c r="D22" s="86"/>
      <c r="E22" s="86"/>
      <c r="F22" s="86"/>
      <c r="G22" s="14">
        <v>28</v>
      </c>
      <c r="H22" s="94">
        <v>25759249.329999998</v>
      </c>
      <c r="I22" s="94"/>
      <c r="J22" s="94">
        <v>38091904.100000001</v>
      </c>
      <c r="K22" s="94"/>
      <c r="L22" s="112">
        <v>30101769.989999998</v>
      </c>
      <c r="M22" s="94"/>
      <c r="N22" s="112">
        <v>66422575.789999999</v>
      </c>
      <c r="O22" s="86"/>
    </row>
    <row r="23" spans="1:15" ht="24" customHeight="1">
      <c r="A23" s="86"/>
      <c r="B23" s="86" t="s">
        <v>97</v>
      </c>
      <c r="D23" s="88"/>
      <c r="E23" s="88"/>
      <c r="F23" s="88"/>
      <c r="H23" s="95">
        <f t="shared" ref="H23:J23" si="3">SUM(H19:H22)</f>
        <v>789727807.30000007</v>
      </c>
      <c r="I23" s="94"/>
      <c r="J23" s="95">
        <f t="shared" si="3"/>
        <v>430059877.46999991</v>
      </c>
      <c r="K23" s="94"/>
      <c r="L23" s="95">
        <f>SUM(L19:L22)</f>
        <v>1057077245.9300001</v>
      </c>
      <c r="M23" s="94"/>
      <c r="N23" s="95">
        <f>SUM(N19:N22)</f>
        <v>570364280.69000006</v>
      </c>
      <c r="O23" s="86"/>
    </row>
    <row r="24" spans="1:15" ht="24" customHeight="1">
      <c r="A24" s="86"/>
      <c r="B24" s="86" t="s">
        <v>98</v>
      </c>
      <c r="C24" s="86"/>
      <c r="D24" s="86"/>
      <c r="E24" s="86"/>
      <c r="F24" s="86"/>
      <c r="H24" s="94"/>
      <c r="I24" s="94"/>
      <c r="J24" s="94"/>
      <c r="K24" s="94"/>
      <c r="L24" s="96"/>
      <c r="M24" s="94"/>
      <c r="N24" s="94"/>
      <c r="O24" s="86"/>
    </row>
    <row r="25" spans="1:15" ht="24" customHeight="1">
      <c r="A25" s="86"/>
      <c r="B25" s="88" t="s">
        <v>99</v>
      </c>
      <c r="C25" s="86"/>
      <c r="D25" s="86"/>
      <c r="E25" s="86"/>
      <c r="F25" s="86"/>
      <c r="H25" s="94">
        <v>-5403634.0800000001</v>
      </c>
      <c r="I25" s="94"/>
      <c r="J25" s="94">
        <v>-5447164.4400000004</v>
      </c>
      <c r="K25" s="94"/>
      <c r="L25" s="112">
        <v>0</v>
      </c>
      <c r="M25" s="94"/>
      <c r="N25" s="112">
        <v>0</v>
      </c>
      <c r="O25" s="86"/>
    </row>
    <row r="26" spans="1:15" ht="24" customHeight="1">
      <c r="A26" s="86"/>
      <c r="B26" s="88" t="s">
        <v>100</v>
      </c>
      <c r="C26" s="86"/>
      <c r="D26" s="86"/>
      <c r="E26" s="86"/>
      <c r="F26" s="86"/>
      <c r="H26" s="94">
        <f>-172047989.82-H27+975459.48</f>
        <v>-170503530.34</v>
      </c>
      <c r="I26" s="94"/>
      <c r="J26" s="94">
        <v>-150418339.43000001</v>
      </c>
      <c r="K26" s="94"/>
      <c r="L26" s="112">
        <f>-127001263.74-3305372.25-3654850</f>
        <v>-133961485.98999999</v>
      </c>
      <c r="M26" s="94"/>
      <c r="N26" s="112">
        <v>-120486749.01000001</v>
      </c>
      <c r="O26" s="86"/>
    </row>
    <row r="27" spans="1:15" ht="24" customHeight="1">
      <c r="A27" s="86"/>
      <c r="B27" s="88" t="s">
        <v>101</v>
      </c>
      <c r="C27" s="86"/>
      <c r="D27" s="86"/>
      <c r="E27" s="86"/>
      <c r="F27" s="86"/>
      <c r="H27" s="94">
        <v>-569000</v>
      </c>
      <c r="I27" s="94"/>
      <c r="J27" s="94">
        <v>0</v>
      </c>
      <c r="K27" s="94"/>
      <c r="L27" s="112">
        <v>0</v>
      </c>
      <c r="M27" s="94"/>
      <c r="N27" s="112">
        <v>0</v>
      </c>
      <c r="O27" s="86"/>
    </row>
    <row r="28" spans="1:15" ht="24" customHeight="1">
      <c r="A28" s="86"/>
      <c r="B28" s="88" t="s">
        <v>102</v>
      </c>
      <c r="C28" s="86"/>
      <c r="D28" s="86"/>
      <c r="E28" s="86"/>
      <c r="F28" s="86"/>
      <c r="H28" s="94">
        <v>-2576.48</v>
      </c>
      <c r="I28" s="94"/>
      <c r="J28" s="94">
        <v>-15025713.390000001</v>
      </c>
      <c r="K28" s="94"/>
      <c r="L28" s="112">
        <v>-2299.34</v>
      </c>
      <c r="M28" s="94"/>
      <c r="N28" s="112">
        <v>-15019890.289999999</v>
      </c>
      <c r="O28" s="86"/>
    </row>
    <row r="29" spans="1:15" ht="24" customHeight="1">
      <c r="A29" s="86"/>
      <c r="B29" s="88" t="s">
        <v>88</v>
      </c>
      <c r="C29" s="86" t="s">
        <v>103</v>
      </c>
      <c r="D29" s="86"/>
      <c r="E29" s="86"/>
      <c r="F29" s="86"/>
      <c r="H29" s="95">
        <f t="shared" ref="H29:L29" si="4">SUM(H25:H28)</f>
        <v>-176478740.90000001</v>
      </c>
      <c r="I29" s="94"/>
      <c r="J29" s="95">
        <f t="shared" si="4"/>
        <v>-170891217.25999999</v>
      </c>
      <c r="K29" s="94"/>
      <c r="L29" s="114">
        <f t="shared" si="4"/>
        <v>-133963785.33</v>
      </c>
      <c r="M29" s="94"/>
      <c r="N29" s="114">
        <f>SUM(N25:N28)</f>
        <v>-135506639.30000001</v>
      </c>
      <c r="O29" s="86"/>
    </row>
    <row r="30" spans="1:15" ht="24" customHeight="1">
      <c r="A30" s="86"/>
      <c r="B30" s="92" t="s">
        <v>104</v>
      </c>
      <c r="C30" s="86"/>
      <c r="D30" s="86"/>
      <c r="E30" s="86"/>
      <c r="F30" s="86"/>
      <c r="H30" s="96">
        <v>-975459.48</v>
      </c>
      <c r="I30" s="94"/>
      <c r="J30" s="96">
        <v>0</v>
      </c>
      <c r="K30" s="94"/>
      <c r="L30" s="112">
        <v>0</v>
      </c>
      <c r="M30" s="94"/>
      <c r="N30" s="112">
        <v>0</v>
      </c>
      <c r="O30" s="86"/>
    </row>
    <row r="31" spans="1:15" s="84" customFormat="1" ht="24" customHeight="1">
      <c r="B31" s="92" t="s">
        <v>105</v>
      </c>
      <c r="C31" s="92"/>
      <c r="D31" s="92"/>
      <c r="E31" s="92"/>
      <c r="F31" s="92"/>
      <c r="H31" s="98">
        <f t="shared" ref="H31:L31" si="5">H23+H29+H30</f>
        <v>612273606.92000008</v>
      </c>
      <c r="I31" s="96"/>
      <c r="J31" s="98">
        <f t="shared" si="5"/>
        <v>259168660.20999992</v>
      </c>
      <c r="K31" s="96"/>
      <c r="L31" s="98">
        <f t="shared" si="5"/>
        <v>923113460.60000002</v>
      </c>
      <c r="M31" s="96"/>
      <c r="N31" s="98">
        <f>N23+N29+N30</f>
        <v>434857641.39000005</v>
      </c>
      <c r="O31" s="92"/>
    </row>
    <row r="32" spans="1:15" ht="24" customHeight="1">
      <c r="B32" s="86" t="s">
        <v>106</v>
      </c>
      <c r="C32" s="86"/>
      <c r="D32" s="86"/>
      <c r="E32" s="86"/>
      <c r="F32" s="86"/>
      <c r="G32" s="14">
        <v>34.1</v>
      </c>
      <c r="H32" s="99">
        <v>-184436865.46000001</v>
      </c>
      <c r="I32" s="97"/>
      <c r="J32" s="99">
        <v>-82059693.659999996</v>
      </c>
      <c r="K32" s="97"/>
      <c r="L32" s="115">
        <f>-178845040.28-4456344.45</f>
        <v>-183301384.72999999</v>
      </c>
      <c r="M32" s="94"/>
      <c r="N32" s="115">
        <v>-81132997.879999995</v>
      </c>
      <c r="O32" s="86"/>
    </row>
    <row r="33" spans="1:15" ht="24" customHeight="1">
      <c r="B33" s="86" t="s">
        <v>107</v>
      </c>
      <c r="C33" s="86"/>
      <c r="D33" s="86"/>
      <c r="E33" s="86"/>
      <c r="F33" s="86"/>
      <c r="G33" s="100"/>
      <c r="H33" s="101">
        <f t="shared" ref="H33:L33" si="6">SUM(H31:H32)</f>
        <v>427836741.46000004</v>
      </c>
      <c r="I33" s="97"/>
      <c r="J33" s="101">
        <f t="shared" si="6"/>
        <v>177108966.54999992</v>
      </c>
      <c r="K33" s="97"/>
      <c r="L33" s="101">
        <f t="shared" si="6"/>
        <v>739812075.87</v>
      </c>
      <c r="M33" s="94"/>
      <c r="N33" s="101">
        <f>SUM(N31:N32)</f>
        <v>353724643.51000005</v>
      </c>
      <c r="O33" s="86"/>
    </row>
    <row r="34" spans="1:15" ht="24" customHeight="1">
      <c r="A34" s="86"/>
      <c r="B34" s="91"/>
      <c r="C34" s="86"/>
      <c r="D34" s="86"/>
      <c r="E34" s="86"/>
      <c r="F34" s="86"/>
      <c r="G34" s="86"/>
      <c r="H34" s="92"/>
      <c r="I34" s="86"/>
      <c r="J34" s="92"/>
      <c r="K34" s="86"/>
      <c r="L34" s="92"/>
      <c r="M34" s="86"/>
      <c r="N34" s="92"/>
      <c r="O34" s="86"/>
    </row>
    <row r="35" spans="1:15" ht="24" customHeight="1">
      <c r="A35" s="86"/>
      <c r="B35" s="88" t="s">
        <v>38</v>
      </c>
      <c r="C35" s="86"/>
      <c r="D35" s="86"/>
      <c r="E35" s="86"/>
      <c r="F35" s="86"/>
      <c r="G35" s="86"/>
      <c r="H35" s="92"/>
      <c r="I35" s="86"/>
      <c r="J35" s="92"/>
      <c r="K35" s="86"/>
      <c r="L35" s="92"/>
      <c r="M35" s="86"/>
      <c r="N35" s="92"/>
      <c r="O35" s="86"/>
    </row>
    <row r="36" spans="1:15" ht="24" customHeight="1">
      <c r="A36" s="86"/>
      <c r="B36" s="88"/>
      <c r="C36" s="86"/>
      <c r="D36" s="86"/>
      <c r="E36" s="86"/>
      <c r="F36" s="86"/>
      <c r="G36" s="86"/>
      <c r="H36" s="92"/>
      <c r="I36" s="86"/>
      <c r="J36" s="92"/>
      <c r="K36" s="86"/>
      <c r="L36" s="92"/>
      <c r="M36" s="86"/>
      <c r="N36" s="92"/>
      <c r="O36" s="86"/>
    </row>
    <row r="37" spans="1:15" ht="24" customHeight="1">
      <c r="A37" s="86"/>
      <c r="B37" s="88"/>
      <c r="C37" s="86"/>
      <c r="D37" s="86"/>
      <c r="E37" s="86"/>
      <c r="F37" s="86"/>
      <c r="G37" s="86"/>
      <c r="H37" s="92"/>
      <c r="I37" s="86"/>
      <c r="J37" s="92"/>
      <c r="K37" s="86"/>
      <c r="L37" s="92"/>
      <c r="M37" s="86"/>
      <c r="N37" s="92"/>
      <c r="O37" s="86"/>
    </row>
    <row r="38" spans="1:15" ht="24" customHeight="1">
      <c r="A38" s="86"/>
      <c r="B38" s="88"/>
      <c r="C38" s="86"/>
      <c r="E38" s="33" t="s">
        <v>39</v>
      </c>
      <c r="F38" s="33"/>
      <c r="I38" s="102"/>
      <c r="J38" s="102"/>
      <c r="K38" s="102"/>
      <c r="L38" s="102"/>
      <c r="M38" s="102"/>
      <c r="N38" s="102"/>
      <c r="O38" s="86"/>
    </row>
    <row r="39" spans="1:15" ht="24" customHeight="1">
      <c r="A39" s="86"/>
      <c r="C39" s="88"/>
      <c r="E39" s="34" t="s">
        <v>40</v>
      </c>
      <c r="F39" s="34"/>
      <c r="I39" s="86"/>
      <c r="J39" s="92"/>
      <c r="K39" s="86"/>
      <c r="L39" s="92"/>
      <c r="M39" s="86"/>
      <c r="N39" s="92"/>
      <c r="O39" s="86"/>
    </row>
    <row r="40" spans="1:15" ht="24" customHeight="1">
      <c r="A40" s="86"/>
      <c r="C40" s="88"/>
      <c r="E40" s="34"/>
      <c r="F40" s="34"/>
      <c r="I40" s="86"/>
      <c r="J40" s="92"/>
      <c r="K40" s="86"/>
      <c r="L40" s="92"/>
      <c r="M40" s="86"/>
      <c r="N40" s="92"/>
      <c r="O40" s="86"/>
    </row>
    <row r="41" spans="1:15" ht="24" customHeight="1">
      <c r="A41" s="86"/>
      <c r="B41" s="159" t="s">
        <v>41</v>
      </c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86"/>
    </row>
    <row r="42" spans="1:15" ht="24" customHeight="1">
      <c r="A42" s="86"/>
      <c r="B42" s="7" t="s">
        <v>0</v>
      </c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86"/>
    </row>
    <row r="43" spans="1:15" ht="24" customHeight="1">
      <c r="A43" s="86"/>
      <c r="B43" s="7" t="s">
        <v>108</v>
      </c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86"/>
    </row>
    <row r="44" spans="1:15" ht="24" customHeight="1">
      <c r="A44" s="86"/>
      <c r="B44" s="159" t="s">
        <v>126</v>
      </c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86"/>
    </row>
    <row r="45" spans="1:15" ht="24" customHeight="1">
      <c r="A45" s="86"/>
      <c r="B45" s="7" t="str">
        <f>+B4</f>
        <v>(ยังไม่ได้ตรวจสอบ/สอบทานแล้ว)</v>
      </c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86"/>
    </row>
    <row r="46" spans="1:15" ht="24" customHeight="1">
      <c r="A46" s="86"/>
      <c r="B46" s="8"/>
      <c r="C46" s="8"/>
      <c r="D46" s="8"/>
      <c r="E46" s="8"/>
      <c r="F46" s="176"/>
      <c r="G46" s="8"/>
      <c r="H46" s="8"/>
      <c r="I46" s="8"/>
      <c r="J46" s="8"/>
      <c r="K46" s="8"/>
      <c r="L46" s="8"/>
      <c r="M46" s="8"/>
      <c r="N46" s="8"/>
      <c r="O46" s="86"/>
    </row>
    <row r="47" spans="1:15" ht="24" customHeight="1">
      <c r="A47" s="86"/>
      <c r="B47" s="8"/>
      <c r="C47" s="8"/>
      <c r="D47" s="8"/>
      <c r="E47" s="8"/>
      <c r="F47" s="176"/>
      <c r="G47" s="8"/>
      <c r="H47" s="8"/>
      <c r="I47" s="8"/>
      <c r="J47" s="8"/>
      <c r="K47" s="8"/>
      <c r="L47" s="8"/>
      <c r="M47" s="8"/>
      <c r="N47" s="36" t="s">
        <v>3</v>
      </c>
      <c r="O47" s="86"/>
    </row>
    <row r="48" spans="1:15" ht="24" customHeight="1">
      <c r="A48" s="86"/>
      <c r="B48" s="8"/>
      <c r="C48" s="8"/>
      <c r="D48" s="8"/>
      <c r="E48" s="8"/>
      <c r="F48" s="176"/>
      <c r="G48" s="8"/>
      <c r="H48" s="87"/>
      <c r="I48" s="87" t="s">
        <v>4</v>
      </c>
      <c r="J48" s="87"/>
      <c r="K48" s="110"/>
      <c r="L48" s="179" t="s">
        <v>5</v>
      </c>
      <c r="M48" s="179"/>
      <c r="N48" s="179"/>
      <c r="O48" s="86"/>
    </row>
    <row r="49" spans="1:15" ht="24" customHeight="1">
      <c r="A49" s="86"/>
      <c r="B49" s="88"/>
      <c r="C49" s="86"/>
      <c r="D49" s="86"/>
      <c r="E49" s="86"/>
      <c r="F49" s="86"/>
      <c r="G49" s="8" t="s">
        <v>6</v>
      </c>
      <c r="H49" s="14">
        <v>2560</v>
      </c>
      <c r="I49" s="89"/>
      <c r="J49" s="14">
        <v>2559</v>
      </c>
      <c r="K49" s="111"/>
      <c r="L49" s="14">
        <v>2560</v>
      </c>
      <c r="M49" s="89"/>
      <c r="N49" s="14">
        <v>2559</v>
      </c>
      <c r="O49" s="86"/>
    </row>
    <row r="50" spans="1:15" ht="24" customHeight="1">
      <c r="A50" s="86"/>
      <c r="B50" s="88"/>
      <c r="C50" s="86"/>
      <c r="D50" s="86"/>
      <c r="E50" s="86"/>
      <c r="F50" s="86"/>
      <c r="G50" s="8"/>
      <c r="H50" s="14"/>
      <c r="I50" s="90"/>
      <c r="J50" s="160" t="s">
        <v>83</v>
      </c>
      <c r="K50" s="111"/>
      <c r="L50" s="14"/>
      <c r="M50" s="90"/>
      <c r="N50" s="14"/>
      <c r="O50" s="86"/>
    </row>
    <row r="51" spans="1:15" ht="24" customHeight="1">
      <c r="A51" s="91" t="s">
        <v>109</v>
      </c>
      <c r="B51" s="88"/>
      <c r="C51" s="86"/>
      <c r="D51" s="86"/>
      <c r="E51" s="86"/>
      <c r="F51" s="86"/>
      <c r="G51" s="8"/>
      <c r="H51" s="14"/>
      <c r="I51" s="90"/>
      <c r="J51" s="14"/>
      <c r="K51" s="111"/>
      <c r="L51" s="14"/>
      <c r="M51" s="90"/>
      <c r="N51" s="14"/>
      <c r="O51" s="86"/>
    </row>
    <row r="52" spans="1:15" ht="24" customHeight="1">
      <c r="A52" s="103" t="s">
        <v>110</v>
      </c>
      <c r="B52" s="88"/>
      <c r="C52" s="86"/>
      <c r="D52" s="86"/>
      <c r="E52" s="86"/>
      <c r="F52" s="86"/>
      <c r="G52" s="14">
        <v>38</v>
      </c>
      <c r="H52" s="121">
        <v>180552798.94</v>
      </c>
      <c r="I52" s="105"/>
      <c r="J52" s="121">
        <v>315884334.41000003</v>
      </c>
      <c r="K52" s="116"/>
      <c r="L52" s="94">
        <v>299999998</v>
      </c>
      <c r="M52" s="96"/>
      <c r="N52" s="94">
        <v>0</v>
      </c>
      <c r="O52" s="94"/>
    </row>
    <row r="53" spans="1:15" ht="24" customHeight="1">
      <c r="A53" s="103" t="s">
        <v>111</v>
      </c>
      <c r="B53" s="88"/>
      <c r="C53" s="86"/>
      <c r="D53" s="86"/>
      <c r="E53" s="86"/>
      <c r="F53" s="86"/>
      <c r="G53" s="8"/>
      <c r="H53" s="175">
        <f>H52+H33</f>
        <v>608389540.4000001</v>
      </c>
      <c r="I53" s="105"/>
      <c r="J53" s="175">
        <f>J52+J33</f>
        <v>492993300.95999992</v>
      </c>
      <c r="K53" s="116"/>
      <c r="L53" s="106">
        <f>L52+L33</f>
        <v>1039812073.87</v>
      </c>
      <c r="M53" s="105"/>
      <c r="N53" s="117">
        <f>N52+N33</f>
        <v>353724643.51000005</v>
      </c>
      <c r="O53" s="94"/>
    </row>
    <row r="54" spans="1:15" ht="24" customHeight="1">
      <c r="A54" s="88" t="s">
        <v>112</v>
      </c>
      <c r="C54" s="86"/>
      <c r="D54" s="86"/>
      <c r="E54" s="86"/>
      <c r="F54" s="86"/>
      <c r="H54" s="107"/>
      <c r="I54" s="97"/>
      <c r="J54" s="107"/>
      <c r="K54" s="97"/>
      <c r="L54" s="107"/>
      <c r="M54" s="97"/>
      <c r="N54" s="107"/>
      <c r="O54" s="97"/>
    </row>
    <row r="55" spans="1:15" ht="24" customHeight="1">
      <c r="A55" s="86"/>
      <c r="B55" s="88" t="s">
        <v>129</v>
      </c>
      <c r="C55" s="86"/>
      <c r="D55" s="86"/>
      <c r="E55" s="86"/>
      <c r="F55" s="86"/>
      <c r="H55" s="107"/>
      <c r="I55" s="97"/>
      <c r="J55" s="107"/>
      <c r="K55" s="97"/>
      <c r="L55" s="107"/>
      <c r="M55" s="97"/>
      <c r="N55" s="107"/>
      <c r="O55" s="97"/>
    </row>
    <row r="56" spans="1:15" ht="24" customHeight="1">
      <c r="A56" s="86"/>
      <c r="B56" s="108" t="s">
        <v>130</v>
      </c>
      <c r="C56" s="86"/>
      <c r="D56" s="86"/>
      <c r="E56" s="86"/>
      <c r="F56" s="86"/>
      <c r="H56" s="107"/>
      <c r="I56" s="97"/>
      <c r="J56" s="107"/>
      <c r="K56" s="97"/>
      <c r="L56" s="107"/>
      <c r="M56" s="97"/>
      <c r="N56" s="107"/>
      <c r="O56" s="97"/>
    </row>
    <row r="57" spans="1:15" ht="24" customHeight="1">
      <c r="A57" s="86"/>
      <c r="B57" s="88" t="s">
        <v>131</v>
      </c>
      <c r="C57" s="86"/>
      <c r="D57" s="86"/>
      <c r="E57" s="86"/>
      <c r="F57" s="86"/>
      <c r="H57" s="107"/>
      <c r="I57" s="97"/>
      <c r="J57" s="107"/>
      <c r="K57" s="97"/>
      <c r="L57" s="107"/>
      <c r="M57" s="97"/>
      <c r="N57" s="107"/>
      <c r="O57" s="97"/>
    </row>
    <row r="58" spans="1:15" ht="24" customHeight="1">
      <c r="A58" s="86"/>
      <c r="B58" s="88" t="s">
        <v>132</v>
      </c>
      <c r="C58" s="86"/>
      <c r="D58" s="86"/>
      <c r="E58" s="86"/>
      <c r="F58" s="86"/>
      <c r="G58" s="14">
        <v>25</v>
      </c>
      <c r="H58" s="107">
        <v>0</v>
      </c>
      <c r="I58" s="97"/>
      <c r="J58" s="107">
        <v>-3413229.98</v>
      </c>
      <c r="K58" s="97"/>
      <c r="L58" s="107">
        <v>0</v>
      </c>
      <c r="M58" s="97"/>
      <c r="N58" s="107">
        <v>726648</v>
      </c>
    </row>
    <row r="59" spans="1:15" ht="24" customHeight="1">
      <c r="A59" s="86"/>
      <c r="B59" s="108" t="s">
        <v>133</v>
      </c>
      <c r="C59" s="86"/>
      <c r="D59" s="86"/>
      <c r="E59" s="86"/>
      <c r="F59" s="86"/>
      <c r="H59" s="107"/>
      <c r="I59" s="97"/>
      <c r="J59" s="107"/>
      <c r="K59" s="97"/>
      <c r="L59" s="107"/>
      <c r="M59" s="97"/>
      <c r="N59" s="107"/>
    </row>
    <row r="60" spans="1:15" ht="24" customHeight="1">
      <c r="A60" s="86"/>
      <c r="B60" s="88" t="s">
        <v>134</v>
      </c>
      <c r="C60" s="86"/>
      <c r="D60" s="86"/>
      <c r="E60" s="86"/>
      <c r="F60" s="86"/>
      <c r="G60" s="14">
        <v>34.1</v>
      </c>
      <c r="H60" s="107">
        <v>0</v>
      </c>
      <c r="I60" s="97"/>
      <c r="J60" s="107">
        <v>682223.4</v>
      </c>
      <c r="K60" s="97"/>
      <c r="L60" s="107">
        <v>0</v>
      </c>
      <c r="M60" s="97"/>
      <c r="N60" s="107">
        <v>-145329.60000000001</v>
      </c>
    </row>
    <row r="61" spans="1:15" ht="24" customHeight="1">
      <c r="A61" s="88" t="s">
        <v>135</v>
      </c>
      <c r="C61" s="86"/>
      <c r="D61" s="86"/>
      <c r="E61" s="86"/>
      <c r="F61" s="86"/>
      <c r="H61" s="101">
        <f t="shared" ref="H61:L61" si="7">SUM(H58:H60)</f>
        <v>0</v>
      </c>
      <c r="I61" s="97"/>
      <c r="J61" s="101">
        <f t="shared" si="7"/>
        <v>-2731006.58</v>
      </c>
      <c r="K61" s="97"/>
      <c r="L61" s="101">
        <f t="shared" si="7"/>
        <v>0</v>
      </c>
      <c r="M61" s="97"/>
      <c r="N61" s="101">
        <f>SUM(N58:N60)</f>
        <v>581318.40000000002</v>
      </c>
    </row>
    <row r="62" spans="1:15" ht="24" customHeight="1">
      <c r="A62" s="88" t="s">
        <v>113</v>
      </c>
      <c r="C62" s="86"/>
      <c r="D62" s="86"/>
      <c r="E62" s="86"/>
      <c r="F62" s="86"/>
      <c r="H62" s="109">
        <f t="shared" ref="H62:L62" si="8">+H61+H53</f>
        <v>608389540.4000001</v>
      </c>
      <c r="I62" s="97"/>
      <c r="J62" s="109">
        <f t="shared" si="8"/>
        <v>490262294.37999994</v>
      </c>
      <c r="K62" s="97"/>
      <c r="L62" s="109">
        <f t="shared" si="8"/>
        <v>1039812073.87</v>
      </c>
      <c r="M62" s="97"/>
      <c r="N62" s="109">
        <f>+N61+N53</f>
        <v>354305961.91000003</v>
      </c>
    </row>
    <row r="63" spans="1:15" ht="24" customHeight="1">
      <c r="A63" s="86"/>
      <c r="B63" s="86" t="s">
        <v>114</v>
      </c>
      <c r="C63" s="86"/>
      <c r="D63" s="86"/>
      <c r="E63" s="86"/>
      <c r="F63" s="86"/>
      <c r="H63" s="107"/>
      <c r="I63" s="97"/>
      <c r="J63" s="107"/>
      <c r="K63" s="97"/>
      <c r="L63" s="107"/>
      <c r="M63" s="94"/>
      <c r="N63" s="107"/>
      <c r="O63" s="86"/>
    </row>
    <row r="64" spans="1:15" ht="24" customHeight="1">
      <c r="A64" s="86"/>
      <c r="B64" s="108" t="s">
        <v>115</v>
      </c>
      <c r="C64" s="86"/>
      <c r="D64" s="86"/>
      <c r="E64" s="86"/>
      <c r="F64" s="86"/>
      <c r="H64" s="97"/>
      <c r="I64" s="97"/>
      <c r="J64" s="97"/>
      <c r="K64" s="97"/>
      <c r="L64" s="97"/>
      <c r="M64" s="97"/>
      <c r="N64" s="97"/>
    </row>
    <row r="65" spans="1:15" ht="24" customHeight="1">
      <c r="A65" s="86"/>
      <c r="B65" s="88"/>
      <c r="C65" s="86" t="s">
        <v>107</v>
      </c>
      <c r="D65" s="86"/>
      <c r="E65" s="86"/>
      <c r="F65" s="86"/>
      <c r="H65" s="97">
        <f>+H33-H69</f>
        <v>427836729.36000001</v>
      </c>
      <c r="I65" s="97"/>
      <c r="J65" s="97">
        <f>+J33-J69</f>
        <v>177108957.34999993</v>
      </c>
      <c r="K65" s="97"/>
      <c r="L65" s="97">
        <f>+L33</f>
        <v>739812075.87</v>
      </c>
      <c r="M65" s="97"/>
      <c r="N65" s="97">
        <f>+N33</f>
        <v>353724643.51000005</v>
      </c>
    </row>
    <row r="66" spans="1:15" ht="24" customHeight="1">
      <c r="A66" s="86"/>
      <c r="B66" s="88"/>
      <c r="C66" s="86" t="s">
        <v>116</v>
      </c>
      <c r="D66" s="86"/>
      <c r="E66" s="86"/>
      <c r="F66" s="86"/>
      <c r="H66" s="97">
        <f>+H52-H70</f>
        <v>180552069.97</v>
      </c>
      <c r="I66" s="97"/>
      <c r="J66" s="97">
        <f>+J52-J70</f>
        <v>315883299.10000002</v>
      </c>
      <c r="K66" s="97"/>
      <c r="L66" s="97">
        <f>+L52</f>
        <v>299999998</v>
      </c>
      <c r="M66" s="97"/>
      <c r="N66" s="97">
        <v>0</v>
      </c>
    </row>
    <row r="67" spans="1:15" ht="24" customHeight="1">
      <c r="A67" s="86"/>
      <c r="B67" s="88" t="s">
        <v>117</v>
      </c>
      <c r="C67" s="86"/>
      <c r="D67" s="86"/>
      <c r="E67" s="86"/>
      <c r="F67" s="86"/>
      <c r="H67" s="101">
        <f t="shared" ref="H67:L67" si="9">SUM(H65:H66)</f>
        <v>608388799.33000004</v>
      </c>
      <c r="I67" s="97"/>
      <c r="J67" s="101">
        <f t="shared" si="9"/>
        <v>492992256.44999993</v>
      </c>
      <c r="K67" s="97"/>
      <c r="L67" s="101">
        <f t="shared" si="9"/>
        <v>1039812073.87</v>
      </c>
      <c r="M67" s="97"/>
      <c r="N67" s="101">
        <f>SUM(N65:N66)</f>
        <v>353724643.51000005</v>
      </c>
    </row>
    <row r="68" spans="1:15" ht="24" customHeight="1">
      <c r="A68" s="86"/>
      <c r="B68" s="88" t="s">
        <v>118</v>
      </c>
      <c r="C68" s="86"/>
      <c r="D68" s="86"/>
      <c r="E68" s="86"/>
      <c r="F68" s="86"/>
      <c r="H68" s="107"/>
      <c r="I68" s="97"/>
      <c r="J68" s="107"/>
      <c r="K68" s="97"/>
      <c r="L68" s="107"/>
      <c r="M68" s="97"/>
      <c r="N68" s="107"/>
    </row>
    <row r="69" spans="1:15" ht="24" customHeight="1">
      <c r="A69" s="86"/>
      <c r="B69" s="108"/>
      <c r="C69" s="86" t="s">
        <v>107</v>
      </c>
      <c r="D69" s="86"/>
      <c r="E69" s="86"/>
      <c r="F69" s="86"/>
      <c r="H69" s="107">
        <v>12.1</v>
      </c>
      <c r="I69" s="97"/>
      <c r="J69" s="107">
        <v>9.1999999999999993</v>
      </c>
      <c r="K69" s="97"/>
      <c r="L69" s="107">
        <v>0</v>
      </c>
      <c r="M69" s="97"/>
      <c r="N69" s="107">
        <v>0</v>
      </c>
    </row>
    <row r="70" spans="1:15" ht="24" customHeight="1">
      <c r="A70" s="86"/>
      <c r="B70" s="108"/>
      <c r="C70" s="86" t="s">
        <v>116</v>
      </c>
      <c r="D70" s="86"/>
      <c r="E70" s="86"/>
      <c r="F70" s="86"/>
      <c r="H70" s="99">
        <v>728.97</v>
      </c>
      <c r="I70" s="97"/>
      <c r="J70" s="99">
        <v>1035.31</v>
      </c>
      <c r="K70" s="97"/>
      <c r="L70" s="99">
        <v>0</v>
      </c>
      <c r="M70" s="97"/>
      <c r="N70" s="99">
        <v>0</v>
      </c>
    </row>
    <row r="71" spans="1:15" ht="24" customHeight="1">
      <c r="A71" s="86"/>
      <c r="B71" s="88" t="s">
        <v>119</v>
      </c>
      <c r="C71" s="86"/>
      <c r="D71" s="86"/>
      <c r="E71" s="86"/>
      <c r="F71" s="86"/>
      <c r="H71" s="118"/>
      <c r="I71" s="97"/>
      <c r="J71" s="118"/>
      <c r="K71" s="97"/>
      <c r="L71" s="118"/>
      <c r="M71" s="97"/>
      <c r="N71" s="118"/>
      <c r="O71" s="86"/>
    </row>
    <row r="72" spans="1:15" ht="24" customHeight="1">
      <c r="A72" s="86"/>
      <c r="B72" s="88" t="s">
        <v>120</v>
      </c>
      <c r="C72" s="86"/>
      <c r="D72" s="86"/>
      <c r="E72" s="86"/>
      <c r="F72" s="86"/>
      <c r="H72" s="99">
        <f t="shared" ref="H72:L72" si="10">SUM(H69:H71)</f>
        <v>741.07</v>
      </c>
      <c r="I72" s="97"/>
      <c r="J72" s="99">
        <f t="shared" si="10"/>
        <v>1044.51</v>
      </c>
      <c r="K72" s="97"/>
      <c r="L72" s="99">
        <f t="shared" si="10"/>
        <v>0</v>
      </c>
      <c r="M72" s="97"/>
      <c r="N72" s="99">
        <f>SUM(N69:N71)</f>
        <v>0</v>
      </c>
    </row>
    <row r="73" spans="1:15" ht="24" customHeight="1">
      <c r="A73" s="86"/>
      <c r="B73" s="88"/>
      <c r="C73" s="86"/>
      <c r="D73" s="86"/>
      <c r="E73" s="86"/>
      <c r="F73" s="86"/>
      <c r="H73" s="109">
        <f t="shared" ref="H73:L73" si="11">SUM(H67,H72)</f>
        <v>608389540.4000001</v>
      </c>
      <c r="I73" s="97"/>
      <c r="J73" s="109">
        <f t="shared" si="11"/>
        <v>492993300.95999992</v>
      </c>
      <c r="K73" s="97"/>
      <c r="L73" s="109">
        <f t="shared" si="11"/>
        <v>1039812073.87</v>
      </c>
      <c r="M73" s="97"/>
      <c r="N73" s="109">
        <f>SUM(N67,N72)</f>
        <v>353724643.51000005</v>
      </c>
    </row>
    <row r="74" spans="1:15" ht="24" customHeight="1">
      <c r="A74" s="86"/>
      <c r="B74" s="88"/>
      <c r="C74" s="86"/>
      <c r="D74" s="86"/>
      <c r="E74" s="86"/>
      <c r="F74" s="86"/>
    </row>
    <row r="75" spans="1:15" ht="24" customHeight="1">
      <c r="A75" s="86"/>
      <c r="B75" s="88" t="s">
        <v>38</v>
      </c>
      <c r="C75" s="86"/>
      <c r="D75" s="86"/>
      <c r="E75" s="86"/>
      <c r="F75" s="86"/>
      <c r="H75" s="84"/>
      <c r="J75" s="84"/>
      <c r="L75" s="84"/>
      <c r="N75" s="84"/>
    </row>
    <row r="76" spans="1:15" ht="24" customHeight="1">
      <c r="A76" s="86"/>
      <c r="B76" s="88"/>
      <c r="C76" s="86"/>
      <c r="D76" s="86"/>
      <c r="E76" s="86"/>
      <c r="F76" s="86"/>
      <c r="H76" s="84"/>
      <c r="J76" s="84"/>
      <c r="L76" s="84"/>
      <c r="N76" s="84"/>
    </row>
    <row r="77" spans="1:15" ht="24" customHeight="1">
      <c r="A77" s="86"/>
      <c r="B77" s="88"/>
      <c r="C77" s="86"/>
      <c r="D77" s="86"/>
      <c r="E77" s="86"/>
      <c r="F77" s="86"/>
      <c r="H77" s="84"/>
      <c r="J77" s="84"/>
      <c r="L77" s="84"/>
      <c r="N77" s="84"/>
    </row>
    <row r="78" spans="1:15" ht="24" customHeight="1">
      <c r="A78" s="86"/>
      <c r="B78" s="88"/>
      <c r="C78" s="86"/>
      <c r="E78" s="33" t="s">
        <v>39</v>
      </c>
      <c r="F78" s="33"/>
      <c r="I78" s="102"/>
      <c r="J78" s="102"/>
      <c r="K78" s="102"/>
      <c r="L78" s="102"/>
      <c r="M78" s="102"/>
      <c r="N78" s="102"/>
      <c r="O78" s="86"/>
    </row>
    <row r="79" spans="1:15" ht="24" customHeight="1">
      <c r="A79" s="86"/>
      <c r="C79" s="88"/>
      <c r="E79" s="34" t="s">
        <v>40</v>
      </c>
      <c r="F79" s="34"/>
      <c r="I79" s="86"/>
      <c r="J79" s="92"/>
      <c r="K79" s="86"/>
      <c r="L79" s="92"/>
      <c r="M79" s="86"/>
      <c r="N79" s="92"/>
      <c r="O79" s="86"/>
    </row>
    <row r="80" spans="1:15" ht="24" customHeight="1">
      <c r="A80" s="86"/>
      <c r="C80" s="88"/>
      <c r="E80" s="34"/>
      <c r="F80" s="34"/>
      <c r="I80" s="86"/>
      <c r="J80" s="92"/>
      <c r="K80" s="86"/>
      <c r="L80" s="92"/>
      <c r="M80" s="86"/>
      <c r="N80" s="92"/>
      <c r="O80" s="86"/>
    </row>
    <row r="81" spans="1:15" ht="24" customHeight="1">
      <c r="A81" s="86"/>
      <c r="B81" s="159" t="s">
        <v>58</v>
      </c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86"/>
    </row>
    <row r="82" spans="1:15" ht="24" customHeight="1">
      <c r="A82" s="86"/>
      <c r="B82" s="7" t="s">
        <v>0</v>
      </c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86"/>
    </row>
    <row r="83" spans="1:15" ht="24" customHeight="1">
      <c r="A83" s="86"/>
      <c r="B83" s="7" t="s">
        <v>108</v>
      </c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86"/>
    </row>
    <row r="84" spans="1:15" ht="24" customHeight="1">
      <c r="A84" s="86"/>
      <c r="B84" s="159" t="s">
        <v>126</v>
      </c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86"/>
    </row>
    <row r="85" spans="1:15" ht="24" customHeight="1">
      <c r="A85" s="86"/>
      <c r="B85" s="7" t="s">
        <v>82</v>
      </c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86"/>
    </row>
    <row r="86" spans="1:15" ht="24" customHeight="1">
      <c r="A86" s="86"/>
      <c r="B86" s="8"/>
      <c r="C86" s="8"/>
      <c r="D86" s="8"/>
      <c r="E86" s="8"/>
      <c r="F86" s="176"/>
      <c r="G86" s="8"/>
      <c r="H86" s="8"/>
      <c r="I86" s="8"/>
      <c r="J86" s="8"/>
      <c r="K86" s="8"/>
      <c r="L86" s="8"/>
      <c r="M86" s="8"/>
      <c r="N86" s="8"/>
      <c r="O86" s="86"/>
    </row>
    <row r="87" spans="1:15" ht="24" customHeight="1">
      <c r="A87" s="86"/>
      <c r="B87" s="8"/>
      <c r="C87" s="8"/>
      <c r="D87" s="8"/>
      <c r="E87" s="8"/>
      <c r="F87" s="176"/>
      <c r="G87" s="8"/>
      <c r="H87" s="8"/>
      <c r="I87" s="8"/>
      <c r="J87" s="8"/>
      <c r="K87" s="8"/>
      <c r="L87" s="8"/>
      <c r="M87" s="8"/>
      <c r="N87" s="36" t="s">
        <v>3</v>
      </c>
      <c r="O87" s="86"/>
    </row>
    <row r="88" spans="1:15" ht="24" customHeight="1">
      <c r="A88" s="86"/>
      <c r="B88" s="8"/>
      <c r="C88" s="8"/>
      <c r="D88" s="8"/>
      <c r="E88" s="8"/>
      <c r="F88" s="176"/>
      <c r="G88" s="8"/>
      <c r="H88" s="87"/>
      <c r="I88" s="87" t="s">
        <v>4</v>
      </c>
      <c r="J88" s="87"/>
      <c r="K88" s="110"/>
      <c r="L88" s="179" t="s">
        <v>5</v>
      </c>
      <c r="M88" s="179"/>
      <c r="N88" s="179"/>
      <c r="O88" s="86"/>
    </row>
    <row r="89" spans="1:15" ht="24" customHeight="1">
      <c r="A89" s="86"/>
      <c r="B89" s="88"/>
      <c r="C89" s="86"/>
      <c r="D89" s="86"/>
      <c r="E89" s="86"/>
      <c r="F89" s="86"/>
      <c r="G89" s="8"/>
      <c r="H89" s="14">
        <v>2560</v>
      </c>
      <c r="I89" s="89"/>
      <c r="J89" s="14">
        <v>2559</v>
      </c>
      <c r="K89" s="111"/>
      <c r="L89" s="14">
        <v>2560</v>
      </c>
      <c r="M89" s="89"/>
      <c r="N89" s="14">
        <v>2559</v>
      </c>
      <c r="O89" s="86"/>
    </row>
    <row r="90" spans="1:15" ht="24" customHeight="1">
      <c r="A90" s="86"/>
      <c r="B90" s="88"/>
      <c r="C90" s="86"/>
      <c r="D90" s="86"/>
      <c r="E90" s="86"/>
      <c r="F90" s="86"/>
      <c r="G90" s="8"/>
      <c r="H90" s="14"/>
      <c r="I90" s="90"/>
      <c r="J90" s="160" t="s">
        <v>83</v>
      </c>
      <c r="K90" s="111"/>
      <c r="L90" s="14"/>
      <c r="M90" s="90"/>
      <c r="N90" s="14"/>
      <c r="O90" s="86"/>
    </row>
    <row r="91" spans="1:15" ht="24" customHeight="1">
      <c r="A91" s="86"/>
      <c r="B91" s="86" t="s">
        <v>121</v>
      </c>
      <c r="C91" s="86"/>
      <c r="D91" s="86"/>
      <c r="E91" s="86"/>
      <c r="F91" s="86"/>
      <c r="G91" s="8"/>
      <c r="H91" s="119"/>
      <c r="I91" s="120"/>
      <c r="J91" s="119"/>
      <c r="K91" s="119"/>
      <c r="L91" s="119"/>
      <c r="M91" s="120"/>
      <c r="N91" s="119"/>
      <c r="O91" s="86"/>
    </row>
    <row r="92" spans="1:15" ht="24" customHeight="1">
      <c r="A92" s="86"/>
      <c r="B92" s="108" t="s">
        <v>115</v>
      </c>
      <c r="C92" s="86"/>
      <c r="D92" s="86"/>
      <c r="E92" s="86"/>
      <c r="F92" s="86"/>
      <c r="G92" s="8"/>
      <c r="H92" s="121">
        <f t="shared" ref="H92:L92" si="12">+H62-H93</f>
        <v>608388799.33000004</v>
      </c>
      <c r="I92" s="122"/>
      <c r="J92" s="121">
        <f t="shared" si="12"/>
        <v>490261256.48999995</v>
      </c>
      <c r="K92" s="121"/>
      <c r="L92" s="121">
        <f t="shared" si="12"/>
        <v>1039812073.87</v>
      </c>
      <c r="M92" s="122"/>
      <c r="N92" s="121">
        <f>+N62-N93</f>
        <v>354305961.91000003</v>
      </c>
      <c r="O92" s="86"/>
    </row>
    <row r="93" spans="1:15" ht="24" customHeight="1">
      <c r="A93" s="86"/>
      <c r="B93" s="88" t="s">
        <v>118</v>
      </c>
      <c r="C93" s="86"/>
      <c r="D93" s="86"/>
      <c r="E93" s="86"/>
      <c r="F93" s="86"/>
      <c r="G93" s="8"/>
      <c r="H93" s="121">
        <f>+H72</f>
        <v>741.07</v>
      </c>
      <c r="I93" s="123"/>
      <c r="J93" s="121">
        <v>1037.8900000000001</v>
      </c>
      <c r="K93" s="104"/>
      <c r="L93" s="99">
        <v>0</v>
      </c>
      <c r="M93" s="123"/>
      <c r="N93" s="99">
        <v>0</v>
      </c>
      <c r="O93" s="86"/>
    </row>
    <row r="94" spans="1:15" ht="24" customHeight="1">
      <c r="A94" s="86"/>
      <c r="B94" s="88"/>
      <c r="C94" s="86"/>
      <c r="D94" s="86"/>
      <c r="E94" s="86"/>
      <c r="F94" s="86"/>
      <c r="G94" s="8"/>
      <c r="H94" s="124">
        <f t="shared" ref="H94:L94" si="13">SUM(H92:H93)</f>
        <v>608389540.4000001</v>
      </c>
      <c r="I94" s="123"/>
      <c r="J94" s="124">
        <f t="shared" si="13"/>
        <v>490262294.37999994</v>
      </c>
      <c r="K94" s="104"/>
      <c r="L94" s="124">
        <f t="shared" si="13"/>
        <v>1039812073.87</v>
      </c>
      <c r="M94" s="123"/>
      <c r="N94" s="124">
        <f>SUM(N92:N93)</f>
        <v>354305961.91000003</v>
      </c>
      <c r="O94" s="86"/>
    </row>
    <row r="95" spans="1:15" ht="24" customHeight="1">
      <c r="A95" s="86"/>
      <c r="B95" s="85" t="s">
        <v>122</v>
      </c>
      <c r="C95" s="86"/>
      <c r="D95" s="86"/>
      <c r="E95" s="86"/>
      <c r="F95" s="86"/>
      <c r="G95" s="100"/>
      <c r="L95" s="129"/>
      <c r="M95" s="92"/>
      <c r="N95" s="129"/>
      <c r="O95" s="86"/>
    </row>
    <row r="96" spans="1:15" ht="24" customHeight="1">
      <c r="B96" s="161" t="s">
        <v>123</v>
      </c>
      <c r="C96" s="86"/>
      <c r="D96" s="86"/>
      <c r="E96" s="86"/>
      <c r="F96" s="86"/>
      <c r="G96" s="100"/>
      <c r="H96" s="86"/>
      <c r="I96" s="86"/>
      <c r="J96" s="86"/>
      <c r="K96" s="86"/>
      <c r="L96" s="86"/>
      <c r="M96" s="86"/>
      <c r="N96" s="86"/>
      <c r="O96" s="86"/>
    </row>
    <row r="97" spans="1:15" ht="24" customHeight="1">
      <c r="B97" s="108" t="s">
        <v>115</v>
      </c>
      <c r="C97" s="86"/>
      <c r="D97" s="86"/>
      <c r="E97" s="86"/>
      <c r="F97" s="86"/>
      <c r="H97" s="86"/>
      <c r="I97" s="86"/>
      <c r="J97" s="86"/>
      <c r="K97" s="86"/>
      <c r="L97" s="86"/>
      <c r="M97" s="86"/>
      <c r="N97" s="86"/>
      <c r="O97" s="86"/>
    </row>
    <row r="98" spans="1:15" ht="24" customHeight="1">
      <c r="C98" s="85" t="s">
        <v>111</v>
      </c>
      <c r="D98" s="86"/>
      <c r="E98" s="86"/>
      <c r="F98" s="86"/>
      <c r="G98" s="100"/>
      <c r="H98" s="125">
        <f>+H67/H100</f>
        <v>1.9709594809661906</v>
      </c>
      <c r="I98" s="126"/>
      <c r="J98" s="125">
        <f t="shared" ref="J98" si="14">+J67/J100</f>
        <v>1.5971164540884233</v>
      </c>
      <c r="K98" s="125"/>
      <c r="L98" s="125">
        <f>+L67/L100</f>
        <v>3.3686147208399713</v>
      </c>
      <c r="M98" s="126"/>
      <c r="N98" s="125">
        <f>+N67/N100</f>
        <v>1.1459398012343425</v>
      </c>
      <c r="O98" s="86"/>
    </row>
    <row r="99" spans="1:15" ht="24" customHeight="1">
      <c r="B99" s="88"/>
      <c r="C99" s="85" t="s">
        <v>124</v>
      </c>
      <c r="D99" s="86"/>
      <c r="E99" s="86"/>
      <c r="F99" s="86"/>
      <c r="G99" s="86"/>
      <c r="H99" s="125">
        <f t="shared" ref="H99:L99" si="15">+H92/H100</f>
        <v>1.9709594809661906</v>
      </c>
      <c r="I99" s="127"/>
      <c r="J99" s="125">
        <f t="shared" si="15"/>
        <v>1.5882690028046258</v>
      </c>
      <c r="K99" s="127"/>
      <c r="L99" s="125">
        <f t="shared" si="15"/>
        <v>3.3686147208399713</v>
      </c>
      <c r="M99" s="127"/>
      <c r="N99" s="125">
        <f>+N92/N100</f>
        <v>1.1478230624206132</v>
      </c>
      <c r="O99" s="86"/>
    </row>
    <row r="100" spans="1:15" ht="24" customHeight="1">
      <c r="B100" s="88" t="s">
        <v>125</v>
      </c>
      <c r="D100" s="86"/>
      <c r="E100" s="86"/>
      <c r="F100" s="86"/>
      <c r="G100" s="86"/>
      <c r="H100" s="128">
        <v>308676462</v>
      </c>
      <c r="I100" s="127"/>
      <c r="J100" s="128">
        <v>308676462</v>
      </c>
      <c r="K100" s="127"/>
      <c r="L100" s="128">
        <v>308676462</v>
      </c>
      <c r="M100" s="127"/>
      <c r="N100" s="128">
        <v>308676462</v>
      </c>
      <c r="O100" s="86"/>
    </row>
    <row r="101" spans="1:15" ht="24" customHeight="1">
      <c r="A101" s="86"/>
      <c r="B101" s="88"/>
      <c r="C101" s="86"/>
      <c r="D101" s="86"/>
      <c r="E101" s="86"/>
      <c r="F101" s="86"/>
      <c r="H101" s="84"/>
      <c r="J101" s="84"/>
      <c r="L101" s="84"/>
      <c r="N101" s="84"/>
    </row>
    <row r="102" spans="1:15" ht="24" customHeight="1">
      <c r="A102" s="86"/>
      <c r="B102" s="88"/>
      <c r="C102" s="86"/>
      <c r="D102" s="86"/>
      <c r="E102" s="86"/>
      <c r="F102" s="86"/>
      <c r="H102" s="84"/>
      <c r="J102" s="84"/>
      <c r="L102" s="84"/>
      <c r="N102" s="84"/>
    </row>
    <row r="103" spans="1:15" ht="24" customHeight="1">
      <c r="A103" s="86"/>
      <c r="B103" s="88"/>
      <c r="C103" s="86"/>
      <c r="D103" s="86"/>
      <c r="E103" s="86"/>
      <c r="F103" s="86"/>
      <c r="H103" s="84"/>
      <c r="J103" s="84"/>
      <c r="L103" s="84"/>
      <c r="N103" s="84"/>
    </row>
    <row r="104" spans="1:15" ht="24" customHeight="1">
      <c r="A104" s="86"/>
      <c r="B104" s="88"/>
      <c r="C104" s="86"/>
      <c r="D104" s="86"/>
      <c r="E104" s="86"/>
      <c r="F104" s="86"/>
      <c r="H104" s="84"/>
      <c r="J104" s="84"/>
      <c r="L104" s="84"/>
      <c r="N104" s="84"/>
    </row>
    <row r="105" spans="1:15" ht="24" customHeight="1">
      <c r="A105" s="86"/>
      <c r="B105" s="88" t="s">
        <v>38</v>
      </c>
      <c r="C105" s="86"/>
      <c r="D105" s="86"/>
      <c r="E105" s="86"/>
      <c r="F105" s="86"/>
      <c r="H105" s="84"/>
      <c r="J105" s="84"/>
      <c r="L105" s="84"/>
      <c r="N105" s="84"/>
    </row>
    <row r="106" spans="1:15" ht="24" customHeight="1">
      <c r="A106" s="86"/>
      <c r="B106" s="88"/>
      <c r="C106" s="86"/>
      <c r="D106" s="86"/>
      <c r="E106" s="86"/>
      <c r="F106" s="86"/>
      <c r="H106" s="84"/>
      <c r="J106" s="84"/>
      <c r="L106" s="84"/>
      <c r="N106" s="84"/>
    </row>
    <row r="107" spans="1:15" ht="24" customHeight="1">
      <c r="A107" s="86"/>
      <c r="C107" s="86"/>
      <c r="D107" s="86"/>
      <c r="E107" s="86"/>
      <c r="F107" s="86"/>
      <c r="H107" s="84"/>
      <c r="J107" s="84"/>
      <c r="L107" s="84"/>
      <c r="N107" s="84"/>
    </row>
    <row r="108" spans="1:15" ht="24" customHeight="1">
      <c r="A108" s="86"/>
      <c r="C108" s="86"/>
      <c r="D108" s="86"/>
      <c r="E108" s="86"/>
      <c r="F108" s="86"/>
      <c r="H108" s="84"/>
      <c r="J108" s="84"/>
      <c r="L108" s="84"/>
      <c r="N108" s="84"/>
    </row>
    <row r="109" spans="1:15" ht="24" customHeight="1">
      <c r="A109" s="86"/>
      <c r="C109" s="86"/>
      <c r="D109" s="86"/>
      <c r="E109" s="86"/>
      <c r="F109" s="86"/>
      <c r="H109" s="84"/>
      <c r="J109" s="84"/>
      <c r="L109" s="84"/>
      <c r="N109" s="84"/>
    </row>
    <row r="110" spans="1:15" ht="24" customHeight="1">
      <c r="A110" s="86"/>
      <c r="B110" s="88"/>
      <c r="C110" s="86"/>
      <c r="D110" s="86"/>
      <c r="E110" s="33" t="s">
        <v>39</v>
      </c>
      <c r="F110" s="33"/>
      <c r="H110" s="84"/>
      <c r="J110" s="84"/>
      <c r="L110" s="84"/>
      <c r="N110" s="84"/>
    </row>
    <row r="111" spans="1:15" ht="24" customHeight="1">
      <c r="E111" s="34" t="s">
        <v>40</v>
      </c>
      <c r="F111" s="34"/>
      <c r="G111" s="34"/>
      <c r="H111" s="34"/>
    </row>
  </sheetData>
  <mergeCells count="3">
    <mergeCell ref="L7:N7"/>
    <mergeCell ref="L48:N48"/>
    <mergeCell ref="L88:N88"/>
  </mergeCells>
  <pageMargins left="0.59055118110236227" right="0.19685039370078741" top="0.63" bottom="0.43307086614173229" header="0.35433070866141736" footer="0.27559055118110237"/>
  <pageSetup paperSize="9" scale="85" orientation="portrait" r:id="rId1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65"/>
  <sheetViews>
    <sheetView topLeftCell="A16" zoomScale="90" zoomScaleNormal="90" workbookViewId="0">
      <selection activeCell="E22" sqref="E22"/>
    </sheetView>
  </sheetViews>
  <sheetFormatPr defaultColWidth="9.140625" defaultRowHeight="24.95" customHeight="1"/>
  <cols>
    <col min="1" max="1" width="0.7109375" style="54" customWidth="1"/>
    <col min="2" max="5" width="9.140625" style="54" customWidth="1"/>
    <col min="6" max="6" width="15.7109375" style="54" customWidth="1"/>
    <col min="7" max="7" width="1.7109375" style="54" customWidth="1"/>
    <col min="8" max="8" width="15.7109375" style="54" customWidth="1"/>
    <col min="9" max="9" width="1.7109375" style="54" customWidth="1"/>
    <col min="10" max="10" width="15.7109375" style="54" customWidth="1"/>
    <col min="11" max="11" width="1.7109375" style="54" customWidth="1"/>
    <col min="12" max="12" width="15.7109375" style="54" customWidth="1"/>
    <col min="13" max="13" width="1.7109375" style="54" customWidth="1"/>
    <col min="14" max="14" width="15.7109375" style="54" customWidth="1"/>
    <col min="15" max="15" width="1.7109375" style="54" customWidth="1"/>
    <col min="16" max="16" width="15.7109375" style="54" customWidth="1"/>
    <col min="17" max="17" width="1.7109375" style="54" customWidth="1"/>
    <col min="18" max="18" width="15.7109375" style="54" customWidth="1"/>
    <col min="19" max="19" width="1.7109375" style="54" customWidth="1"/>
    <col min="20" max="20" width="15.7109375" style="54" customWidth="1"/>
    <col min="21" max="21" width="0.85546875" style="54" customWidth="1"/>
    <col min="22" max="22" width="11.28515625" style="54" customWidth="1"/>
    <col min="23" max="23" width="11.7109375" style="54" customWidth="1"/>
    <col min="24" max="16384" width="9.140625" style="54"/>
  </cols>
  <sheetData>
    <row r="1" spans="1:26" ht="23.1" customHeight="1">
      <c r="B1" s="6" t="s">
        <v>136</v>
      </c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12"/>
      <c r="V1" s="12"/>
    </row>
    <row r="2" spans="1:26" ht="23.1" customHeight="1">
      <c r="B2" s="6" t="s">
        <v>137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</row>
    <row r="3" spans="1:26" ht="23.1" customHeight="1">
      <c r="A3" s="12"/>
      <c r="B3" s="162" t="s">
        <v>126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</row>
    <row r="4" spans="1:26" ht="23.1" customHeight="1">
      <c r="A4" s="12"/>
      <c r="B4" s="55" t="s">
        <v>82</v>
      </c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</row>
    <row r="5" spans="1:26" ht="23.1" customHeight="1">
      <c r="A5" s="12"/>
      <c r="B5" s="55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</row>
    <row r="6" spans="1:26" ht="23.1" customHeight="1"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38" t="s">
        <v>3</v>
      </c>
      <c r="V6" s="9"/>
      <c r="W6" s="9"/>
      <c r="X6" s="9"/>
      <c r="Y6" s="9"/>
      <c r="Z6" s="9"/>
    </row>
    <row r="7" spans="1:26" ht="23.1" customHeight="1">
      <c r="A7" s="9"/>
      <c r="B7" s="9"/>
      <c r="C7" s="9"/>
      <c r="D7" s="9"/>
      <c r="E7" s="9"/>
      <c r="F7" s="77" t="s">
        <v>4</v>
      </c>
      <c r="G7" s="77"/>
      <c r="H7" s="77"/>
      <c r="I7" s="77"/>
      <c r="J7" s="77"/>
      <c r="K7" s="77"/>
      <c r="L7" s="77"/>
      <c r="M7" s="77"/>
      <c r="N7" s="77"/>
      <c r="O7" s="77"/>
      <c r="P7" s="77"/>
      <c r="Q7" s="77"/>
      <c r="R7" s="77"/>
      <c r="S7" s="77"/>
      <c r="T7" s="77"/>
    </row>
    <row r="8" spans="1:26" ht="23.1" customHeight="1">
      <c r="A8" s="9"/>
      <c r="B8" s="9"/>
      <c r="C8" s="9"/>
      <c r="D8" s="9"/>
      <c r="E8" s="9"/>
      <c r="F8" s="78"/>
      <c r="G8" s="78"/>
      <c r="H8" s="78"/>
      <c r="I8" s="78"/>
      <c r="J8" s="78"/>
      <c r="K8" s="57" t="s">
        <v>138</v>
      </c>
      <c r="L8" s="77"/>
      <c r="M8" s="77"/>
      <c r="N8" s="77"/>
      <c r="O8" s="78"/>
      <c r="P8" s="78"/>
      <c r="Q8" s="78"/>
      <c r="R8" s="57" t="s">
        <v>139</v>
      </c>
      <c r="S8" s="78"/>
      <c r="T8" s="78" t="s">
        <v>140</v>
      </c>
    </row>
    <row r="9" spans="1:26" ht="23.1" customHeight="1">
      <c r="A9" s="9"/>
      <c r="B9" s="9"/>
      <c r="C9" s="9"/>
      <c r="D9" s="9"/>
      <c r="E9" s="8" t="s">
        <v>6</v>
      </c>
      <c r="F9" s="56" t="s">
        <v>141</v>
      </c>
      <c r="G9" s="56"/>
      <c r="H9" s="56" t="s">
        <v>142</v>
      </c>
      <c r="I9" s="56"/>
      <c r="J9" s="56" t="s">
        <v>142</v>
      </c>
      <c r="K9" s="56"/>
      <c r="L9" s="182" t="s">
        <v>143</v>
      </c>
      <c r="M9" s="182"/>
      <c r="N9" s="182"/>
      <c r="O9" s="56"/>
      <c r="P9" s="56" t="s">
        <v>78</v>
      </c>
      <c r="Q9" s="57"/>
      <c r="R9" s="57" t="s">
        <v>144</v>
      </c>
      <c r="S9" s="57"/>
      <c r="T9" s="76" t="s">
        <v>60</v>
      </c>
    </row>
    <row r="10" spans="1:26" ht="23.1" customHeight="1">
      <c r="A10" s="9"/>
      <c r="B10" s="9"/>
      <c r="C10" s="9"/>
      <c r="D10" s="9"/>
      <c r="E10" s="9"/>
      <c r="F10" s="57" t="s">
        <v>145</v>
      </c>
      <c r="G10" s="57"/>
      <c r="H10" s="57" t="s">
        <v>146</v>
      </c>
      <c r="I10" s="57"/>
      <c r="J10" s="57" t="s">
        <v>147</v>
      </c>
      <c r="K10" s="57"/>
      <c r="L10" s="57" t="s">
        <v>148</v>
      </c>
      <c r="M10" s="57"/>
      <c r="N10" s="57" t="s">
        <v>149</v>
      </c>
      <c r="O10" s="57"/>
      <c r="P10" s="57" t="s">
        <v>150</v>
      </c>
      <c r="Q10" s="57"/>
      <c r="R10" s="57"/>
      <c r="S10" s="57"/>
      <c r="T10" s="76"/>
    </row>
    <row r="11" spans="1:26" ht="23.1" customHeight="1">
      <c r="A11" s="9"/>
      <c r="B11" s="9"/>
      <c r="C11" s="9"/>
      <c r="D11" s="9"/>
      <c r="E11" s="9"/>
      <c r="F11" s="58"/>
      <c r="G11" s="58"/>
      <c r="H11" s="58"/>
      <c r="I11" s="58"/>
      <c r="J11" s="58" t="s">
        <v>151</v>
      </c>
      <c r="K11" s="58"/>
      <c r="L11" s="58" t="s">
        <v>152</v>
      </c>
      <c r="M11" s="58"/>
      <c r="N11" s="58"/>
      <c r="O11" s="58"/>
      <c r="P11" s="58"/>
      <c r="Q11" s="58"/>
      <c r="R11" s="58"/>
      <c r="S11" s="58"/>
      <c r="T11" s="82"/>
    </row>
    <row r="12" spans="1:26" s="52" customFormat="1" ht="23.1" customHeight="1">
      <c r="A12" s="64"/>
      <c r="B12" s="60" t="s">
        <v>153</v>
      </c>
      <c r="F12" s="62">
        <v>308676462</v>
      </c>
      <c r="G12" s="62"/>
      <c r="H12" s="62">
        <v>97844800</v>
      </c>
      <c r="I12" s="62"/>
      <c r="J12" s="62">
        <v>186541112.75</v>
      </c>
      <c r="K12" s="62"/>
      <c r="L12" s="62">
        <v>36867646.200000003</v>
      </c>
      <c r="M12" s="62"/>
      <c r="N12" s="62">
        <v>778968231.98000002</v>
      </c>
      <c r="O12" s="62"/>
      <c r="P12" s="68">
        <f t="shared" ref="P12:P15" si="0">SUM(F12:N12)</f>
        <v>1408898252.9300001</v>
      </c>
      <c r="Q12" s="62"/>
      <c r="R12" s="62">
        <v>1471.13</v>
      </c>
      <c r="S12" s="79"/>
      <c r="T12" s="68">
        <f>SUM(P12:S12)</f>
        <v>1408899724.0600002</v>
      </c>
    </row>
    <row r="13" spans="1:26" s="52" customFormat="1" ht="23.1" customHeight="1">
      <c r="A13" s="64"/>
      <c r="B13" s="60" t="s">
        <v>154</v>
      </c>
      <c r="F13" s="79"/>
      <c r="G13" s="79"/>
      <c r="H13" s="79"/>
      <c r="I13" s="79"/>
      <c r="J13" s="79"/>
      <c r="K13" s="79"/>
      <c r="L13" s="79"/>
      <c r="M13" s="79"/>
      <c r="N13" s="79"/>
      <c r="O13" s="79"/>
      <c r="P13" s="79"/>
      <c r="Q13" s="79"/>
      <c r="R13" s="79"/>
      <c r="S13" s="79"/>
      <c r="T13" s="68"/>
    </row>
    <row r="14" spans="1:26" s="52" customFormat="1" ht="23.1" customHeight="1">
      <c r="A14" s="64"/>
      <c r="B14" s="80" t="s">
        <v>155</v>
      </c>
      <c r="E14" s="163" t="s">
        <v>245</v>
      </c>
      <c r="F14" s="68">
        <v>0</v>
      </c>
      <c r="G14" s="68"/>
      <c r="H14" s="68">
        <v>0</v>
      </c>
      <c r="I14" s="68"/>
      <c r="J14" s="68">
        <v>0</v>
      </c>
      <c r="K14" s="68"/>
      <c r="L14" s="68">
        <v>0</v>
      </c>
      <c r="M14" s="68"/>
      <c r="N14" s="68">
        <v>-154338231</v>
      </c>
      <c r="O14" s="79"/>
      <c r="P14" s="68">
        <f t="shared" si="0"/>
        <v>-154338231</v>
      </c>
      <c r="Q14" s="79"/>
      <c r="R14" s="79">
        <v>-7.21</v>
      </c>
      <c r="S14" s="79"/>
      <c r="T14" s="68">
        <f t="shared" ref="T14:T18" si="1">SUM(P14:R14)</f>
        <v>-154338238.21000001</v>
      </c>
    </row>
    <row r="15" spans="1:26" s="52" customFormat="1" ht="23.1" customHeight="1">
      <c r="A15" s="64"/>
      <c r="B15" s="80" t="s">
        <v>124</v>
      </c>
      <c r="C15" s="63"/>
      <c r="D15" s="63"/>
      <c r="E15" s="57"/>
      <c r="F15" s="68">
        <v>0</v>
      </c>
      <c r="G15" s="68"/>
      <c r="H15" s="68">
        <v>0</v>
      </c>
      <c r="I15" s="68"/>
      <c r="J15" s="68">
        <v>0</v>
      </c>
      <c r="K15" s="68"/>
      <c r="L15" s="68">
        <v>0</v>
      </c>
      <c r="M15" s="68"/>
      <c r="N15" s="68">
        <f>+'งบกำไรขาดทุน 9 เดือน'!J92</f>
        <v>490261256.48999995</v>
      </c>
      <c r="O15" s="68"/>
      <c r="P15" s="79">
        <f t="shared" si="0"/>
        <v>490261256.48999995</v>
      </c>
      <c r="Q15" s="68"/>
      <c r="R15" s="68">
        <f>+'งบกำไรขาดทุน 9 เดือน'!J93</f>
        <v>1037.8900000000001</v>
      </c>
      <c r="S15" s="83"/>
      <c r="T15" s="68">
        <f t="shared" si="1"/>
        <v>490262294.37999994</v>
      </c>
    </row>
    <row r="16" spans="1:26" s="52" customFormat="1" ht="23.1" customHeight="1">
      <c r="A16" s="64"/>
      <c r="B16" s="60" t="s">
        <v>156</v>
      </c>
      <c r="C16" s="63"/>
      <c r="D16" s="63"/>
      <c r="E16" s="57"/>
      <c r="F16" s="81">
        <f t="shared" ref="F16:J16" si="2">SUM(F12:F15)</f>
        <v>308676462</v>
      </c>
      <c r="G16" s="68"/>
      <c r="H16" s="81">
        <f t="shared" si="2"/>
        <v>97844800</v>
      </c>
      <c r="I16" s="68"/>
      <c r="J16" s="81">
        <f t="shared" si="2"/>
        <v>186541112.75</v>
      </c>
      <c r="K16" s="68"/>
      <c r="L16" s="81">
        <f t="shared" ref="L16:P16" si="3">SUM(L12:L15)</f>
        <v>36867646.200000003</v>
      </c>
      <c r="M16" s="68"/>
      <c r="N16" s="81">
        <f t="shared" si="3"/>
        <v>1114891257.47</v>
      </c>
      <c r="O16" s="68"/>
      <c r="P16" s="81">
        <f t="shared" si="3"/>
        <v>1744821278.4200001</v>
      </c>
      <c r="Q16" s="68"/>
      <c r="R16" s="81">
        <f>SUM(R12:R15)</f>
        <v>2501.8100000000004</v>
      </c>
      <c r="S16" s="83"/>
      <c r="T16" s="81">
        <f>SUM(T12:T15)</f>
        <v>1744823780.23</v>
      </c>
    </row>
    <row r="17" spans="1:24" s="52" customFormat="1" ht="23.1" customHeight="1">
      <c r="A17" s="64"/>
      <c r="B17" s="80"/>
      <c r="C17" s="63"/>
      <c r="D17" s="63"/>
      <c r="E17" s="57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79"/>
      <c r="Q17" s="68"/>
      <c r="R17" s="68"/>
      <c r="S17" s="83"/>
      <c r="T17" s="68"/>
    </row>
    <row r="18" spans="1:24" ht="23.1" customHeight="1">
      <c r="A18" s="60"/>
      <c r="B18" s="60" t="s">
        <v>157</v>
      </c>
      <c r="C18" s="12"/>
      <c r="D18" s="12"/>
      <c r="E18" s="12"/>
      <c r="F18" s="62">
        <v>308676462</v>
      </c>
      <c r="G18" s="62"/>
      <c r="H18" s="62">
        <v>97844800</v>
      </c>
      <c r="I18" s="62"/>
      <c r="J18" s="62">
        <v>186541112.75</v>
      </c>
      <c r="K18" s="62"/>
      <c r="L18" s="62">
        <v>36867646.200000003</v>
      </c>
      <c r="M18" s="62"/>
      <c r="N18" s="62">
        <v>1410031013.4100001</v>
      </c>
      <c r="O18" s="62"/>
      <c r="P18" s="68">
        <f t="shared" ref="P18:P23" si="4">SUM(F18:N18)</f>
        <v>2039961034.3600001</v>
      </c>
      <c r="Q18" s="62"/>
      <c r="R18" s="62">
        <v>2980.9</v>
      </c>
      <c r="S18" s="62"/>
      <c r="T18" s="68">
        <f t="shared" si="1"/>
        <v>2039964015.2600002</v>
      </c>
    </row>
    <row r="19" spans="1:24" ht="23.1" customHeight="1">
      <c r="B19" s="60" t="s">
        <v>154</v>
      </c>
      <c r="C19" s="60"/>
      <c r="D19" s="60"/>
      <c r="E19" s="60"/>
      <c r="F19" s="68"/>
      <c r="G19" s="68"/>
      <c r="H19" s="68"/>
      <c r="I19" s="68"/>
      <c r="J19" s="68"/>
      <c r="K19" s="68"/>
      <c r="L19" s="68"/>
      <c r="M19" s="68"/>
      <c r="N19" s="68"/>
      <c r="O19" s="68"/>
      <c r="P19" s="68"/>
      <c r="Q19" s="68"/>
      <c r="R19" s="68"/>
      <c r="S19" s="83"/>
      <c r="T19" s="68"/>
    </row>
    <row r="20" spans="1:24" ht="23.1" customHeight="1">
      <c r="B20" s="80" t="s">
        <v>158</v>
      </c>
      <c r="C20" s="60"/>
      <c r="D20" s="60"/>
      <c r="E20" s="60"/>
      <c r="F20" s="68">
        <v>0</v>
      </c>
      <c r="G20" s="68"/>
      <c r="H20" s="68">
        <v>0</v>
      </c>
      <c r="I20" s="68"/>
      <c r="J20" s="68">
        <v>0</v>
      </c>
      <c r="K20" s="68"/>
      <c r="L20" s="68">
        <v>0</v>
      </c>
      <c r="M20" s="68"/>
      <c r="N20" s="68">
        <v>0</v>
      </c>
      <c r="O20" s="68"/>
      <c r="P20" s="68">
        <v>0</v>
      </c>
      <c r="Q20" s="68"/>
      <c r="R20" s="68">
        <v>15</v>
      </c>
      <c r="S20" s="83"/>
      <c r="T20" s="68">
        <f t="shared" ref="T20:T23" si="5">SUM(P20:R20)</f>
        <v>15</v>
      </c>
    </row>
    <row r="21" spans="1:24" ht="23.1" customHeight="1">
      <c r="B21" s="80" t="s">
        <v>159</v>
      </c>
      <c r="C21" s="60"/>
      <c r="D21" s="60"/>
      <c r="E21" s="60"/>
      <c r="F21" s="68">
        <v>0</v>
      </c>
      <c r="G21" s="68"/>
      <c r="H21" s="68">
        <v>0</v>
      </c>
      <c r="I21" s="68"/>
      <c r="J21" s="68">
        <v>0</v>
      </c>
      <c r="K21" s="68"/>
      <c r="L21" s="68">
        <v>0</v>
      </c>
      <c r="M21" s="68"/>
      <c r="N21" s="68">
        <v>0</v>
      </c>
      <c r="O21" s="68"/>
      <c r="P21" s="68">
        <v>0</v>
      </c>
      <c r="Q21" s="68"/>
      <c r="R21" s="68">
        <v>-3506.89</v>
      </c>
      <c r="S21" s="83"/>
      <c r="T21" s="68">
        <f t="shared" si="5"/>
        <v>-3506.89</v>
      </c>
    </row>
    <row r="22" spans="1:24" ht="23.1" customHeight="1">
      <c r="B22" s="80" t="s">
        <v>155</v>
      </c>
      <c r="C22" s="60"/>
      <c r="D22" s="60"/>
      <c r="E22" s="163" t="s">
        <v>245</v>
      </c>
      <c r="F22" s="68">
        <v>0</v>
      </c>
      <c r="G22" s="68"/>
      <c r="H22" s="68">
        <v>0</v>
      </c>
      <c r="I22" s="68"/>
      <c r="J22" s="68">
        <v>0</v>
      </c>
      <c r="K22" s="68"/>
      <c r="L22" s="68">
        <v>0</v>
      </c>
      <c r="M22" s="68"/>
      <c r="N22" s="68">
        <v>-617352924</v>
      </c>
      <c r="O22" s="68"/>
      <c r="P22" s="68">
        <f t="shared" si="4"/>
        <v>-617352924</v>
      </c>
      <c r="Q22" s="68"/>
      <c r="R22" s="68">
        <v>-2.48</v>
      </c>
      <c r="S22" s="83"/>
      <c r="T22" s="68">
        <f t="shared" si="5"/>
        <v>-617352926.48000002</v>
      </c>
    </row>
    <row r="23" spans="1:24" s="52" customFormat="1" ht="23.1" customHeight="1">
      <c r="A23" s="64"/>
      <c r="B23" s="80" t="s">
        <v>124</v>
      </c>
      <c r="C23" s="63"/>
      <c r="D23" s="63"/>
      <c r="E23" s="63"/>
      <c r="F23" s="68">
        <v>0</v>
      </c>
      <c r="G23" s="68"/>
      <c r="H23" s="68">
        <v>0</v>
      </c>
      <c r="I23" s="68"/>
      <c r="J23" s="68">
        <v>0</v>
      </c>
      <c r="K23" s="68"/>
      <c r="L23" s="68">
        <v>0</v>
      </c>
      <c r="M23" s="68"/>
      <c r="N23" s="68">
        <f>+'งบกำไรขาดทุน 9 เดือน'!H92</f>
        <v>608388799.33000004</v>
      </c>
      <c r="O23" s="68"/>
      <c r="P23" s="68">
        <f t="shared" si="4"/>
        <v>608388799.33000004</v>
      </c>
      <c r="Q23" s="68"/>
      <c r="R23" s="68">
        <f>+'งบกำไรขาดทุน 9 เดือน'!H93</f>
        <v>741.07</v>
      </c>
      <c r="S23" s="83"/>
      <c r="T23" s="68">
        <f t="shared" si="5"/>
        <v>608389540.4000001</v>
      </c>
      <c r="V23" s="54"/>
      <c r="W23" s="54"/>
      <c r="X23" s="54"/>
    </row>
    <row r="24" spans="1:24" s="52" customFormat="1" ht="23.1" customHeight="1">
      <c r="A24" s="64"/>
      <c r="B24" s="60" t="s">
        <v>160</v>
      </c>
      <c r="C24" s="63"/>
      <c r="D24" s="63"/>
      <c r="E24" s="63"/>
      <c r="F24" s="81">
        <f t="shared" ref="F24:J24" si="6">SUM(F18:F23)</f>
        <v>308676462</v>
      </c>
      <c r="G24" s="68"/>
      <c r="H24" s="81">
        <f t="shared" si="6"/>
        <v>97844800</v>
      </c>
      <c r="I24" s="68"/>
      <c r="J24" s="81">
        <f t="shared" si="6"/>
        <v>186541112.75</v>
      </c>
      <c r="K24" s="68"/>
      <c r="L24" s="81">
        <f t="shared" ref="L24:P24" si="7">SUM(L18:L23)</f>
        <v>36867646.200000003</v>
      </c>
      <c r="M24" s="68"/>
      <c r="N24" s="81">
        <f t="shared" si="7"/>
        <v>1401066888.7400002</v>
      </c>
      <c r="O24" s="68"/>
      <c r="P24" s="81">
        <f t="shared" si="7"/>
        <v>2030996909.6900001</v>
      </c>
      <c r="Q24" s="68"/>
      <c r="R24" s="81">
        <f>SUM(R18:R23)</f>
        <v>227.60000000000025</v>
      </c>
      <c r="S24" s="83"/>
      <c r="T24" s="81">
        <f>SUM(T18:T23)</f>
        <v>2030997137.2900002</v>
      </c>
      <c r="V24" s="54"/>
      <c r="W24" s="54"/>
      <c r="X24" s="54"/>
    </row>
    <row r="25" spans="1:24" s="52" customFormat="1" ht="23.1" customHeight="1">
      <c r="A25" s="64"/>
      <c r="B25" s="60"/>
      <c r="C25" s="63"/>
      <c r="D25" s="63"/>
      <c r="E25" s="63"/>
      <c r="F25" s="68"/>
      <c r="G25" s="68"/>
      <c r="H25" s="68"/>
      <c r="I25" s="68"/>
      <c r="J25" s="68"/>
      <c r="K25" s="68"/>
      <c r="L25" s="68"/>
      <c r="M25" s="68"/>
      <c r="N25" s="68"/>
      <c r="O25" s="68"/>
      <c r="P25" s="68"/>
      <c r="Q25" s="68"/>
      <c r="R25" s="68"/>
      <c r="S25" s="83"/>
      <c r="T25" s="68"/>
    </row>
    <row r="26" spans="1:24" ht="23.1" customHeight="1">
      <c r="A26" s="60"/>
      <c r="B26" s="60" t="s">
        <v>38</v>
      </c>
      <c r="C26" s="12"/>
      <c r="D26" s="12"/>
      <c r="E26" s="53"/>
      <c r="G26" s="73"/>
      <c r="H26" s="73"/>
      <c r="I26" s="73"/>
      <c r="J26" s="73"/>
      <c r="K26" s="73"/>
      <c r="L26" s="73"/>
      <c r="M26" s="73"/>
      <c r="N26" s="12"/>
      <c r="O26" s="12"/>
      <c r="P26" s="12"/>
      <c r="Q26" s="12"/>
      <c r="R26" s="12"/>
      <c r="S26" s="12"/>
      <c r="T26" s="12"/>
    </row>
    <row r="27" spans="1:24" ht="23.1" customHeight="1">
      <c r="A27" s="60"/>
      <c r="B27" s="60"/>
      <c r="C27" s="12"/>
      <c r="D27" s="12"/>
      <c r="E27" s="53"/>
      <c r="G27" s="73"/>
      <c r="H27" s="73"/>
      <c r="I27" s="73"/>
      <c r="J27" s="73"/>
      <c r="K27" s="73"/>
      <c r="L27" s="73"/>
      <c r="M27" s="73"/>
      <c r="N27" s="12"/>
      <c r="O27" s="12"/>
      <c r="P27" s="12"/>
      <c r="Q27" s="12"/>
      <c r="R27" s="12"/>
      <c r="S27" s="12"/>
      <c r="T27" s="12"/>
    </row>
    <row r="28" spans="1:24" ht="23.1" customHeight="1">
      <c r="A28" s="60"/>
      <c r="B28" s="60"/>
      <c r="C28" s="12"/>
      <c r="D28" s="12"/>
      <c r="E28" s="53"/>
      <c r="G28" s="73"/>
      <c r="H28" s="33" t="s">
        <v>39</v>
      </c>
      <c r="I28" s="73"/>
      <c r="J28" s="70"/>
      <c r="K28" s="73"/>
      <c r="L28" s="70"/>
      <c r="M28" s="73"/>
      <c r="N28" s="12"/>
      <c r="O28" s="12"/>
      <c r="P28" s="12"/>
      <c r="Q28" s="12"/>
      <c r="R28" s="12"/>
      <c r="S28" s="12"/>
      <c r="T28" s="12"/>
    </row>
    <row r="29" spans="1:24" ht="23.1" customHeight="1">
      <c r="A29" s="60"/>
      <c r="B29" s="60"/>
      <c r="C29" s="12"/>
      <c r="D29" s="12"/>
      <c r="E29" s="53"/>
      <c r="G29" s="73"/>
      <c r="H29" s="34" t="s">
        <v>40</v>
      </c>
      <c r="I29" s="73"/>
      <c r="J29" s="70"/>
      <c r="K29" s="73"/>
      <c r="L29" s="70"/>
      <c r="M29" s="73"/>
      <c r="N29" s="12"/>
      <c r="O29" s="12"/>
      <c r="P29" s="12"/>
      <c r="Q29" s="12"/>
      <c r="R29" s="12"/>
      <c r="S29" s="12"/>
      <c r="T29" s="12"/>
    </row>
    <row r="30" spans="1:24" ht="24.95" customHeight="1">
      <c r="G30" s="70"/>
      <c r="H30" s="70"/>
      <c r="I30" s="70"/>
      <c r="J30" s="70"/>
      <c r="K30" s="70"/>
      <c r="L30" s="70"/>
      <c r="M30" s="70"/>
    </row>
    <row r="31" spans="1:24" ht="24.95" customHeight="1">
      <c r="G31" s="70"/>
      <c r="H31" s="70"/>
      <c r="I31" s="70"/>
      <c r="J31" s="70"/>
      <c r="K31" s="70"/>
      <c r="L31" s="70"/>
      <c r="M31" s="70"/>
    </row>
    <row r="32" spans="1:24" ht="24.95" customHeight="1">
      <c r="G32" s="70"/>
      <c r="H32" s="70"/>
      <c r="I32" s="70"/>
      <c r="J32" s="70"/>
      <c r="K32" s="70"/>
      <c r="L32" s="70"/>
      <c r="M32" s="70"/>
    </row>
    <row r="33" spans="7:13" ht="24.95" customHeight="1">
      <c r="G33" s="70"/>
      <c r="H33" s="70"/>
      <c r="I33" s="70"/>
      <c r="J33" s="70"/>
      <c r="K33" s="70"/>
      <c r="L33" s="70"/>
      <c r="M33" s="70"/>
    </row>
    <row r="52" spans="7:13" ht="24.95" customHeight="1">
      <c r="G52" s="70"/>
      <c r="H52" s="70"/>
      <c r="I52" s="70"/>
      <c r="J52" s="70"/>
      <c r="K52" s="70"/>
      <c r="L52" s="70"/>
      <c r="M52" s="70"/>
    </row>
    <row r="53" spans="7:13" ht="24.95" customHeight="1">
      <c r="G53" s="70"/>
      <c r="H53" s="70"/>
      <c r="I53" s="70"/>
      <c r="J53" s="70"/>
      <c r="K53" s="70"/>
      <c r="L53" s="70"/>
      <c r="M53" s="70"/>
    </row>
    <row r="54" spans="7:13" ht="24.95" customHeight="1">
      <c r="G54" s="70"/>
      <c r="H54" s="70"/>
      <c r="I54" s="70"/>
      <c r="J54" s="70"/>
      <c r="K54" s="70"/>
      <c r="L54" s="70"/>
      <c r="M54" s="70"/>
    </row>
    <row r="55" spans="7:13" ht="24.95" customHeight="1">
      <c r="G55" s="70"/>
      <c r="H55" s="70"/>
      <c r="I55" s="70"/>
      <c r="J55" s="70"/>
      <c r="K55" s="70"/>
      <c r="L55" s="70"/>
      <c r="M55" s="70"/>
    </row>
    <row r="56" spans="7:13" ht="24.95" customHeight="1">
      <c r="G56" s="70"/>
      <c r="H56" s="70"/>
      <c r="I56" s="70"/>
      <c r="J56" s="70"/>
      <c r="K56" s="70"/>
      <c r="L56" s="70"/>
      <c r="M56" s="70"/>
    </row>
    <row r="57" spans="7:13" ht="24.95" customHeight="1">
      <c r="G57" s="70"/>
      <c r="H57" s="70"/>
      <c r="I57" s="70"/>
      <c r="J57" s="70"/>
      <c r="K57" s="70"/>
      <c r="L57" s="70"/>
      <c r="M57" s="70"/>
    </row>
    <row r="61" spans="7:13" ht="24.95" customHeight="1">
      <c r="I61" s="70"/>
      <c r="J61" s="70"/>
      <c r="K61" s="70"/>
      <c r="L61" s="70"/>
      <c r="M61" s="70"/>
    </row>
    <row r="62" spans="7:13" ht="24.95" customHeight="1">
      <c r="I62" s="70"/>
      <c r="J62" s="70"/>
      <c r="K62" s="70"/>
      <c r="L62" s="70"/>
      <c r="M62" s="70"/>
    </row>
    <row r="63" spans="7:13" ht="24.95" customHeight="1">
      <c r="I63" s="70"/>
      <c r="J63" s="70"/>
      <c r="K63" s="70"/>
      <c r="L63" s="70"/>
      <c r="M63" s="70"/>
    </row>
    <row r="64" spans="7:13" ht="24.95" customHeight="1">
      <c r="I64" s="70"/>
      <c r="J64" s="70"/>
      <c r="K64" s="70"/>
      <c r="L64" s="70"/>
      <c r="M64" s="70"/>
    </row>
    <row r="65" spans="9:13" ht="24.95" customHeight="1">
      <c r="I65" s="70"/>
      <c r="J65" s="70"/>
      <c r="K65" s="70"/>
      <c r="L65" s="70"/>
      <c r="M65" s="70"/>
    </row>
  </sheetData>
  <mergeCells count="1">
    <mergeCell ref="L9:N9"/>
  </mergeCells>
  <printOptions horizontalCentered="1"/>
  <pageMargins left="0.39305555555555599" right="0.196527777777778" top="0.54" bottom="0.39305555555555599" header="0.156944444444444" footer="0.156944444444444"/>
  <pageSetup paperSize="9" scale="83" fitToHeight="2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4"/>
  <sheetViews>
    <sheetView tabSelected="1" topLeftCell="A2" zoomScale="90" zoomScaleNormal="90" workbookViewId="0">
      <selection activeCell="G20" sqref="G20"/>
    </sheetView>
  </sheetViews>
  <sheetFormatPr defaultColWidth="9.140625" defaultRowHeight="24" customHeight="1"/>
  <cols>
    <col min="1" max="1" width="0.7109375" style="54" customWidth="1"/>
    <col min="2" max="3" width="9" style="54" customWidth="1"/>
    <col min="4" max="4" width="13.140625" style="54" customWidth="1"/>
    <col min="5" max="5" width="9.140625" style="54" customWidth="1"/>
    <col min="6" max="6" width="8.28515625" style="54" customWidth="1"/>
    <col min="7" max="7" width="9.140625" style="54" customWidth="1"/>
    <col min="8" max="8" width="16.7109375" style="54" customWidth="1"/>
    <col min="9" max="9" width="0.85546875" style="54" customWidth="1"/>
    <col min="10" max="10" width="16.7109375" style="54" customWidth="1"/>
    <col min="11" max="11" width="1" style="54" customWidth="1"/>
    <col min="12" max="12" width="16.7109375" style="54" customWidth="1"/>
    <col min="13" max="13" width="0.85546875" style="54" customWidth="1"/>
    <col min="14" max="14" width="16.7109375" style="54" customWidth="1"/>
    <col min="15" max="15" width="1" style="54" customWidth="1"/>
    <col min="16" max="16" width="16.7109375" style="54" customWidth="1"/>
    <col min="17" max="17" width="0.85546875" style="54" customWidth="1"/>
    <col min="18" max="18" width="16.7109375" style="54" customWidth="1"/>
    <col min="19" max="19" width="0.85546875" style="54" customWidth="1"/>
    <col min="20" max="16384" width="9.140625" style="54"/>
  </cols>
  <sheetData>
    <row r="1" spans="1:18" ht="26.1" customHeight="1">
      <c r="B1" s="6" t="s">
        <v>0</v>
      </c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</row>
    <row r="2" spans="1:18" ht="26.1" customHeight="1">
      <c r="B2" s="6" t="s">
        <v>137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</row>
    <row r="3" spans="1:18" ht="26.1" customHeight="1">
      <c r="A3" s="12"/>
      <c r="B3" s="162" t="s">
        <v>126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</row>
    <row r="4" spans="1:18" ht="26.1" customHeight="1">
      <c r="A4" s="12"/>
      <c r="B4" s="55" t="s">
        <v>82</v>
      </c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</row>
    <row r="5" spans="1:18" ht="26.1" customHeight="1">
      <c r="A5" s="12"/>
      <c r="B5" s="55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</row>
    <row r="6" spans="1:18" ht="26.1" customHeight="1">
      <c r="A6" s="12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38" t="s">
        <v>3</v>
      </c>
    </row>
    <row r="7" spans="1:18" ht="26.1" customHeight="1">
      <c r="A7" s="9"/>
      <c r="B7" s="9"/>
      <c r="C7" s="9"/>
      <c r="D7" s="9"/>
      <c r="F7" s="9"/>
      <c r="H7" s="6" t="s">
        <v>5</v>
      </c>
      <c r="I7" s="6"/>
      <c r="J7" s="6"/>
      <c r="K7" s="6"/>
      <c r="L7" s="6"/>
      <c r="M7" s="72"/>
      <c r="N7" s="6"/>
      <c r="O7" s="6"/>
      <c r="P7" s="6"/>
      <c r="Q7" s="6"/>
      <c r="R7" s="74"/>
    </row>
    <row r="8" spans="1:18" ht="26.1" customHeight="1">
      <c r="A8" s="9"/>
      <c r="B8" s="9"/>
      <c r="C8" s="9"/>
      <c r="D8" s="9"/>
      <c r="G8" s="8" t="s">
        <v>6</v>
      </c>
      <c r="H8" s="56" t="s">
        <v>141</v>
      </c>
      <c r="I8" s="56"/>
      <c r="J8" s="56" t="s">
        <v>142</v>
      </c>
      <c r="K8" s="56"/>
      <c r="L8" s="56" t="s">
        <v>142</v>
      </c>
      <c r="M8" s="56"/>
      <c r="N8" s="182" t="s">
        <v>143</v>
      </c>
      <c r="O8" s="182"/>
      <c r="P8" s="182"/>
      <c r="Q8" s="56"/>
      <c r="R8" s="75" t="s">
        <v>161</v>
      </c>
    </row>
    <row r="9" spans="1:18" ht="26.1" customHeight="1">
      <c r="A9" s="9"/>
      <c r="B9" s="9"/>
      <c r="C9" s="9"/>
      <c r="D9" s="9"/>
      <c r="F9" s="9"/>
      <c r="H9" s="57" t="s">
        <v>145</v>
      </c>
      <c r="I9" s="57"/>
      <c r="J9" s="57" t="s">
        <v>146</v>
      </c>
      <c r="K9" s="57"/>
      <c r="L9" s="57" t="s">
        <v>147</v>
      </c>
      <c r="M9" s="57"/>
      <c r="N9" s="57" t="s">
        <v>148</v>
      </c>
      <c r="O9" s="57"/>
      <c r="P9" s="57" t="s">
        <v>149</v>
      </c>
      <c r="Q9" s="57"/>
      <c r="R9" s="76" t="s">
        <v>162</v>
      </c>
    </row>
    <row r="10" spans="1:18" ht="26.1" customHeight="1">
      <c r="A10" s="9"/>
      <c r="B10" s="9"/>
      <c r="C10" s="9"/>
      <c r="D10" s="9"/>
      <c r="F10" s="9"/>
      <c r="H10" s="58"/>
      <c r="I10" s="58"/>
      <c r="J10" s="58"/>
      <c r="K10" s="58"/>
      <c r="L10" s="58" t="s">
        <v>151</v>
      </c>
      <c r="M10" s="58"/>
      <c r="N10" s="58" t="s">
        <v>152</v>
      </c>
      <c r="O10" s="58"/>
      <c r="P10" s="58"/>
      <c r="Q10" s="58"/>
      <c r="R10" s="11"/>
    </row>
    <row r="11" spans="1:18" ht="26.1" customHeight="1">
      <c r="A11" s="59"/>
      <c r="B11" s="60" t="s">
        <v>153</v>
      </c>
      <c r="C11" s="12"/>
      <c r="E11" s="12"/>
      <c r="F11" s="61"/>
      <c r="G11" s="12"/>
      <c r="H11" s="62">
        <v>308676462</v>
      </c>
      <c r="I11" s="62"/>
      <c r="J11" s="62">
        <v>97844800</v>
      </c>
      <c r="K11" s="62"/>
      <c r="L11" s="62">
        <v>186541112.75</v>
      </c>
      <c r="M11" s="62"/>
      <c r="N11" s="62">
        <v>36867646.200000003</v>
      </c>
      <c r="O11" s="62"/>
      <c r="P11" s="62">
        <v>509020126.31</v>
      </c>
      <c r="Q11" s="62"/>
      <c r="R11" s="62">
        <f t="shared" ref="R11:R14" si="0">SUM(H11:P11)</f>
        <v>1138950147.26</v>
      </c>
    </row>
    <row r="12" spans="1:18" ht="26.1" customHeight="1">
      <c r="A12" s="60"/>
      <c r="B12" s="60" t="s">
        <v>154</v>
      </c>
      <c r="C12" s="52"/>
      <c r="D12" s="63"/>
      <c r="F12" s="64"/>
      <c r="H12" s="62"/>
      <c r="I12" s="73"/>
      <c r="J12" s="62"/>
      <c r="K12" s="73"/>
      <c r="L12" s="62"/>
      <c r="M12" s="73"/>
      <c r="N12" s="62"/>
      <c r="O12" s="73"/>
      <c r="P12" s="62"/>
      <c r="Q12" s="73"/>
      <c r="R12" s="68"/>
    </row>
    <row r="13" spans="1:18" ht="26.1" customHeight="1">
      <c r="A13" s="60"/>
      <c r="B13" s="54" t="s">
        <v>163</v>
      </c>
      <c r="C13" s="52"/>
      <c r="D13" s="63"/>
      <c r="F13" s="64"/>
      <c r="G13" s="164" t="s">
        <v>245</v>
      </c>
      <c r="H13" s="62">
        <v>0</v>
      </c>
      <c r="I13" s="73"/>
      <c r="J13" s="62">
        <v>0</v>
      </c>
      <c r="K13" s="73"/>
      <c r="L13" s="62">
        <v>0</v>
      </c>
      <c r="M13" s="73"/>
      <c r="N13" s="62">
        <v>0</v>
      </c>
      <c r="O13" s="73"/>
      <c r="P13" s="62">
        <v>-154338231</v>
      </c>
      <c r="Q13" s="73"/>
      <c r="R13" s="62">
        <f t="shared" si="0"/>
        <v>-154338231</v>
      </c>
    </row>
    <row r="14" spans="1:18" s="52" customFormat="1" ht="26.1" customHeight="1">
      <c r="A14" s="66"/>
      <c r="B14" s="54" t="s">
        <v>164</v>
      </c>
      <c r="C14" s="63"/>
      <c r="F14" s="64"/>
      <c r="H14" s="62">
        <v>0</v>
      </c>
      <c r="I14" s="68"/>
      <c r="J14" s="62">
        <v>0</v>
      </c>
      <c r="K14" s="68"/>
      <c r="L14" s="62">
        <v>0</v>
      </c>
      <c r="M14" s="68"/>
      <c r="N14" s="62">
        <v>0</v>
      </c>
      <c r="O14" s="68"/>
      <c r="P14" s="68">
        <f>+'งบกำไรขาดทุน 9 เดือน'!N92</f>
        <v>354305961.91000003</v>
      </c>
      <c r="Q14" s="68"/>
      <c r="R14" s="62">
        <f t="shared" si="0"/>
        <v>354305961.91000003</v>
      </c>
    </row>
    <row r="15" spans="1:18" s="52" customFormat="1" ht="25.5" customHeight="1">
      <c r="A15" s="66"/>
      <c r="B15" s="54" t="s">
        <v>156</v>
      </c>
      <c r="C15" s="63"/>
      <c r="F15" s="64"/>
      <c r="H15" s="67">
        <f t="shared" ref="H15:L15" si="1">SUM(H11:H14)</f>
        <v>308676462</v>
      </c>
      <c r="I15" s="68"/>
      <c r="J15" s="67">
        <f t="shared" si="1"/>
        <v>97844800</v>
      </c>
      <c r="K15" s="68"/>
      <c r="L15" s="67">
        <f t="shared" si="1"/>
        <v>186541112.75</v>
      </c>
      <c r="M15" s="68"/>
      <c r="N15" s="67">
        <f t="shared" ref="N15:R15" si="2">SUM(N11:N14)</f>
        <v>36867646.200000003</v>
      </c>
      <c r="O15" s="68"/>
      <c r="P15" s="67">
        <f t="shared" si="2"/>
        <v>708987857.22000003</v>
      </c>
      <c r="Q15" s="68"/>
      <c r="R15" s="67">
        <f t="shared" si="2"/>
        <v>1338917878.1700001</v>
      </c>
    </row>
    <row r="16" spans="1:18" s="52" customFormat="1" ht="26.1" customHeight="1">
      <c r="A16" s="66"/>
      <c r="B16" s="54"/>
      <c r="C16" s="63"/>
      <c r="F16" s="64"/>
      <c r="H16" s="62"/>
      <c r="I16" s="68"/>
      <c r="J16" s="62"/>
      <c r="K16" s="68"/>
      <c r="L16" s="62"/>
      <c r="M16" s="68"/>
      <c r="N16" s="62"/>
      <c r="O16" s="68"/>
      <c r="P16" s="68"/>
      <c r="Q16" s="68"/>
      <c r="R16" s="68"/>
    </row>
    <row r="17" spans="1:18" ht="26.1" customHeight="1">
      <c r="A17" s="59"/>
      <c r="B17" s="60" t="s">
        <v>157</v>
      </c>
      <c r="C17" s="12"/>
      <c r="E17" s="12"/>
      <c r="F17" s="61"/>
      <c r="G17" s="12"/>
      <c r="H17" s="62">
        <v>308676462</v>
      </c>
      <c r="I17" s="62"/>
      <c r="J17" s="62">
        <v>97844800</v>
      </c>
      <c r="K17" s="62"/>
      <c r="L17" s="62">
        <v>186541112.75</v>
      </c>
      <c r="M17" s="62"/>
      <c r="N17" s="62">
        <v>36867646.200000003</v>
      </c>
      <c r="O17" s="62"/>
      <c r="P17" s="62">
        <v>872902950.16999996</v>
      </c>
      <c r="Q17" s="62"/>
      <c r="R17" s="62">
        <f>SUM(H17:P17)</f>
        <v>1502832971.1199999</v>
      </c>
    </row>
    <row r="18" spans="1:18" ht="26.1" customHeight="1">
      <c r="B18" s="60" t="s">
        <v>154</v>
      </c>
      <c r="C18" s="60"/>
      <c r="D18" s="60"/>
      <c r="F18" s="65"/>
      <c r="H18" s="68"/>
      <c r="I18" s="68"/>
      <c r="J18" s="68"/>
      <c r="K18" s="68"/>
      <c r="L18" s="68"/>
      <c r="M18" s="68"/>
      <c r="N18" s="68"/>
      <c r="O18" s="68"/>
      <c r="P18" s="68"/>
      <c r="Q18" s="68"/>
      <c r="R18" s="68"/>
    </row>
    <row r="19" spans="1:18" ht="26.1" customHeight="1">
      <c r="B19" s="54" t="s">
        <v>163</v>
      </c>
      <c r="C19" s="60"/>
      <c r="D19" s="60"/>
      <c r="F19" s="65"/>
      <c r="G19" s="164" t="s">
        <v>245</v>
      </c>
      <c r="H19" s="62">
        <v>0</v>
      </c>
      <c r="I19" s="73"/>
      <c r="J19" s="62">
        <v>0</v>
      </c>
      <c r="K19" s="73"/>
      <c r="L19" s="62">
        <v>0</v>
      </c>
      <c r="M19" s="73"/>
      <c r="N19" s="62">
        <v>0</v>
      </c>
      <c r="O19" s="68"/>
      <c r="P19" s="68">
        <v>-617352924</v>
      </c>
      <c r="Q19" s="68"/>
      <c r="R19" s="62">
        <f>SUM(H19:P19)</f>
        <v>-617352924</v>
      </c>
    </row>
    <row r="20" spans="1:18" ht="26.1" customHeight="1">
      <c r="B20" s="54" t="s">
        <v>164</v>
      </c>
      <c r="C20" s="63"/>
      <c r="D20" s="63"/>
      <c r="F20" s="69"/>
      <c r="G20" s="70"/>
      <c r="H20" s="62">
        <v>0</v>
      </c>
      <c r="I20" s="68"/>
      <c r="J20" s="62">
        <v>0</v>
      </c>
      <c r="K20" s="68"/>
      <c r="L20" s="62">
        <v>0</v>
      </c>
      <c r="M20" s="68"/>
      <c r="N20" s="62">
        <v>0</v>
      </c>
      <c r="O20" s="68"/>
      <c r="P20" s="68">
        <f>+'งบกำไรขาดทุน 9 เดือน'!L92</f>
        <v>1039812073.87</v>
      </c>
      <c r="Q20" s="68"/>
      <c r="R20" s="68">
        <f>SUM(H20:Q20)</f>
        <v>1039812073.87</v>
      </c>
    </row>
    <row r="21" spans="1:18" ht="26.1" customHeight="1">
      <c r="A21" s="60"/>
      <c r="B21" s="60" t="s">
        <v>160</v>
      </c>
      <c r="F21" s="12"/>
      <c r="G21" s="70"/>
      <c r="H21" s="67">
        <f t="shared" ref="H21:L21" si="3">SUM(H17:H20)</f>
        <v>308676462</v>
      </c>
      <c r="I21" s="73"/>
      <c r="J21" s="67">
        <f t="shared" si="3"/>
        <v>97844800</v>
      </c>
      <c r="K21" s="73"/>
      <c r="L21" s="67">
        <f t="shared" si="3"/>
        <v>186541112.75</v>
      </c>
      <c r="M21" s="73"/>
      <c r="N21" s="67">
        <f t="shared" ref="N21:R21" si="4">SUM(N17:N20)</f>
        <v>36867646.200000003</v>
      </c>
      <c r="O21" s="73"/>
      <c r="P21" s="67">
        <f t="shared" si="4"/>
        <v>1295362100.04</v>
      </c>
      <c r="Q21" s="73"/>
      <c r="R21" s="67">
        <f t="shared" si="4"/>
        <v>1925292120.9899998</v>
      </c>
    </row>
    <row r="22" spans="1:18" ht="26.1" customHeight="1">
      <c r="A22" s="60"/>
      <c r="B22" s="60"/>
      <c r="F22" s="12"/>
      <c r="G22" s="70"/>
      <c r="H22" s="62"/>
      <c r="I22" s="73"/>
      <c r="J22" s="62"/>
      <c r="K22" s="73"/>
      <c r="L22" s="62"/>
      <c r="M22" s="73"/>
      <c r="N22" s="62"/>
      <c r="O22" s="73"/>
      <c r="P22" s="62"/>
      <c r="Q22" s="73"/>
      <c r="R22" s="62"/>
    </row>
    <row r="23" spans="1:18" ht="26.1" customHeight="1">
      <c r="A23" s="59"/>
      <c r="B23" s="60" t="s">
        <v>38</v>
      </c>
      <c r="E23" s="12"/>
      <c r="G23" s="68"/>
      <c r="H23" s="70"/>
      <c r="I23" s="68"/>
      <c r="J23" s="70"/>
      <c r="K23" s="68"/>
      <c r="L23" s="73"/>
      <c r="M23" s="68"/>
    </row>
    <row r="24" spans="1:18" ht="26.1" customHeight="1">
      <c r="A24" s="59"/>
      <c r="B24" s="60"/>
      <c r="E24" s="12"/>
      <c r="G24" s="68"/>
      <c r="H24" s="70"/>
      <c r="I24" s="68"/>
      <c r="J24" s="70"/>
      <c r="K24" s="68"/>
      <c r="L24" s="73"/>
      <c r="M24" s="68"/>
    </row>
    <row r="25" spans="1:18" ht="26.1" customHeight="1">
      <c r="A25" s="59"/>
      <c r="B25" s="60"/>
      <c r="E25" s="12"/>
      <c r="G25" s="68"/>
      <c r="H25" s="70"/>
      <c r="I25" s="68"/>
      <c r="J25" s="70"/>
      <c r="K25" s="68"/>
      <c r="L25" s="73"/>
      <c r="M25" s="68"/>
    </row>
    <row r="26" spans="1:18" s="53" customFormat="1" ht="26.1" customHeight="1">
      <c r="E26" s="65"/>
      <c r="G26" s="71"/>
      <c r="H26" s="33" t="s">
        <v>39</v>
      </c>
      <c r="I26" s="71"/>
      <c r="J26" s="71"/>
      <c r="K26" s="71"/>
      <c r="L26" s="71"/>
      <c r="M26" s="71"/>
    </row>
    <row r="27" spans="1:18" s="53" customFormat="1" ht="26.1" customHeight="1">
      <c r="E27" s="65"/>
      <c r="G27" s="71"/>
      <c r="H27" s="34" t="s">
        <v>40</v>
      </c>
      <c r="I27" s="71"/>
      <c r="J27" s="71"/>
      <c r="K27" s="71"/>
      <c r="L27" s="71"/>
      <c r="M27" s="71"/>
    </row>
    <row r="28" spans="1:18" ht="24" customHeight="1">
      <c r="E28" s="53"/>
      <c r="G28" s="70"/>
      <c r="H28" s="70"/>
      <c r="I28" s="70"/>
      <c r="J28" s="70"/>
      <c r="K28" s="70"/>
      <c r="L28" s="70"/>
      <c r="M28" s="70"/>
    </row>
    <row r="29" spans="1:18" ht="24" customHeight="1">
      <c r="G29" s="70"/>
      <c r="H29" s="70"/>
      <c r="I29" s="70"/>
      <c r="J29" s="70"/>
      <c r="K29" s="70"/>
      <c r="L29" s="70"/>
      <c r="M29" s="70"/>
    </row>
    <row r="30" spans="1:18" ht="24" customHeight="1">
      <c r="G30" s="70"/>
      <c r="H30" s="70"/>
      <c r="I30" s="70">
        <f>-51882517.26-1569384.22-372900</f>
        <v>-53824801.479999997</v>
      </c>
      <c r="J30" s="70"/>
      <c r="K30" s="70"/>
      <c r="L30" s="70"/>
      <c r="M30" s="70"/>
    </row>
    <row r="31" spans="1:18" ht="24" customHeight="1">
      <c r="G31" s="70"/>
      <c r="H31" s="70"/>
      <c r="I31" s="70"/>
      <c r="J31" s="70"/>
      <c r="K31" s="70"/>
      <c r="L31" s="70"/>
      <c r="M31" s="70"/>
    </row>
    <row r="32" spans="1:18" ht="24" customHeight="1">
      <c r="G32" s="70"/>
      <c r="H32" s="70"/>
      <c r="I32" s="70"/>
      <c r="J32" s="70"/>
      <c r="K32" s="70"/>
      <c r="L32" s="70"/>
      <c r="M32" s="70"/>
    </row>
    <row r="33" spans="7:13" ht="24" customHeight="1">
      <c r="G33" s="70"/>
      <c r="H33" s="70"/>
      <c r="I33" s="70"/>
      <c r="J33" s="70"/>
      <c r="K33" s="70"/>
      <c r="L33" s="70"/>
      <c r="M33" s="70"/>
    </row>
    <row r="52" spans="7:13" ht="24" customHeight="1">
      <c r="G52" s="70"/>
      <c r="H52" s="70"/>
      <c r="I52" s="70"/>
      <c r="J52" s="70"/>
      <c r="K52" s="70"/>
      <c r="L52" s="70"/>
      <c r="M52" s="70"/>
    </row>
    <row r="53" spans="7:13" ht="24" customHeight="1">
      <c r="G53" s="70"/>
      <c r="H53" s="70"/>
      <c r="I53" s="70">
        <f>-34471769.65+3650750.59</f>
        <v>-30821019.059999999</v>
      </c>
      <c r="J53" s="70"/>
      <c r="K53" s="70"/>
      <c r="L53" s="70"/>
      <c r="M53" s="70"/>
    </row>
    <row r="54" spans="7:13" ht="24" customHeight="1">
      <c r="G54" s="70"/>
      <c r="H54" s="70"/>
      <c r="I54" s="70"/>
      <c r="J54" s="70"/>
      <c r="K54" s="70"/>
      <c r="L54" s="70"/>
      <c r="M54" s="70"/>
    </row>
    <row r="55" spans="7:13" ht="24" customHeight="1">
      <c r="G55" s="70"/>
      <c r="H55" s="70"/>
      <c r="I55" s="70"/>
      <c r="J55" s="70"/>
      <c r="K55" s="70"/>
      <c r="L55" s="70"/>
      <c r="M55" s="70"/>
    </row>
    <row r="56" spans="7:13" ht="24" customHeight="1">
      <c r="G56" s="70"/>
      <c r="H56" s="70"/>
      <c r="I56" s="70"/>
      <c r="J56" s="70"/>
      <c r="K56" s="70">
        <v>299999998</v>
      </c>
      <c r="L56" s="70"/>
      <c r="M56" s="70"/>
    </row>
    <row r="57" spans="7:13" ht="24" customHeight="1">
      <c r="G57" s="70"/>
      <c r="H57" s="70"/>
      <c r="I57" s="70"/>
      <c r="J57" s="70"/>
      <c r="K57" s="70"/>
      <c r="L57" s="70"/>
      <c r="M57" s="70"/>
    </row>
    <row r="61" spans="7:13" ht="24" customHeight="1">
      <c r="I61" s="70"/>
      <c r="J61" s="70"/>
      <c r="K61" s="70"/>
      <c r="L61" s="70"/>
      <c r="M61" s="70"/>
    </row>
    <row r="62" spans="7:13" ht="24" customHeight="1">
      <c r="I62" s="70"/>
      <c r="J62" s="70"/>
      <c r="K62" s="70"/>
      <c r="L62" s="70"/>
      <c r="M62" s="70"/>
    </row>
    <row r="63" spans="7:13" ht="24" customHeight="1">
      <c r="I63" s="70"/>
      <c r="J63" s="70"/>
      <c r="K63" s="70"/>
      <c r="L63" s="70"/>
      <c r="M63" s="70"/>
    </row>
    <row r="64" spans="7:13" ht="24" customHeight="1">
      <c r="I64" s="70"/>
      <c r="J64" s="70"/>
      <c r="K64" s="70"/>
      <c r="L64" s="70"/>
      <c r="M64" s="70"/>
    </row>
    <row r="65" spans="9:13" ht="24" customHeight="1">
      <c r="I65" s="70">
        <f>+I57+I64</f>
        <v>0</v>
      </c>
      <c r="J65" s="70"/>
      <c r="K65" s="70">
        <f>+K57+K64</f>
        <v>0</v>
      </c>
      <c r="L65" s="70"/>
      <c r="M65" s="70"/>
    </row>
    <row r="69" spans="9:13" ht="24" customHeight="1">
      <c r="K69" s="54">
        <f>+K54</f>
        <v>0</v>
      </c>
      <c r="M69" s="54">
        <f>+M54</f>
        <v>0</v>
      </c>
    </row>
    <row r="70" spans="9:13" ht="24" customHeight="1">
      <c r="K70" s="54">
        <f>+K56</f>
        <v>299999998</v>
      </c>
      <c r="M70" s="54">
        <f>+M56</f>
        <v>0</v>
      </c>
    </row>
    <row r="71" spans="9:13" ht="24" customHeight="1">
      <c r="K71" s="54">
        <f>SUM(K69:K70)</f>
        <v>299999998</v>
      </c>
      <c r="M71" s="54">
        <f>SUM(M69:M70)</f>
        <v>0</v>
      </c>
    </row>
    <row r="73" spans="9:13" ht="24" customHeight="1">
      <c r="K73" s="54">
        <v>0</v>
      </c>
      <c r="M73" s="54">
        <v>0</v>
      </c>
    </row>
    <row r="74" spans="9:13" ht="24" customHeight="1">
      <c r="K74" s="54">
        <v>0</v>
      </c>
      <c r="M74" s="54">
        <v>0</v>
      </c>
    </row>
    <row r="94" spans="9:9" ht="24" customHeight="1">
      <c r="I94" s="54">
        <f>+I65-I95</f>
        <v>0</v>
      </c>
    </row>
  </sheetData>
  <mergeCells count="1">
    <mergeCell ref="N8:P8"/>
  </mergeCells>
  <printOptions horizontalCentered="1"/>
  <pageMargins left="0.55069444444444404" right="0.27500000000000002" top="0.47222222222222199" bottom="0.39305555555555599" header="0.156944444444444" footer="0.156944444444444"/>
  <pageSetup paperSize="9" scale="80" fitToHeight="2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45"/>
  <sheetViews>
    <sheetView topLeftCell="A100" zoomScaleNormal="100" workbookViewId="0">
      <selection activeCell="A110" sqref="A110"/>
    </sheetView>
  </sheetViews>
  <sheetFormatPr defaultColWidth="9.140625" defaultRowHeight="24" customHeight="1"/>
  <cols>
    <col min="1" max="4" width="9.140625" style="5" customWidth="1"/>
    <col min="5" max="5" width="9.7109375" style="5" customWidth="1"/>
    <col min="6" max="6" width="15.7109375" style="5" customWidth="1"/>
    <col min="7" max="7" width="0.85546875" style="5" customWidth="1"/>
    <col min="8" max="8" width="15.7109375" style="5" customWidth="1"/>
    <col min="9" max="9" width="0.85546875" style="5" customWidth="1"/>
    <col min="10" max="10" width="15.7109375" style="5" customWidth="1"/>
    <col min="11" max="11" width="0.85546875" style="5" customWidth="1"/>
    <col min="12" max="12" width="15.7109375" style="5" customWidth="1"/>
    <col min="13" max="13" width="1.28515625" style="5" customWidth="1"/>
    <col min="14" max="14" width="9.140625" style="5"/>
    <col min="15" max="15" width="14.5703125" style="170" bestFit="1" customWidth="1"/>
    <col min="16" max="16" width="10" style="5" bestFit="1" customWidth="1"/>
    <col min="17" max="16384" width="9.140625" style="5"/>
  </cols>
  <sheetData>
    <row r="1" spans="1:15" s="1" customFormat="1" ht="23.45" customHeight="1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O1" s="169"/>
    </row>
    <row r="2" spans="1:15" s="1" customFormat="1" ht="23.45" customHeight="1">
      <c r="A2" s="6" t="s">
        <v>165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O2" s="169"/>
    </row>
    <row r="3" spans="1:15" ht="23.45" customHeight="1">
      <c r="A3" s="159" t="s">
        <v>126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12"/>
    </row>
    <row r="4" spans="1:15" ht="23.45" customHeight="1">
      <c r="A4" s="159" t="s">
        <v>82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12"/>
    </row>
    <row r="5" spans="1:15" ht="23.45" customHeight="1">
      <c r="A5" s="8"/>
      <c r="B5" s="8"/>
      <c r="C5" s="8"/>
      <c r="D5" s="8"/>
      <c r="E5" s="8"/>
      <c r="F5" s="8"/>
      <c r="G5" s="8"/>
      <c r="H5" s="8"/>
      <c r="I5" s="8"/>
      <c r="J5" s="165"/>
      <c r="K5" s="8"/>
      <c r="L5" s="8"/>
      <c r="M5" s="12"/>
    </row>
    <row r="6" spans="1:15" s="1" customFormat="1" ht="23.45" customHeight="1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36" t="s">
        <v>3</v>
      </c>
      <c r="O6" s="169"/>
    </row>
    <row r="7" spans="1:15" s="1" customFormat="1" ht="23.45" customHeight="1">
      <c r="A7" s="9"/>
      <c r="B7" s="9"/>
      <c r="C7" s="9"/>
      <c r="D7" s="9"/>
      <c r="E7" s="9"/>
      <c r="F7" s="10"/>
      <c r="G7" s="11" t="s">
        <v>4</v>
      </c>
      <c r="H7" s="11"/>
      <c r="I7" s="12"/>
      <c r="J7" s="10"/>
      <c r="K7" s="11" t="s">
        <v>5</v>
      </c>
      <c r="L7" s="10"/>
      <c r="O7" s="169"/>
    </row>
    <row r="8" spans="1:15" s="2" customFormat="1" ht="23.45" customHeight="1">
      <c r="A8" s="12"/>
      <c r="B8" s="12"/>
      <c r="C8" s="12"/>
      <c r="D8" s="12"/>
      <c r="E8" s="13"/>
      <c r="F8" s="14">
        <v>2560</v>
      </c>
      <c r="G8" s="15"/>
      <c r="H8" s="14">
        <v>2559</v>
      </c>
      <c r="I8" s="37"/>
      <c r="J8" s="14">
        <v>2560</v>
      </c>
      <c r="K8" s="15"/>
      <c r="L8" s="14">
        <v>2559</v>
      </c>
      <c r="O8" s="171"/>
    </row>
    <row r="9" spans="1:15" s="2" customFormat="1" ht="23.45" customHeight="1">
      <c r="A9" s="12"/>
      <c r="B9" s="12"/>
      <c r="C9" s="12"/>
      <c r="D9" s="12"/>
      <c r="E9" s="13"/>
      <c r="F9" s="14"/>
      <c r="G9" s="16"/>
      <c r="H9" s="160" t="s">
        <v>83</v>
      </c>
      <c r="I9" s="37"/>
      <c r="J9" s="14"/>
      <c r="K9" s="16"/>
      <c r="L9" s="14"/>
      <c r="O9" s="171"/>
    </row>
    <row r="10" spans="1:15" s="1" customFormat="1" ht="23.45" customHeight="1">
      <c r="A10" s="1" t="s">
        <v>166</v>
      </c>
      <c r="L10" s="13"/>
      <c r="O10" s="169"/>
    </row>
    <row r="11" spans="1:15" s="1" customFormat="1" ht="23.45" customHeight="1">
      <c r="A11" s="1" t="s">
        <v>167</v>
      </c>
      <c r="E11" s="17"/>
      <c r="F11" s="18">
        <f>+'งบกำไรขาดทุน 9 เดือน'!H31</f>
        <v>612273606.92000008</v>
      </c>
      <c r="G11" s="19"/>
      <c r="H11" s="19">
        <v>259168660.21000001</v>
      </c>
      <c r="I11" s="19"/>
      <c r="J11" s="18">
        <f>+'งบกำไรขาดทุน 9 เดือน'!L31</f>
        <v>923113460.60000002</v>
      </c>
      <c r="K11" s="19"/>
      <c r="L11" s="19">
        <v>434857641.38999999</v>
      </c>
      <c r="O11" s="169"/>
    </row>
    <row r="12" spans="1:15" s="1" customFormat="1" ht="23.45" customHeight="1">
      <c r="A12" s="1" t="s">
        <v>168</v>
      </c>
      <c r="E12" s="17"/>
      <c r="F12" s="20">
        <v>213704437.75999999</v>
      </c>
      <c r="G12" s="19"/>
      <c r="H12" s="21">
        <v>374165435.44</v>
      </c>
      <c r="I12" s="19"/>
      <c r="J12" s="20">
        <v>299999998</v>
      </c>
      <c r="K12" s="19"/>
      <c r="L12" s="21">
        <v>0</v>
      </c>
      <c r="O12" s="169"/>
    </row>
    <row r="13" spans="1:15" s="1" customFormat="1" ht="23.45" customHeight="1">
      <c r="A13" s="1" t="s">
        <v>169</v>
      </c>
      <c r="E13" s="17"/>
      <c r="F13" s="18">
        <f t="shared" ref="F13:J13" si="0">SUM(F11:F12)</f>
        <v>825978044.68000007</v>
      </c>
      <c r="G13" s="19"/>
      <c r="H13" s="19">
        <f>SUM(H11:H12)</f>
        <v>633334095.64999998</v>
      </c>
      <c r="I13" s="19"/>
      <c r="J13" s="18">
        <f t="shared" si="0"/>
        <v>1223113458.5999999</v>
      </c>
      <c r="K13" s="19"/>
      <c r="L13" s="19">
        <f>SUM(L11:L12)</f>
        <v>434857641.38999999</v>
      </c>
      <c r="O13" s="169"/>
    </row>
    <row r="14" spans="1:15" s="1" customFormat="1" ht="23.45" customHeight="1">
      <c r="A14" s="1" t="s">
        <v>170</v>
      </c>
      <c r="F14" s="19"/>
      <c r="G14" s="19"/>
      <c r="H14" s="19"/>
      <c r="I14" s="19"/>
      <c r="J14" s="19"/>
      <c r="K14" s="19"/>
      <c r="L14" s="19"/>
      <c r="O14" s="169"/>
    </row>
    <row r="15" spans="1:15" s="1" customFormat="1" ht="23.45" customHeight="1">
      <c r="A15" s="1" t="s">
        <v>171</v>
      </c>
      <c r="E15" s="22"/>
      <c r="F15" s="19"/>
      <c r="G15" s="19"/>
      <c r="H15" s="19"/>
      <c r="I15" s="19"/>
      <c r="J15" s="19"/>
      <c r="K15" s="19"/>
      <c r="L15" s="19"/>
      <c r="O15" s="169"/>
    </row>
    <row r="16" spans="1:15" s="1" customFormat="1" ht="23.45" customHeight="1">
      <c r="A16" s="1" t="s">
        <v>172</v>
      </c>
      <c r="E16" s="22"/>
      <c r="F16" s="19">
        <v>975459.48</v>
      </c>
      <c r="G16" s="19"/>
      <c r="H16" s="19">
        <v>0</v>
      </c>
      <c r="I16" s="19"/>
      <c r="J16" s="19">
        <v>0</v>
      </c>
      <c r="K16" s="19"/>
      <c r="L16" s="19">
        <v>0</v>
      </c>
      <c r="O16" s="169"/>
    </row>
    <row r="17" spans="1:16" s="1" customFormat="1" ht="23.45" customHeight="1">
      <c r="A17" s="1" t="s">
        <v>173</v>
      </c>
      <c r="E17" s="23"/>
      <c r="F17" s="19">
        <v>32351723.469999999</v>
      </c>
      <c r="G17" s="24"/>
      <c r="H17" s="19">
        <v>36385526.340000004</v>
      </c>
      <c r="I17" s="24"/>
      <c r="J17" s="19">
        <v>17987172.84</v>
      </c>
      <c r="K17" s="19"/>
      <c r="L17" s="19">
        <v>19355579.789999999</v>
      </c>
      <c r="O17" s="169"/>
      <c r="P17" s="174"/>
    </row>
    <row r="18" spans="1:16" s="1" customFormat="1" ht="23.45" customHeight="1">
      <c r="A18" s="1" t="s">
        <v>174</v>
      </c>
      <c r="E18" s="23"/>
      <c r="F18" s="25">
        <v>1351611.54</v>
      </c>
      <c r="G18" s="24"/>
      <c r="H18" s="25">
        <v>1538772.15</v>
      </c>
      <c r="I18" s="24"/>
      <c r="J18" s="25">
        <v>988705.9</v>
      </c>
      <c r="K18" s="24"/>
      <c r="L18" s="25">
        <v>1301287.1000000001</v>
      </c>
      <c r="O18" s="169"/>
      <c r="P18" s="174"/>
    </row>
    <row r="19" spans="1:16" s="1" customFormat="1" ht="23.45" customHeight="1">
      <c r="A19" s="1" t="s">
        <v>175</v>
      </c>
      <c r="F19" s="19">
        <v>569000</v>
      </c>
      <c r="G19" s="19"/>
      <c r="H19" s="19">
        <v>0</v>
      </c>
      <c r="J19" s="19">
        <v>0</v>
      </c>
      <c r="L19" s="19">
        <v>0</v>
      </c>
      <c r="O19" s="169"/>
    </row>
    <row r="20" spans="1:16" s="1" customFormat="1" ht="23.45" customHeight="1">
      <c r="A20" s="1" t="s">
        <v>176</v>
      </c>
      <c r="E20" s="23"/>
      <c r="F20" s="25">
        <v>-188442.05</v>
      </c>
      <c r="G20" s="24"/>
      <c r="H20" s="25">
        <v>-733004.45</v>
      </c>
      <c r="I20" s="19"/>
      <c r="J20" s="27">
        <v>-188442.05</v>
      </c>
      <c r="K20" s="19"/>
      <c r="L20" s="27">
        <v>-733004.45</v>
      </c>
      <c r="O20" s="169"/>
    </row>
    <row r="21" spans="1:16" s="1" customFormat="1" ht="23.45" customHeight="1">
      <c r="A21" s="1" t="s">
        <v>177</v>
      </c>
      <c r="E21" s="23"/>
      <c r="F21" s="25">
        <v>0</v>
      </c>
      <c r="G21" s="24"/>
      <c r="H21" s="26">
        <v>-175000</v>
      </c>
      <c r="I21" s="19"/>
      <c r="J21" s="27">
        <v>0</v>
      </c>
      <c r="K21" s="19"/>
      <c r="L21" s="26">
        <v>0</v>
      </c>
      <c r="O21" s="169"/>
    </row>
    <row r="22" spans="1:16" s="1" customFormat="1" ht="23.45" customHeight="1">
      <c r="A22" s="1" t="s">
        <v>178</v>
      </c>
      <c r="F22" s="19">
        <v>-4855926.8099999996</v>
      </c>
      <c r="G22" s="19"/>
      <c r="H22" s="19">
        <v>4994005.6900000004</v>
      </c>
      <c r="J22" s="19">
        <v>0</v>
      </c>
      <c r="L22" s="19">
        <v>0</v>
      </c>
      <c r="O22" s="169"/>
    </row>
    <row r="23" spans="1:16" s="1" customFormat="1" ht="23.45" customHeight="1">
      <c r="A23" s="1" t="s">
        <v>179</v>
      </c>
      <c r="F23" s="19">
        <v>-288628334.47000003</v>
      </c>
      <c r="G23" s="19"/>
      <c r="H23" s="19">
        <v>0</v>
      </c>
      <c r="J23" s="19">
        <v>-600000194</v>
      </c>
      <c r="L23" s="19">
        <v>0</v>
      </c>
      <c r="O23" s="169"/>
    </row>
    <row r="24" spans="1:16" s="1" customFormat="1" ht="23.45" customHeight="1">
      <c r="A24" s="1" t="s">
        <v>180</v>
      </c>
      <c r="F24" s="27">
        <v>-10895452.029999999</v>
      </c>
      <c r="G24" s="19"/>
      <c r="H24" s="27">
        <v>-12318805.57</v>
      </c>
      <c r="J24" s="19">
        <v>-10895452.029999999</v>
      </c>
      <c r="L24" s="19">
        <v>-12318805.57</v>
      </c>
      <c r="O24" s="169"/>
    </row>
    <row r="25" spans="1:16" s="1" customFormat="1" ht="23.45" customHeight="1">
      <c r="A25" s="1" t="s">
        <v>181</v>
      </c>
      <c r="E25" s="23"/>
      <c r="F25" s="25">
        <v>139618.07999999999</v>
      </c>
      <c r="G25" s="24"/>
      <c r="H25" s="25">
        <v>557318.53</v>
      </c>
      <c r="I25" s="19"/>
      <c r="J25" s="27">
        <v>199985.09</v>
      </c>
      <c r="K25" s="19"/>
      <c r="L25" s="27">
        <v>-71209.570000000007</v>
      </c>
      <c r="O25" s="169"/>
    </row>
    <row r="26" spans="1:16" s="1" customFormat="1" ht="23.45" customHeight="1">
      <c r="A26" s="1" t="s">
        <v>182</v>
      </c>
      <c r="E26" s="23"/>
      <c r="F26" s="25">
        <v>1449305.35</v>
      </c>
      <c r="G26" s="24"/>
      <c r="H26" s="25">
        <v>0</v>
      </c>
      <c r="I26" s="19"/>
      <c r="J26" s="27">
        <v>0</v>
      </c>
      <c r="K26" s="19"/>
      <c r="L26" s="27">
        <v>0</v>
      </c>
      <c r="O26" s="169"/>
    </row>
    <row r="27" spans="1:16" s="1" customFormat="1" ht="23.45" customHeight="1">
      <c r="A27" s="1" t="s">
        <v>183</v>
      </c>
      <c r="E27" s="23"/>
      <c r="F27" s="25">
        <v>106208.37</v>
      </c>
      <c r="G27" s="24"/>
      <c r="H27" s="25">
        <v>2352853.19</v>
      </c>
      <c r="I27" s="19"/>
      <c r="J27" s="27">
        <v>20484.95</v>
      </c>
      <c r="K27" s="19"/>
      <c r="L27" s="27">
        <v>2352853.19</v>
      </c>
      <c r="O27" s="169"/>
    </row>
    <row r="28" spans="1:16" s="1" customFormat="1" ht="23.45" customHeight="1">
      <c r="A28" s="1" t="s">
        <v>184</v>
      </c>
      <c r="E28" s="23"/>
      <c r="F28" s="25">
        <v>4964284.07</v>
      </c>
      <c r="G28" s="24"/>
      <c r="H28" s="25">
        <v>5686589.2300000004</v>
      </c>
      <c r="I28" s="24"/>
      <c r="J28" s="25">
        <v>3305372.25</v>
      </c>
      <c r="K28" s="24"/>
      <c r="L28" s="25">
        <v>3432393</v>
      </c>
      <c r="O28" s="169"/>
    </row>
    <row r="29" spans="1:16" s="1" customFormat="1" ht="23.45" customHeight="1">
      <c r="A29" s="1" t="s">
        <v>185</v>
      </c>
      <c r="E29" s="23"/>
      <c r="F29" s="25">
        <v>912676.19</v>
      </c>
      <c r="G29" s="24"/>
      <c r="H29" s="25">
        <v>23362480.829999998</v>
      </c>
      <c r="I29" s="24"/>
      <c r="J29" s="25">
        <v>2299.34</v>
      </c>
      <c r="K29" s="24"/>
      <c r="L29" s="25">
        <v>15019890.289999999</v>
      </c>
      <c r="O29" s="169"/>
      <c r="P29" s="174"/>
    </row>
    <row r="30" spans="1:16" s="1" customFormat="1" ht="23.45" customHeight="1">
      <c r="A30" s="1" t="s">
        <v>186</v>
      </c>
      <c r="E30" s="23"/>
      <c r="F30" s="28">
        <v>0</v>
      </c>
      <c r="G30" s="24"/>
      <c r="H30" s="28">
        <v>0</v>
      </c>
      <c r="I30" s="24"/>
      <c r="J30" s="28">
        <v>-300669297.51999998</v>
      </c>
      <c r="K30" s="24"/>
      <c r="L30" s="28">
        <v>0</v>
      </c>
      <c r="O30" s="169"/>
    </row>
    <row r="31" spans="1:16" ht="23.45" customHeight="1">
      <c r="A31" s="29" t="s">
        <v>187</v>
      </c>
      <c r="B31" s="1"/>
      <c r="C31" s="1"/>
      <c r="D31" s="1"/>
      <c r="E31" s="23"/>
      <c r="F31" s="24"/>
      <c r="G31" s="24"/>
      <c r="H31" s="24"/>
      <c r="I31" s="24"/>
      <c r="J31" s="19"/>
      <c r="K31" s="19"/>
      <c r="L31" s="24"/>
      <c r="M31" s="12"/>
    </row>
    <row r="32" spans="1:16" ht="23.45" customHeight="1">
      <c r="A32" s="29" t="s">
        <v>188</v>
      </c>
      <c r="B32" s="1"/>
      <c r="C32" s="1"/>
      <c r="D32" s="1"/>
      <c r="E32" s="23"/>
      <c r="F32" s="19">
        <f t="shared" ref="F32:J32" si="1">SUM(F13:F30)</f>
        <v>564229775.87000036</v>
      </c>
      <c r="G32" s="24"/>
      <c r="H32" s="19">
        <f>SUM(H13:H30)</f>
        <v>694984831.59000003</v>
      </c>
      <c r="I32" s="24"/>
      <c r="J32" s="19">
        <f t="shared" si="1"/>
        <v>333864093.37000012</v>
      </c>
      <c r="K32" s="19"/>
      <c r="L32" s="19">
        <f>SUM(L13:L31)</f>
        <v>463196625.17000008</v>
      </c>
      <c r="M32" s="12"/>
    </row>
    <row r="33" spans="1:15" ht="23.45" customHeight="1">
      <c r="A33" s="29"/>
      <c r="B33" s="1"/>
      <c r="C33" s="1"/>
      <c r="D33" s="1"/>
      <c r="E33" s="23"/>
      <c r="F33" s="19"/>
      <c r="G33" s="24"/>
      <c r="H33" s="19"/>
      <c r="I33" s="24"/>
      <c r="J33" s="19"/>
      <c r="K33" s="19"/>
      <c r="L33" s="19"/>
      <c r="M33" s="12"/>
    </row>
    <row r="34" spans="1:15" s="1" customFormat="1" ht="23.45" customHeight="1">
      <c r="A34" s="30" t="s">
        <v>38</v>
      </c>
      <c r="B34" s="9"/>
      <c r="C34" s="9"/>
      <c r="D34" s="9"/>
      <c r="E34" s="9"/>
      <c r="F34" s="19"/>
      <c r="G34" s="13"/>
      <c r="H34" s="19"/>
      <c r="I34" s="38"/>
      <c r="J34" s="38"/>
      <c r="K34" s="38"/>
      <c r="L34" s="38"/>
      <c r="O34" s="169"/>
    </row>
    <row r="35" spans="1:15" s="1" customFormat="1" ht="23.45" customHeight="1">
      <c r="A35" s="30"/>
      <c r="B35" s="9"/>
      <c r="C35" s="9"/>
      <c r="D35" s="9"/>
      <c r="E35" s="9"/>
      <c r="F35" s="19"/>
      <c r="G35" s="13"/>
      <c r="H35" s="19"/>
      <c r="I35" s="38"/>
      <c r="J35" s="38"/>
      <c r="K35" s="38"/>
      <c r="L35" s="38"/>
      <c r="O35" s="169"/>
    </row>
    <row r="36" spans="1:15" s="1" customFormat="1" ht="23.45" customHeight="1">
      <c r="A36" s="30"/>
      <c r="B36" s="9"/>
      <c r="C36" s="9"/>
      <c r="D36" s="9"/>
      <c r="E36" s="9"/>
      <c r="F36" s="19"/>
      <c r="G36" s="13"/>
      <c r="H36" s="19"/>
      <c r="I36" s="38"/>
      <c r="J36" s="38"/>
      <c r="K36" s="38"/>
      <c r="L36" s="38"/>
      <c r="O36" s="169"/>
    </row>
    <row r="37" spans="1:15" s="3" customFormat="1" ht="23.45" customHeight="1">
      <c r="A37" s="30"/>
      <c r="D37" s="33" t="s">
        <v>39</v>
      </c>
      <c r="E37" s="31"/>
      <c r="F37" s="32"/>
      <c r="G37" s="31"/>
      <c r="H37" s="32"/>
      <c r="I37" s="39"/>
      <c r="J37" s="32"/>
      <c r="K37" s="40"/>
      <c r="L37" s="40"/>
      <c r="O37" s="172"/>
    </row>
    <row r="38" spans="1:15" s="3" customFormat="1" ht="23.45" customHeight="1">
      <c r="A38" s="30"/>
      <c r="D38" s="34" t="s">
        <v>40</v>
      </c>
      <c r="E38" s="31"/>
      <c r="F38" s="32"/>
      <c r="G38" s="31"/>
      <c r="H38" s="32"/>
      <c r="I38" s="39"/>
      <c r="J38" s="32"/>
      <c r="K38" s="40"/>
      <c r="L38" s="40"/>
      <c r="O38" s="172"/>
    </row>
    <row r="39" spans="1:15" s="1" customFormat="1" ht="23.45" customHeight="1">
      <c r="A39" s="35" t="s">
        <v>189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  <c r="O39" s="169"/>
    </row>
    <row r="40" spans="1:15" s="1" customFormat="1" ht="23.45" customHeight="1">
      <c r="A40" s="6" t="s">
        <v>0</v>
      </c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O40" s="169"/>
    </row>
    <row r="41" spans="1:15" s="1" customFormat="1" ht="23.45" customHeight="1">
      <c r="A41" s="6" t="s">
        <v>190</v>
      </c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O41" s="169"/>
    </row>
    <row r="42" spans="1:15" ht="23.45" customHeight="1">
      <c r="A42" s="159" t="str">
        <f>+A3</f>
        <v>สำหรับงวด 9 เดือน สิ้นสุดวันที่ 30 กันยายน 2560</v>
      </c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12"/>
    </row>
    <row r="43" spans="1:15" ht="23.45" customHeight="1">
      <c r="A43" s="159" t="str">
        <f>+A4</f>
        <v>(ยังไม่ได้ตรวจสอบ/สอบทานแล้ว)</v>
      </c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12"/>
    </row>
    <row r="44" spans="1:15" ht="23.45" customHeight="1">
      <c r="A44" s="8"/>
      <c r="B44" s="8"/>
      <c r="C44" s="8"/>
      <c r="D44" s="8"/>
      <c r="E44" s="8"/>
      <c r="F44" s="8"/>
      <c r="G44" s="8"/>
      <c r="H44" s="8"/>
      <c r="I44" s="8"/>
      <c r="J44" s="165"/>
      <c r="K44" s="8"/>
      <c r="L44" s="8"/>
      <c r="M44" s="12"/>
    </row>
    <row r="45" spans="1:15" ht="23.45" customHeight="1">
      <c r="A45" s="8"/>
      <c r="B45" s="8"/>
      <c r="C45" s="8"/>
      <c r="D45" s="8"/>
      <c r="E45" s="8"/>
      <c r="G45" s="9"/>
      <c r="H45" s="9"/>
      <c r="I45" s="9"/>
      <c r="J45" s="9"/>
      <c r="K45" s="9"/>
      <c r="L45" s="36" t="s">
        <v>3</v>
      </c>
      <c r="M45" s="12"/>
    </row>
    <row r="46" spans="1:15" s="1" customFormat="1" ht="23.45" customHeight="1">
      <c r="A46" s="9"/>
      <c r="B46" s="9"/>
      <c r="C46" s="9"/>
      <c r="D46" s="9"/>
      <c r="E46" s="9"/>
      <c r="F46" s="10"/>
      <c r="G46" s="11" t="s">
        <v>4</v>
      </c>
      <c r="H46" s="11"/>
      <c r="I46" s="12"/>
      <c r="J46" s="10"/>
      <c r="K46" s="11" t="s">
        <v>5</v>
      </c>
      <c r="L46" s="10"/>
      <c r="O46" s="169"/>
    </row>
    <row r="47" spans="1:15" s="1" customFormat="1" ht="23.45" customHeight="1">
      <c r="A47" s="9"/>
      <c r="B47" s="9"/>
      <c r="C47" s="9"/>
      <c r="D47" s="9"/>
      <c r="E47" s="9"/>
      <c r="F47" s="160" t="s">
        <v>191</v>
      </c>
      <c r="G47" s="15"/>
      <c r="H47" s="14">
        <v>2559</v>
      </c>
      <c r="I47" s="37"/>
      <c r="J47" s="160" t="s">
        <v>191</v>
      </c>
      <c r="K47" s="15"/>
      <c r="L47" s="14">
        <v>2559</v>
      </c>
      <c r="O47" s="169"/>
    </row>
    <row r="48" spans="1:15" s="1" customFormat="1" ht="23.45" customHeight="1">
      <c r="A48" s="9"/>
      <c r="B48" s="9"/>
      <c r="C48" s="9"/>
      <c r="D48" s="9"/>
      <c r="E48" s="9"/>
      <c r="F48" s="14"/>
      <c r="G48" s="16"/>
      <c r="H48" s="160" t="s">
        <v>83</v>
      </c>
      <c r="I48" s="37"/>
      <c r="J48" s="14"/>
      <c r="K48" s="16"/>
      <c r="L48" s="14"/>
      <c r="O48" s="169"/>
    </row>
    <row r="49" spans="1:15" ht="23.45" customHeight="1">
      <c r="A49" s="29" t="s">
        <v>192</v>
      </c>
      <c r="B49" s="1"/>
      <c r="C49" s="1"/>
      <c r="D49" s="1"/>
      <c r="E49" s="23"/>
      <c r="F49" s="19"/>
      <c r="G49" s="24"/>
      <c r="H49" s="19"/>
      <c r="I49" s="24"/>
      <c r="J49" s="19"/>
      <c r="K49" s="19"/>
      <c r="L49" s="19"/>
      <c r="M49" s="12"/>
    </row>
    <row r="50" spans="1:15" ht="23.45" customHeight="1">
      <c r="A50" s="29" t="s">
        <v>193</v>
      </c>
      <c r="B50" s="1"/>
      <c r="C50" s="1"/>
      <c r="D50" s="1"/>
      <c r="E50" s="23"/>
      <c r="F50" s="19"/>
      <c r="G50" s="24"/>
      <c r="H50" s="19"/>
      <c r="I50" s="24"/>
      <c r="J50" s="19"/>
      <c r="K50" s="19"/>
      <c r="L50" s="19"/>
      <c r="M50" s="12"/>
    </row>
    <row r="51" spans="1:15" ht="23.45" customHeight="1">
      <c r="A51" s="1" t="s">
        <v>194</v>
      </c>
      <c r="B51" s="1"/>
      <c r="C51" s="1"/>
      <c r="D51" s="1"/>
      <c r="E51" s="23"/>
      <c r="F51" s="26">
        <v>119736817.86</v>
      </c>
      <c r="G51" s="24"/>
      <c r="H51" s="26">
        <v>7335039.2999999998</v>
      </c>
      <c r="I51" s="24"/>
      <c r="J51" s="26">
        <v>183543629.74000001</v>
      </c>
      <c r="K51" s="19"/>
      <c r="L51" s="26">
        <v>210700397.53</v>
      </c>
      <c r="M51" s="12"/>
    </row>
    <row r="52" spans="1:15" ht="23.45" customHeight="1">
      <c r="A52" s="1" t="s">
        <v>195</v>
      </c>
      <c r="B52" s="1"/>
      <c r="C52" s="1"/>
      <c r="D52" s="1"/>
      <c r="E52" s="23"/>
      <c r="F52" s="26">
        <v>90223894.670000002</v>
      </c>
      <c r="G52" s="24"/>
      <c r="H52" s="26">
        <v>-124483106.89</v>
      </c>
      <c r="I52" s="24"/>
      <c r="J52" s="26">
        <v>90223894.670000002</v>
      </c>
      <c r="K52" s="19"/>
      <c r="L52" s="26">
        <v>-122630217.45999999</v>
      </c>
      <c r="M52" s="12"/>
    </row>
    <row r="53" spans="1:15" ht="23.45" customHeight="1">
      <c r="A53" s="1" t="s">
        <v>196</v>
      </c>
      <c r="B53" s="1"/>
      <c r="C53" s="1"/>
      <c r="D53" s="1"/>
      <c r="E53" s="23"/>
      <c r="F53" s="26">
        <v>186463913.78</v>
      </c>
      <c r="G53" s="24"/>
      <c r="H53" s="26">
        <v>381991667.22000003</v>
      </c>
      <c r="I53" s="24"/>
      <c r="J53" s="26">
        <v>0</v>
      </c>
      <c r="K53" s="19"/>
      <c r="L53" s="26">
        <v>0</v>
      </c>
      <c r="M53" s="12"/>
    </row>
    <row r="54" spans="1:15" ht="23.45" customHeight="1">
      <c r="A54" s="1" t="s">
        <v>197</v>
      </c>
      <c r="B54" s="1"/>
      <c r="C54" s="1"/>
      <c r="D54" s="1"/>
      <c r="E54" s="23"/>
      <c r="F54" s="26">
        <v>0</v>
      </c>
      <c r="G54" s="24"/>
      <c r="H54" s="26">
        <v>-169255800</v>
      </c>
      <c r="I54" s="24"/>
      <c r="J54" s="26">
        <v>0</v>
      </c>
      <c r="K54" s="19"/>
      <c r="L54" s="26">
        <v>0</v>
      </c>
      <c r="M54" s="12"/>
    </row>
    <row r="55" spans="1:15" s="1" customFormat="1" ht="23.45" customHeight="1">
      <c r="A55" s="1" t="s">
        <v>198</v>
      </c>
      <c r="E55" s="23"/>
      <c r="F55" s="26">
        <v>-42560004.509999998</v>
      </c>
      <c r="G55" s="24"/>
      <c r="H55" s="26">
        <v>-30979805.420000002</v>
      </c>
      <c r="I55" s="24"/>
      <c r="J55" s="26">
        <v>-12560105.369999999</v>
      </c>
      <c r="K55" s="19"/>
      <c r="L55" s="26">
        <v>-21342946.940000001</v>
      </c>
      <c r="O55" s="169"/>
    </row>
    <row r="56" spans="1:15" s="1" customFormat="1" ht="23.45" customHeight="1">
      <c r="A56" s="1" t="s">
        <v>199</v>
      </c>
      <c r="E56" s="23"/>
      <c r="F56" s="26">
        <v>2136689.0699999998</v>
      </c>
      <c r="G56" s="24"/>
      <c r="H56" s="26">
        <v>-9415675</v>
      </c>
      <c r="I56" s="24"/>
      <c r="J56" s="26">
        <v>0</v>
      </c>
      <c r="K56" s="19"/>
      <c r="L56" s="26">
        <v>0</v>
      </c>
      <c r="O56" s="169"/>
    </row>
    <row r="57" spans="1:15" s="1" customFormat="1" ht="23.45" customHeight="1">
      <c r="A57" s="1" t="s">
        <v>239</v>
      </c>
      <c r="E57" s="23"/>
      <c r="F57" s="26">
        <v>-68052.59</v>
      </c>
      <c r="G57" s="24"/>
      <c r="H57" s="26">
        <v>0</v>
      </c>
      <c r="I57" s="24"/>
      <c r="J57" s="26">
        <v>0</v>
      </c>
      <c r="K57" s="19"/>
      <c r="L57" s="26">
        <v>0</v>
      </c>
      <c r="O57" s="169"/>
    </row>
    <row r="58" spans="1:15" s="1" customFormat="1" ht="23.45" customHeight="1">
      <c r="A58" s="1" t="s">
        <v>200</v>
      </c>
      <c r="E58" s="23"/>
      <c r="F58" s="26">
        <v>-26701344.120000001</v>
      </c>
      <c r="G58" s="24"/>
      <c r="H58" s="26">
        <v>-5851330.9100000001</v>
      </c>
      <c r="I58" s="24"/>
      <c r="J58" s="26">
        <v>-20008747.609999999</v>
      </c>
      <c r="K58" s="19"/>
      <c r="L58" s="26">
        <v>-26632067.620000001</v>
      </c>
      <c r="O58" s="169"/>
    </row>
    <row r="59" spans="1:15" s="1" customFormat="1" ht="23.45" customHeight="1">
      <c r="A59" s="1" t="s">
        <v>201</v>
      </c>
      <c r="E59" s="23"/>
      <c r="F59" s="26">
        <v>-28238893.239999998</v>
      </c>
      <c r="G59" s="24"/>
      <c r="H59" s="26">
        <v>20363801.059999999</v>
      </c>
      <c r="I59" s="24"/>
      <c r="J59" s="26">
        <v>-32052626.940000001</v>
      </c>
      <c r="K59" s="19"/>
      <c r="L59" s="26">
        <v>19670274.34</v>
      </c>
      <c r="O59" s="169"/>
    </row>
    <row r="60" spans="1:15" s="2" customFormat="1" ht="23.45" customHeight="1">
      <c r="A60" s="1" t="s">
        <v>202</v>
      </c>
      <c r="B60" s="1"/>
      <c r="C60" s="1"/>
      <c r="D60" s="1"/>
      <c r="E60" s="23"/>
      <c r="F60" s="19">
        <v>-419923.55</v>
      </c>
      <c r="G60" s="24"/>
      <c r="H60" s="19">
        <v>-1876138</v>
      </c>
      <c r="I60" s="24"/>
      <c r="J60" s="26">
        <v>-425423.55</v>
      </c>
      <c r="K60" s="19"/>
      <c r="L60" s="26">
        <v>-1845735</v>
      </c>
      <c r="O60" s="171"/>
    </row>
    <row r="61" spans="1:15" ht="23.45" customHeight="1">
      <c r="A61" s="29" t="s">
        <v>192</v>
      </c>
      <c r="B61" s="1"/>
      <c r="C61" s="1"/>
      <c r="D61" s="1"/>
      <c r="E61" s="23"/>
      <c r="F61" s="19"/>
      <c r="G61" s="24"/>
      <c r="H61" s="19"/>
      <c r="I61" s="24"/>
      <c r="J61" s="19"/>
      <c r="K61" s="19"/>
      <c r="L61" s="19"/>
      <c r="M61" s="12"/>
    </row>
    <row r="62" spans="1:15" ht="23.45" customHeight="1">
      <c r="A62" s="29" t="s">
        <v>203</v>
      </c>
      <c r="B62" s="1"/>
      <c r="C62" s="1"/>
      <c r="D62" s="1"/>
      <c r="E62" s="23"/>
      <c r="F62" s="19"/>
      <c r="G62" s="24"/>
      <c r="H62" s="19"/>
      <c r="I62" s="24"/>
      <c r="J62" s="19"/>
      <c r="K62" s="19"/>
      <c r="L62" s="19"/>
      <c r="M62" s="12"/>
    </row>
    <row r="63" spans="1:15" s="1" customFormat="1" ht="23.45" customHeight="1">
      <c r="A63" s="1" t="s">
        <v>204</v>
      </c>
      <c r="E63" s="23"/>
      <c r="F63" s="26">
        <v>-15738736.960000001</v>
      </c>
      <c r="G63" s="24"/>
      <c r="H63" s="26">
        <v>6132203.3399999999</v>
      </c>
      <c r="I63" s="24"/>
      <c r="J63" s="26">
        <v>-10230345.869999999</v>
      </c>
      <c r="K63" s="19"/>
      <c r="L63" s="26">
        <v>55525373.689999998</v>
      </c>
      <c r="O63" s="169"/>
    </row>
    <row r="64" spans="1:15" s="1" customFormat="1" ht="23.45" customHeight="1">
      <c r="A64" s="1" t="s">
        <v>205</v>
      </c>
      <c r="E64" s="23"/>
      <c r="F64" s="26">
        <v>8145801.3300000001</v>
      </c>
      <c r="G64" s="24"/>
      <c r="H64" s="26">
        <v>-13949725.449999999</v>
      </c>
      <c r="I64" s="24"/>
      <c r="J64" s="26">
        <v>2742474.92</v>
      </c>
      <c r="K64" s="19"/>
      <c r="L64" s="26">
        <v>-18367832.079999998</v>
      </c>
      <c r="O64" s="169"/>
    </row>
    <row r="65" spans="1:15" s="1" customFormat="1" ht="23.45" customHeight="1">
      <c r="A65" s="1" t="s">
        <v>206</v>
      </c>
      <c r="E65" s="23"/>
      <c r="F65" s="26">
        <v>-34216887.109999999</v>
      </c>
      <c r="G65" s="24"/>
      <c r="H65" s="26">
        <v>-91275641</v>
      </c>
      <c r="I65" s="24"/>
      <c r="J65" s="26">
        <v>0</v>
      </c>
      <c r="K65" s="19"/>
      <c r="L65" s="26">
        <v>0</v>
      </c>
      <c r="O65" s="169"/>
    </row>
    <row r="66" spans="1:15" s="1" customFormat="1" ht="23.45" customHeight="1">
      <c r="A66" s="1" t="s">
        <v>184</v>
      </c>
      <c r="E66" s="23"/>
      <c r="F66" s="26">
        <v>-1920469</v>
      </c>
      <c r="G66" s="24"/>
      <c r="H66" s="26">
        <v>-2896012</v>
      </c>
      <c r="I66" s="24"/>
      <c r="J66" s="26">
        <v>0</v>
      </c>
      <c r="K66" s="19"/>
      <c r="L66" s="26">
        <v>0</v>
      </c>
      <c r="O66" s="169"/>
    </row>
    <row r="67" spans="1:15" ht="23.45" customHeight="1">
      <c r="A67" s="1" t="s">
        <v>207</v>
      </c>
      <c r="B67" s="1"/>
      <c r="C67" s="1"/>
      <c r="D67" s="1"/>
      <c r="E67" s="23"/>
      <c r="F67" s="41">
        <v>-264727468.22999999</v>
      </c>
      <c r="G67" s="24"/>
      <c r="H67" s="41">
        <v>-211027571.63999999</v>
      </c>
      <c r="I67" s="24"/>
      <c r="J67" s="41">
        <v>-264727468.22999999</v>
      </c>
      <c r="K67" s="19"/>
      <c r="L67" s="41">
        <v>-349017221.97000003</v>
      </c>
      <c r="M67" s="12"/>
    </row>
    <row r="68" spans="1:15" s="1" customFormat="1" ht="23.45" customHeight="1">
      <c r="A68" s="1" t="s">
        <v>208</v>
      </c>
      <c r="E68" s="23"/>
      <c r="F68" s="25">
        <v>-12271377.710000001</v>
      </c>
      <c r="G68" s="24"/>
      <c r="H68" s="25">
        <v>-13631548.08</v>
      </c>
      <c r="I68" s="24"/>
      <c r="J68" s="25">
        <v>-12134420.16</v>
      </c>
      <c r="K68" s="24"/>
      <c r="L68" s="25">
        <v>-13423825.460000001</v>
      </c>
      <c r="O68" s="169"/>
    </row>
    <row r="69" spans="1:15" s="1" customFormat="1" ht="23.45" customHeight="1">
      <c r="A69" s="1" t="s">
        <v>240</v>
      </c>
      <c r="E69" s="23"/>
      <c r="F69" s="28">
        <v>-2361082</v>
      </c>
      <c r="G69" s="24"/>
      <c r="H69" s="28">
        <v>0</v>
      </c>
      <c r="I69" s="24"/>
      <c r="J69" s="28">
        <v>-2361082</v>
      </c>
      <c r="K69" s="24"/>
      <c r="L69" s="28">
        <v>0</v>
      </c>
      <c r="O69" s="169"/>
    </row>
    <row r="70" spans="1:15" ht="23.45" customHeight="1">
      <c r="A70" s="2" t="s">
        <v>209</v>
      </c>
      <c r="B70" s="2"/>
      <c r="C70" s="2"/>
      <c r="D70" s="2"/>
      <c r="E70" s="23"/>
      <c r="F70" s="25">
        <f>SUM(F51:F60,F63:F69,F32)</f>
        <v>541712653.56000042</v>
      </c>
      <c r="G70" s="24"/>
      <c r="H70" s="25">
        <f>SUM(H51:H60,H63:H69,H32)</f>
        <v>436165188.12000006</v>
      </c>
      <c r="I70" s="24"/>
      <c r="J70" s="25">
        <f>SUM(J51:J60,J63:J69,J32)</f>
        <v>255873872.97000012</v>
      </c>
      <c r="K70" s="24"/>
      <c r="L70" s="25">
        <f>SUM(L51:L60,L63:L69,L32)</f>
        <v>195832824.20000005</v>
      </c>
      <c r="M70" s="12"/>
    </row>
    <row r="71" spans="1:15" ht="23.45" customHeight="1">
      <c r="A71" s="2"/>
      <c r="B71" s="2"/>
      <c r="C71" s="2"/>
      <c r="D71" s="2"/>
      <c r="E71" s="23"/>
      <c r="F71" s="25"/>
      <c r="G71" s="24"/>
      <c r="H71" s="25"/>
      <c r="I71" s="24"/>
      <c r="J71" s="25"/>
      <c r="K71" s="24"/>
      <c r="L71" s="25"/>
      <c r="M71" s="12"/>
    </row>
    <row r="72" spans="1:15" s="1" customFormat="1" ht="23.45" customHeight="1">
      <c r="A72" s="42" t="s">
        <v>38</v>
      </c>
      <c r="E72" s="23"/>
      <c r="F72" s="43"/>
      <c r="G72" s="23"/>
      <c r="H72" s="43"/>
      <c r="I72" s="44"/>
      <c r="J72" s="43"/>
      <c r="K72" s="50"/>
      <c r="L72" s="50"/>
      <c r="O72" s="169"/>
    </row>
    <row r="73" spans="1:15" s="1" customFormat="1" ht="23.45" customHeight="1">
      <c r="A73" s="42"/>
      <c r="E73" s="23"/>
      <c r="F73" s="43"/>
      <c r="G73" s="23"/>
      <c r="H73" s="43"/>
      <c r="I73" s="44"/>
      <c r="J73" s="43"/>
      <c r="K73" s="50"/>
      <c r="L73" s="50"/>
      <c r="O73" s="169"/>
    </row>
    <row r="74" spans="1:15" s="1" customFormat="1" ht="23.45" customHeight="1">
      <c r="A74" s="42"/>
      <c r="E74" s="23"/>
      <c r="F74" s="43"/>
      <c r="G74" s="23"/>
      <c r="H74" s="43"/>
      <c r="I74" s="44"/>
      <c r="J74" s="43"/>
      <c r="K74" s="50"/>
      <c r="L74" s="50"/>
      <c r="O74" s="169"/>
    </row>
    <row r="75" spans="1:15" s="3" customFormat="1" ht="23.45" customHeight="1">
      <c r="A75" s="30"/>
      <c r="D75" s="33" t="s">
        <v>39</v>
      </c>
      <c r="E75" s="31"/>
      <c r="F75" s="32"/>
      <c r="G75" s="31"/>
      <c r="H75" s="32"/>
      <c r="I75" s="39"/>
      <c r="J75" s="32"/>
      <c r="K75" s="40"/>
      <c r="L75" s="40"/>
      <c r="O75" s="172"/>
    </row>
    <row r="76" spans="1:15" s="3" customFormat="1" ht="23.45" customHeight="1">
      <c r="A76" s="30"/>
      <c r="D76" s="34" t="s">
        <v>40</v>
      </c>
      <c r="E76" s="31"/>
      <c r="F76" s="32"/>
      <c r="G76" s="31"/>
      <c r="H76" s="32"/>
      <c r="I76" s="39"/>
      <c r="J76" s="32"/>
      <c r="K76" s="40"/>
      <c r="L76" s="40"/>
      <c r="O76" s="172"/>
    </row>
    <row r="77" spans="1:15" s="1" customFormat="1" ht="24" customHeight="1">
      <c r="A77" s="35" t="s">
        <v>214</v>
      </c>
      <c r="B77" s="35"/>
      <c r="C77" s="35"/>
      <c r="D77" s="35"/>
      <c r="E77" s="35"/>
      <c r="F77" s="35"/>
      <c r="G77" s="35"/>
      <c r="H77" s="35"/>
      <c r="I77" s="35"/>
      <c r="J77" s="35"/>
      <c r="K77" s="35"/>
      <c r="L77" s="35"/>
      <c r="O77" s="169"/>
    </row>
    <row r="78" spans="1:15" s="1" customFormat="1" ht="24" customHeight="1">
      <c r="A78" s="6" t="s">
        <v>0</v>
      </c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O78" s="169"/>
    </row>
    <row r="79" spans="1:15" s="1" customFormat="1" ht="24" customHeight="1">
      <c r="A79" s="6" t="s">
        <v>190</v>
      </c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O79" s="169"/>
    </row>
    <row r="80" spans="1:15" ht="24" customHeight="1">
      <c r="A80" s="159" t="str">
        <f>+A42</f>
        <v>สำหรับงวด 9 เดือน สิ้นสุดวันที่ 30 กันยายน 2560</v>
      </c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12"/>
    </row>
    <row r="81" spans="1:15" ht="24" customHeight="1">
      <c r="A81" s="159" t="str">
        <f>+A43</f>
        <v>(ยังไม่ได้ตรวจสอบ/สอบทานแล้ว)</v>
      </c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12"/>
    </row>
    <row r="82" spans="1:15" ht="24" customHeight="1">
      <c r="A82" s="8"/>
      <c r="B82" s="8"/>
      <c r="C82" s="8"/>
      <c r="D82" s="8"/>
      <c r="E82" s="8"/>
      <c r="F82" s="8"/>
      <c r="G82" s="8"/>
      <c r="H82" s="8"/>
      <c r="I82" s="8"/>
      <c r="J82" s="165"/>
      <c r="K82" s="8"/>
      <c r="L82" s="8"/>
      <c r="M82" s="12"/>
    </row>
    <row r="83" spans="1:15" ht="24" customHeight="1">
      <c r="A83" s="8"/>
      <c r="B83" s="8"/>
      <c r="C83" s="8"/>
      <c r="D83" s="8"/>
      <c r="E83" s="8"/>
      <c r="G83" s="9"/>
      <c r="H83" s="9"/>
      <c r="I83" s="9"/>
      <c r="J83" s="9"/>
      <c r="K83" s="9"/>
      <c r="L83" s="36" t="s">
        <v>3</v>
      </c>
      <c r="M83" s="12"/>
    </row>
    <row r="84" spans="1:15" s="1" customFormat="1" ht="24" customHeight="1">
      <c r="A84" s="9"/>
      <c r="B84" s="9"/>
      <c r="C84" s="9"/>
      <c r="D84" s="9"/>
      <c r="E84" s="9"/>
      <c r="F84" s="10"/>
      <c r="G84" s="11" t="s">
        <v>4</v>
      </c>
      <c r="H84" s="11"/>
      <c r="I84" s="12"/>
      <c r="J84" s="10"/>
      <c r="K84" s="11" t="s">
        <v>5</v>
      </c>
      <c r="L84" s="10"/>
      <c r="O84" s="169"/>
    </row>
    <row r="85" spans="1:15" s="1" customFormat="1" ht="24" customHeight="1">
      <c r="A85" s="9"/>
      <c r="B85" s="9"/>
      <c r="C85" s="9"/>
      <c r="D85" s="9"/>
      <c r="E85" s="9"/>
      <c r="F85" s="160" t="s">
        <v>191</v>
      </c>
      <c r="G85" s="15"/>
      <c r="H85" s="160" t="s">
        <v>242</v>
      </c>
      <c r="I85" s="37"/>
      <c r="J85" s="160" t="s">
        <v>191</v>
      </c>
      <c r="K85" s="15"/>
      <c r="L85" s="160" t="s">
        <v>242</v>
      </c>
      <c r="O85" s="169"/>
    </row>
    <row r="86" spans="1:15" s="1" customFormat="1" ht="24" customHeight="1">
      <c r="A86" s="9"/>
      <c r="B86" s="9"/>
      <c r="C86" s="9"/>
      <c r="D86" s="9"/>
      <c r="E86" s="9"/>
      <c r="F86" s="14"/>
      <c r="G86" s="16"/>
      <c r="H86" s="160" t="s">
        <v>83</v>
      </c>
      <c r="I86" s="37"/>
      <c r="J86" s="14"/>
      <c r="K86" s="16"/>
      <c r="L86" s="14"/>
      <c r="O86" s="169"/>
    </row>
    <row r="87" spans="1:15" ht="24" customHeight="1">
      <c r="A87" s="1" t="s">
        <v>210</v>
      </c>
      <c r="B87" s="2"/>
      <c r="C87" s="2"/>
      <c r="D87" s="2"/>
      <c r="E87" s="23"/>
      <c r="F87" s="25">
        <v>-3461037.19</v>
      </c>
      <c r="G87" s="24"/>
      <c r="H87" s="25">
        <v>-26062312.620000001</v>
      </c>
      <c r="I87" s="24"/>
      <c r="J87" s="25">
        <v>-2299.34</v>
      </c>
      <c r="K87" s="24"/>
      <c r="L87" s="25">
        <v>-15019889.960000001</v>
      </c>
      <c r="M87" s="12"/>
    </row>
    <row r="88" spans="1:15" ht="24" customHeight="1">
      <c r="A88" s="1" t="s">
        <v>211</v>
      </c>
      <c r="B88" s="2"/>
      <c r="C88" s="2"/>
      <c r="D88" s="2"/>
      <c r="E88" s="23"/>
      <c r="F88" s="25">
        <v>91144.2</v>
      </c>
      <c r="G88" s="24"/>
      <c r="H88" s="25">
        <v>82291472.019999996</v>
      </c>
      <c r="I88" s="24"/>
      <c r="J88" s="25">
        <v>0</v>
      </c>
      <c r="K88" s="24"/>
      <c r="L88" s="25">
        <v>82291472.019999996</v>
      </c>
      <c r="M88" s="12"/>
    </row>
    <row r="89" spans="1:15" ht="24" customHeight="1">
      <c r="A89" s="1" t="s">
        <v>212</v>
      </c>
      <c r="B89" s="2"/>
      <c r="C89" s="2"/>
      <c r="D89" s="2"/>
      <c r="E89" s="23"/>
      <c r="F89" s="28">
        <v>-228670600.61000001</v>
      </c>
      <c r="G89" s="24"/>
      <c r="H89" s="28">
        <v>-170483248.36000001</v>
      </c>
      <c r="I89" s="24"/>
      <c r="J89" s="28">
        <v>-222938188.83000001</v>
      </c>
      <c r="K89" s="24"/>
      <c r="L89" s="28">
        <v>-127747028.26000001</v>
      </c>
      <c r="M89" s="12"/>
    </row>
    <row r="90" spans="1:15" ht="24" customHeight="1">
      <c r="A90" s="2" t="s">
        <v>213</v>
      </c>
      <c r="B90" s="2"/>
      <c r="C90" s="2"/>
      <c r="D90" s="2"/>
      <c r="E90" s="23"/>
      <c r="F90" s="28">
        <f>SUM(F70:F89)</f>
        <v>309672159.9600004</v>
      </c>
      <c r="G90" s="24"/>
      <c r="H90" s="28">
        <f>SUM(H70:H89)</f>
        <v>321911099.16000003</v>
      </c>
      <c r="I90" s="24"/>
      <c r="J90" s="28">
        <f>SUM(J70:J89)</f>
        <v>32933384.800000101</v>
      </c>
      <c r="K90" s="24"/>
      <c r="L90" s="28">
        <f>SUM(L70:L89)</f>
        <v>135357378.00000006</v>
      </c>
      <c r="M90" s="12"/>
    </row>
    <row r="91" spans="1:15" ht="24" customHeight="1">
      <c r="A91" s="1" t="s">
        <v>215</v>
      </c>
      <c r="B91" s="1"/>
      <c r="C91" s="1"/>
      <c r="D91" s="1"/>
      <c r="E91" s="2"/>
      <c r="F91" s="44"/>
      <c r="G91" s="2"/>
      <c r="H91" s="44"/>
      <c r="I91" s="44"/>
      <c r="J91" s="50"/>
      <c r="K91" s="50"/>
      <c r="L91" s="50"/>
      <c r="M91" s="12"/>
    </row>
    <row r="92" spans="1:15" ht="24" customHeight="1">
      <c r="A92" s="1" t="s">
        <v>246</v>
      </c>
      <c r="B92" s="1"/>
      <c r="C92" s="1"/>
      <c r="D92" s="1"/>
      <c r="E92" s="2"/>
      <c r="F92" s="26"/>
      <c r="G92" s="2"/>
      <c r="H92" s="26"/>
      <c r="I92" s="44"/>
      <c r="J92" s="26"/>
      <c r="K92" s="50"/>
      <c r="L92" s="26"/>
      <c r="M92" s="12"/>
    </row>
    <row r="93" spans="1:15" ht="24" customHeight="1">
      <c r="A93" s="177" t="s">
        <v>247</v>
      </c>
      <c r="B93" s="1"/>
      <c r="C93" s="1"/>
      <c r="D93" s="1"/>
      <c r="E93" s="2"/>
      <c r="F93" s="26">
        <v>-164350220</v>
      </c>
      <c r="G93" s="2"/>
      <c r="H93" s="26">
        <v>0</v>
      </c>
      <c r="I93" s="44"/>
      <c r="J93" s="26">
        <v>-350000000</v>
      </c>
      <c r="K93" s="50"/>
      <c r="L93" s="26">
        <v>0</v>
      </c>
      <c r="M93" s="12"/>
    </row>
    <row r="94" spans="1:15" ht="24" customHeight="1">
      <c r="A94" s="1" t="s">
        <v>248</v>
      </c>
      <c r="B94" s="1"/>
      <c r="C94" s="1"/>
      <c r="D94" s="1"/>
      <c r="E94" s="2"/>
      <c r="F94" s="26"/>
      <c r="G94" s="2"/>
      <c r="H94" s="26"/>
      <c r="I94" s="44"/>
      <c r="J94" s="26"/>
      <c r="K94" s="50"/>
      <c r="L94" s="26"/>
      <c r="M94" s="12"/>
    </row>
    <row r="95" spans="1:15" ht="24" customHeight="1">
      <c r="A95" s="177" t="s">
        <v>247</v>
      </c>
      <c r="B95" s="1"/>
      <c r="C95" s="1"/>
      <c r="D95" s="1"/>
      <c r="E95" s="2"/>
      <c r="F95" s="26">
        <v>430000000</v>
      </c>
      <c r="G95" s="2"/>
      <c r="H95" s="26">
        <v>0</v>
      </c>
      <c r="I95" s="44"/>
      <c r="J95" s="26">
        <v>530003619.61000001</v>
      </c>
      <c r="K95" s="50"/>
      <c r="L95" s="26">
        <v>0</v>
      </c>
      <c r="M95" s="12"/>
    </row>
    <row r="96" spans="1:15" ht="24" customHeight="1">
      <c r="A96" s="1" t="s">
        <v>216</v>
      </c>
      <c r="B96" s="1"/>
      <c r="C96" s="1"/>
      <c r="D96" s="1"/>
      <c r="E96" s="2"/>
      <c r="F96" s="26">
        <v>-1700000000</v>
      </c>
      <c r="G96" s="2"/>
      <c r="H96" s="26">
        <v>-400000000</v>
      </c>
      <c r="I96" s="44"/>
      <c r="J96" s="26">
        <v>-1700000000</v>
      </c>
      <c r="K96" s="50"/>
      <c r="L96" s="26">
        <v>-400000000</v>
      </c>
      <c r="M96" s="12"/>
    </row>
    <row r="97" spans="1:15" ht="24" customHeight="1">
      <c r="A97" s="1" t="s">
        <v>217</v>
      </c>
      <c r="B97" s="1"/>
      <c r="C97" s="1"/>
      <c r="D97" s="1"/>
      <c r="E97" s="2"/>
      <c r="F97" s="26">
        <v>970000000</v>
      </c>
      <c r="G97" s="2"/>
      <c r="H97" s="26">
        <v>283337338.44999999</v>
      </c>
      <c r="I97" s="44"/>
      <c r="J97" s="26">
        <v>970000000</v>
      </c>
      <c r="K97" s="50"/>
      <c r="L97" s="26">
        <v>283337338.44999999</v>
      </c>
      <c r="M97" s="12"/>
    </row>
    <row r="98" spans="1:15" ht="24" customHeight="1">
      <c r="A98" s="1" t="s">
        <v>244</v>
      </c>
      <c r="B98" s="1"/>
      <c r="C98" s="1"/>
      <c r="D98" s="1"/>
      <c r="E98" s="2"/>
      <c r="F98" s="26">
        <v>0</v>
      </c>
      <c r="G98" s="2"/>
      <c r="H98" s="26">
        <v>0</v>
      </c>
      <c r="I98" s="44"/>
      <c r="J98" s="26">
        <v>-299999985</v>
      </c>
      <c r="K98" s="50"/>
      <c r="L98" s="26">
        <v>0</v>
      </c>
      <c r="M98" s="12"/>
    </row>
    <row r="99" spans="1:15" ht="24" customHeight="1">
      <c r="A99" s="1" t="s">
        <v>243</v>
      </c>
      <c r="B99" s="1"/>
      <c r="C99" s="1"/>
      <c r="D99" s="1"/>
      <c r="E99" s="2"/>
      <c r="F99" s="26">
        <v>-98000000</v>
      </c>
      <c r="G99" s="2"/>
      <c r="H99" s="26">
        <v>0</v>
      </c>
      <c r="I99" s="44"/>
      <c r="J99" s="26">
        <v>0</v>
      </c>
      <c r="K99" s="50"/>
      <c r="L99" s="26">
        <v>0</v>
      </c>
      <c r="M99" s="12"/>
    </row>
    <row r="100" spans="1:15" ht="24" customHeight="1">
      <c r="A100" s="1" t="s">
        <v>218</v>
      </c>
      <c r="B100" s="1"/>
      <c r="C100" s="1"/>
      <c r="D100" s="1"/>
      <c r="E100" s="2"/>
      <c r="F100" s="26">
        <v>899999994</v>
      </c>
      <c r="G100" s="2"/>
      <c r="H100" s="26">
        <v>0</v>
      </c>
      <c r="I100" s="44"/>
      <c r="J100" s="26">
        <v>899999994</v>
      </c>
      <c r="K100" s="50"/>
      <c r="L100" s="26">
        <v>0</v>
      </c>
      <c r="M100" s="12"/>
    </row>
    <row r="101" spans="1:15" ht="24" customHeight="1">
      <c r="A101" s="1" t="s">
        <v>219</v>
      </c>
      <c r="B101" s="1"/>
      <c r="C101" s="1"/>
      <c r="D101" s="1"/>
      <c r="E101" s="2"/>
      <c r="F101" s="26">
        <v>-17875303.77</v>
      </c>
      <c r="G101" s="2"/>
      <c r="H101" s="26">
        <v>0</v>
      </c>
      <c r="I101" s="44"/>
      <c r="J101" s="26">
        <v>-17875303.77</v>
      </c>
      <c r="K101" s="50"/>
      <c r="L101" s="26">
        <v>0</v>
      </c>
      <c r="M101" s="12"/>
    </row>
    <row r="102" spans="1:15" s="1" customFormat="1" ht="24" customHeight="1">
      <c r="A102" s="1" t="s">
        <v>220</v>
      </c>
      <c r="E102" s="23"/>
      <c r="F102" s="26">
        <v>-12770133.810000001</v>
      </c>
      <c r="G102" s="24"/>
      <c r="H102" s="26">
        <v>-22871360.59</v>
      </c>
      <c r="I102" s="24"/>
      <c r="J102" s="26">
        <v>-9063614.0299999993</v>
      </c>
      <c r="K102" s="19"/>
      <c r="L102" s="26">
        <v>-11154924.539999999</v>
      </c>
      <c r="O102" s="169"/>
    </row>
    <row r="103" spans="1:15" s="1" customFormat="1" ht="24" customHeight="1">
      <c r="A103" s="1" t="s">
        <v>221</v>
      </c>
      <c r="E103" s="23"/>
      <c r="F103" s="25">
        <v>1370611.51</v>
      </c>
      <c r="G103" s="24"/>
      <c r="H103" s="25">
        <v>299485.45</v>
      </c>
      <c r="I103" s="24"/>
      <c r="J103" s="25">
        <v>1309863.8500000001</v>
      </c>
      <c r="K103" s="19"/>
      <c r="L103" s="25">
        <v>3175318.22</v>
      </c>
      <c r="O103" s="169"/>
    </row>
    <row r="104" spans="1:15" s="2" customFormat="1" ht="24" customHeight="1">
      <c r="A104" s="1" t="s">
        <v>222</v>
      </c>
      <c r="B104" s="1"/>
      <c r="C104" s="1"/>
      <c r="D104" s="1"/>
      <c r="E104" s="23"/>
      <c r="F104" s="26">
        <v>-161500</v>
      </c>
      <c r="G104" s="24"/>
      <c r="H104" s="26">
        <v>-489885</v>
      </c>
      <c r="I104" s="24"/>
      <c r="J104" s="26">
        <v>-147000</v>
      </c>
      <c r="K104" s="19"/>
      <c r="L104" s="26">
        <f>-384800</f>
        <v>-384800</v>
      </c>
      <c r="O104" s="171"/>
    </row>
    <row r="105" spans="1:15" s="2" customFormat="1" ht="24" customHeight="1">
      <c r="A105" s="1" t="s">
        <v>223</v>
      </c>
      <c r="B105" s="1"/>
      <c r="C105" s="1"/>
      <c r="D105" s="1"/>
      <c r="E105" s="23"/>
      <c r="F105" s="26">
        <v>13523520.85</v>
      </c>
      <c r="G105" s="24"/>
      <c r="H105" s="19">
        <v>57253213.090000004</v>
      </c>
      <c r="I105" s="24"/>
      <c r="J105" s="26">
        <v>13523520.85</v>
      </c>
      <c r="K105" s="19"/>
      <c r="L105" s="26">
        <v>57084377.630000003</v>
      </c>
      <c r="O105" s="171"/>
    </row>
    <row r="106" spans="1:15" s="2" customFormat="1" ht="24" customHeight="1">
      <c r="A106" s="1" t="s">
        <v>224</v>
      </c>
      <c r="B106" s="1"/>
      <c r="C106" s="1"/>
      <c r="D106" s="1"/>
      <c r="E106" s="23"/>
      <c r="F106" s="26">
        <v>0</v>
      </c>
      <c r="G106" s="24"/>
      <c r="H106" s="19">
        <v>0</v>
      </c>
      <c r="I106" s="24"/>
      <c r="J106" s="26">
        <v>300669297.51999998</v>
      </c>
      <c r="K106" s="19"/>
      <c r="L106" s="26">
        <v>0</v>
      </c>
      <c r="O106" s="171"/>
    </row>
    <row r="107" spans="1:15" s="1" customFormat="1" ht="24" customHeight="1">
      <c r="A107" s="1" t="s">
        <v>225</v>
      </c>
      <c r="E107" s="23"/>
      <c r="F107" s="45">
        <f>SUM(F92:F106)</f>
        <v>321736968.78000003</v>
      </c>
      <c r="G107" s="24"/>
      <c r="H107" s="45">
        <f>SUM(H92:H106)</f>
        <v>-82471208.600000024</v>
      </c>
      <c r="I107" s="24"/>
      <c r="J107" s="45">
        <f>SUM(J92:J106)</f>
        <v>338420393.03000009</v>
      </c>
      <c r="K107" s="19"/>
      <c r="L107" s="45">
        <f>SUM(L92:L106)</f>
        <v>-67942690.24000001</v>
      </c>
      <c r="O107" s="169"/>
    </row>
    <row r="108" spans="1:15" s="4" customFormat="1" ht="24" customHeight="1">
      <c r="E108" s="48"/>
      <c r="G108" s="48"/>
      <c r="H108" s="49"/>
      <c r="I108" s="49"/>
      <c r="K108" s="51"/>
      <c r="L108" s="49"/>
      <c r="O108" s="173"/>
    </row>
    <row r="109" spans="1:15" s="1" customFormat="1" ht="24" customHeight="1">
      <c r="A109" s="42" t="s">
        <v>38</v>
      </c>
      <c r="E109" s="23"/>
      <c r="F109" s="49"/>
      <c r="G109" s="23"/>
      <c r="H109" s="44"/>
      <c r="I109" s="44"/>
      <c r="J109" s="49"/>
      <c r="K109" s="44"/>
      <c r="L109" s="44"/>
      <c r="O109" s="169"/>
    </row>
    <row r="110" spans="1:15" s="1" customFormat="1" ht="24" customHeight="1">
      <c r="A110" s="42"/>
      <c r="E110" s="23"/>
      <c r="F110" s="49"/>
      <c r="G110" s="23"/>
      <c r="H110" s="44"/>
      <c r="I110" s="44"/>
      <c r="J110" s="49"/>
      <c r="K110" s="44"/>
      <c r="L110" s="44"/>
      <c r="O110" s="169"/>
    </row>
    <row r="111" spans="1:15" ht="24" customHeight="1">
      <c r="A111" s="42"/>
    </row>
    <row r="112" spans="1:15" s="3" customFormat="1" ht="24" customHeight="1">
      <c r="A112" s="30"/>
      <c r="D112" s="33" t="s">
        <v>39</v>
      </c>
      <c r="E112" s="31"/>
      <c r="F112" s="32"/>
      <c r="G112" s="31"/>
      <c r="H112" s="32"/>
      <c r="I112" s="39"/>
      <c r="J112" s="32"/>
      <c r="K112" s="40"/>
      <c r="L112" s="40"/>
      <c r="O112" s="172"/>
    </row>
    <row r="113" spans="1:15" s="3" customFormat="1" ht="24" customHeight="1">
      <c r="A113" s="30"/>
      <c r="D113" s="34" t="s">
        <v>40</v>
      </c>
      <c r="E113" s="31"/>
      <c r="F113" s="32"/>
      <c r="G113" s="31"/>
      <c r="H113" s="32"/>
      <c r="I113" s="39"/>
      <c r="J113" s="32"/>
      <c r="K113" s="40"/>
      <c r="L113" s="40"/>
      <c r="O113" s="172"/>
    </row>
    <row r="114" spans="1:15" s="1" customFormat="1" ht="24" customHeight="1">
      <c r="A114" s="35" t="s">
        <v>241</v>
      </c>
      <c r="B114" s="35"/>
      <c r="C114" s="35"/>
      <c r="D114" s="35"/>
      <c r="E114" s="35"/>
      <c r="F114" s="35"/>
      <c r="G114" s="35"/>
      <c r="H114" s="35"/>
      <c r="I114" s="35"/>
      <c r="J114" s="35"/>
      <c r="K114" s="35"/>
      <c r="L114" s="35"/>
      <c r="O114" s="169"/>
    </row>
    <row r="115" spans="1:15" s="1" customFormat="1" ht="24" customHeight="1">
      <c r="A115" s="6" t="s">
        <v>0</v>
      </c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O115" s="169"/>
    </row>
    <row r="116" spans="1:15" s="1" customFormat="1" ht="24" customHeight="1">
      <c r="A116" s="6" t="s">
        <v>190</v>
      </c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O116" s="169"/>
    </row>
    <row r="117" spans="1:15" ht="24" customHeight="1">
      <c r="A117" s="159" t="str">
        <f>+A80</f>
        <v>สำหรับงวด 9 เดือน สิ้นสุดวันที่ 30 กันยายน 2560</v>
      </c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12"/>
    </row>
    <row r="118" spans="1:15" ht="24" customHeight="1">
      <c r="A118" s="159" t="str">
        <f>+A81</f>
        <v>(ยังไม่ได้ตรวจสอบ/สอบทานแล้ว)</v>
      </c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12"/>
    </row>
    <row r="119" spans="1:15" ht="24" customHeight="1">
      <c r="A119" s="168"/>
      <c r="B119" s="168"/>
      <c r="C119" s="168"/>
      <c r="D119" s="168"/>
      <c r="E119" s="168"/>
      <c r="F119" s="168"/>
      <c r="G119" s="168"/>
      <c r="H119" s="168"/>
      <c r="I119" s="168"/>
      <c r="J119" s="168"/>
      <c r="K119" s="168"/>
      <c r="L119" s="168"/>
      <c r="M119" s="12"/>
    </row>
    <row r="120" spans="1:15" ht="24" customHeight="1">
      <c r="A120" s="168"/>
      <c r="B120" s="168"/>
      <c r="C120" s="168"/>
      <c r="D120" s="168"/>
      <c r="E120" s="168"/>
      <c r="G120" s="9"/>
      <c r="H120" s="9"/>
      <c r="I120" s="9"/>
      <c r="J120" s="9"/>
      <c r="K120" s="9"/>
      <c r="L120" s="36" t="s">
        <v>3</v>
      </c>
      <c r="M120" s="12"/>
    </row>
    <row r="121" spans="1:15" s="1" customFormat="1" ht="24" customHeight="1">
      <c r="A121" s="9"/>
      <c r="B121" s="9"/>
      <c r="C121" s="9"/>
      <c r="D121" s="9"/>
      <c r="E121" s="9"/>
      <c r="F121" s="10"/>
      <c r="G121" s="11" t="s">
        <v>4</v>
      </c>
      <c r="H121" s="11"/>
      <c r="I121" s="12"/>
      <c r="J121" s="10"/>
      <c r="K121" s="11" t="s">
        <v>5</v>
      </c>
      <c r="L121" s="10"/>
      <c r="O121" s="169"/>
    </row>
    <row r="122" spans="1:15" s="1" customFormat="1" ht="24" customHeight="1">
      <c r="A122" s="9"/>
      <c r="B122" s="9"/>
      <c r="C122" s="9"/>
      <c r="D122" s="9"/>
      <c r="E122" s="9"/>
      <c r="F122" s="160" t="s">
        <v>191</v>
      </c>
      <c r="G122" s="15"/>
      <c r="H122" s="14">
        <v>2559</v>
      </c>
      <c r="I122" s="37"/>
      <c r="J122" s="160" t="s">
        <v>191</v>
      </c>
      <c r="K122" s="15"/>
      <c r="L122" s="14">
        <v>2559</v>
      </c>
      <c r="O122" s="169"/>
    </row>
    <row r="123" spans="1:15" s="1" customFormat="1" ht="24" customHeight="1">
      <c r="A123" s="9"/>
      <c r="B123" s="9"/>
      <c r="C123" s="9"/>
      <c r="D123" s="9"/>
      <c r="E123" s="9"/>
      <c r="F123" s="14"/>
      <c r="G123" s="16"/>
      <c r="H123" s="160" t="s">
        <v>83</v>
      </c>
      <c r="I123" s="37"/>
      <c r="J123" s="14"/>
      <c r="K123" s="16"/>
      <c r="L123" s="14"/>
      <c r="O123" s="169"/>
    </row>
    <row r="124" spans="1:15" s="2" customFormat="1" ht="24" customHeight="1">
      <c r="A124" s="1" t="s">
        <v>226</v>
      </c>
      <c r="B124" s="1"/>
      <c r="C124" s="1"/>
      <c r="D124" s="1"/>
      <c r="E124" s="17"/>
      <c r="F124" s="19"/>
      <c r="G124" s="19"/>
      <c r="H124" s="19"/>
      <c r="I124" s="19"/>
      <c r="J124" s="19"/>
      <c r="K124" s="19"/>
      <c r="L124" s="19"/>
      <c r="O124" s="171"/>
    </row>
    <row r="125" spans="1:15" s="1" customFormat="1" ht="24" customHeight="1">
      <c r="A125" s="1" t="s">
        <v>227</v>
      </c>
      <c r="E125" s="17"/>
      <c r="F125" s="19">
        <v>0</v>
      </c>
      <c r="G125" s="19"/>
      <c r="H125" s="19">
        <v>712669850</v>
      </c>
      <c r="I125" s="19"/>
      <c r="J125" s="19">
        <v>0</v>
      </c>
      <c r="K125" s="19"/>
      <c r="L125" s="19">
        <v>0</v>
      </c>
      <c r="O125" s="169"/>
    </row>
    <row r="126" spans="1:15" ht="24" customHeight="1">
      <c r="A126" s="1" t="s">
        <v>228</v>
      </c>
      <c r="B126" s="1"/>
      <c r="C126" s="1"/>
      <c r="D126" s="1"/>
      <c r="E126" s="23"/>
      <c r="F126" s="19">
        <v>-38222517</v>
      </c>
      <c r="G126" s="24"/>
      <c r="H126" s="19">
        <v>-859970227.94000006</v>
      </c>
      <c r="I126" s="24"/>
      <c r="J126" s="19">
        <v>0</v>
      </c>
      <c r="K126" s="19"/>
      <c r="L126" s="19">
        <v>0</v>
      </c>
      <c r="M126" s="12"/>
    </row>
    <row r="127" spans="1:15" ht="24" customHeight="1">
      <c r="A127" s="1" t="s">
        <v>229</v>
      </c>
      <c r="B127" s="1"/>
      <c r="C127" s="1"/>
      <c r="D127" s="1"/>
      <c r="E127" s="23"/>
      <c r="F127" s="19">
        <v>0</v>
      </c>
      <c r="G127" s="24"/>
      <c r="H127" s="26">
        <v>-195282.2</v>
      </c>
      <c r="I127" s="24"/>
      <c r="J127" s="19">
        <v>0</v>
      </c>
      <c r="K127" s="19"/>
      <c r="L127" s="19">
        <v>0</v>
      </c>
      <c r="M127" s="12"/>
    </row>
    <row r="128" spans="1:15" ht="24" customHeight="1">
      <c r="A128" s="1" t="s">
        <v>230</v>
      </c>
      <c r="B128" s="1"/>
      <c r="C128" s="1"/>
      <c r="D128" s="1"/>
      <c r="E128" s="23"/>
      <c r="F128" s="19">
        <v>15</v>
      </c>
      <c r="G128" s="24"/>
      <c r="H128" s="26">
        <v>0</v>
      </c>
      <c r="I128" s="24"/>
      <c r="J128" s="19">
        <v>0</v>
      </c>
      <c r="K128" s="19"/>
      <c r="L128" s="19">
        <v>0</v>
      </c>
      <c r="M128" s="12"/>
    </row>
    <row r="129" spans="1:15" ht="24" customHeight="1">
      <c r="A129" s="1" t="s">
        <v>231</v>
      </c>
      <c r="B129" s="1"/>
      <c r="C129" s="1"/>
      <c r="D129" s="1"/>
      <c r="E129" s="23"/>
      <c r="F129" s="19">
        <v>-308676464.48000002</v>
      </c>
      <c r="G129" s="24"/>
      <c r="H129" s="26">
        <v>-154338238.21000001</v>
      </c>
      <c r="I129" s="24"/>
      <c r="J129" s="19">
        <v>-308676462</v>
      </c>
      <c r="K129" s="19"/>
      <c r="L129" s="19">
        <v>-154338231</v>
      </c>
      <c r="M129" s="12"/>
    </row>
    <row r="130" spans="1:15" s="1" customFormat="1" ht="24" customHeight="1">
      <c r="A130" s="1" t="s">
        <v>232</v>
      </c>
      <c r="E130" s="23"/>
      <c r="F130" s="45">
        <f>SUM(F125:F129)</f>
        <v>-346898966.48000002</v>
      </c>
      <c r="G130" s="24"/>
      <c r="H130" s="45">
        <f>SUM(H125:H129)</f>
        <v>-301833898.35000002</v>
      </c>
      <c r="I130" s="24"/>
      <c r="J130" s="45">
        <f>SUM(J125:J129)</f>
        <v>-308676462</v>
      </c>
      <c r="K130" s="19"/>
      <c r="L130" s="45">
        <f>SUM(L125:L129)</f>
        <v>-154338231</v>
      </c>
      <c r="O130" s="169"/>
    </row>
    <row r="131" spans="1:15" ht="24" customHeight="1">
      <c r="A131" s="1" t="s">
        <v>233</v>
      </c>
      <c r="B131" s="1"/>
      <c r="C131" s="1"/>
      <c r="D131" s="1"/>
      <c r="E131" s="23"/>
      <c r="F131" s="26">
        <f>+F90+F107+F130</f>
        <v>284510162.26000047</v>
      </c>
      <c r="G131" s="26"/>
      <c r="H131" s="26">
        <f>+H90+H107+H130</f>
        <v>-62394007.790000021</v>
      </c>
      <c r="I131" s="24"/>
      <c r="J131" s="26">
        <f>+J90+J107+J130</f>
        <v>62677315.830000162</v>
      </c>
      <c r="K131" s="19"/>
      <c r="L131" s="19">
        <f>+L90+L107+L130</f>
        <v>-86923543.23999995</v>
      </c>
      <c r="M131" s="12"/>
    </row>
    <row r="132" spans="1:15" ht="24" customHeight="1">
      <c r="A132" s="1" t="s">
        <v>234</v>
      </c>
      <c r="B132" s="1"/>
      <c r="C132" s="1"/>
      <c r="D132" s="1"/>
      <c r="E132" s="23"/>
      <c r="F132" s="46">
        <f>+งบแสดงฐานะการเงิน!I11</f>
        <v>707489688.39999998</v>
      </c>
      <c r="G132" s="24"/>
      <c r="H132" s="46">
        <v>544024134.69000006</v>
      </c>
      <c r="I132" s="24"/>
      <c r="J132" s="46">
        <f>+งบแสดงฐานะการเงิน!M11</f>
        <v>519632733.94999999</v>
      </c>
      <c r="K132" s="19"/>
      <c r="L132" s="46">
        <v>368224948.56</v>
      </c>
      <c r="M132" s="12"/>
    </row>
    <row r="133" spans="1:15" ht="24" customHeight="1">
      <c r="A133" s="1" t="s">
        <v>235</v>
      </c>
      <c r="B133" s="1"/>
      <c r="C133" s="1"/>
      <c r="D133" s="1"/>
      <c r="E133" s="23"/>
      <c r="F133" s="46"/>
      <c r="G133" s="24"/>
      <c r="H133" s="46"/>
      <c r="I133" s="24"/>
      <c r="J133" s="46"/>
      <c r="K133" s="19"/>
      <c r="L133" s="46"/>
      <c r="M133" s="12"/>
    </row>
    <row r="134" spans="1:15" ht="24" customHeight="1">
      <c r="A134" s="1" t="s">
        <v>236</v>
      </c>
      <c r="B134" s="1"/>
      <c r="C134" s="1"/>
      <c r="D134" s="1"/>
      <c r="E134" s="23"/>
      <c r="F134" s="46">
        <v>-184795244.84999999</v>
      </c>
      <c r="G134" s="24"/>
      <c r="H134" s="46">
        <v>0</v>
      </c>
      <c r="I134" s="24"/>
      <c r="J134" s="46">
        <v>0</v>
      </c>
      <c r="K134" s="19"/>
      <c r="L134" s="46">
        <v>0</v>
      </c>
      <c r="M134" s="12"/>
    </row>
    <row r="135" spans="1:15" s="1" customFormat="1" ht="24" customHeight="1" thickBot="1">
      <c r="A135" s="1" t="s">
        <v>237</v>
      </c>
      <c r="E135" s="23"/>
      <c r="F135" s="47">
        <f t="shared" ref="F135:J135" si="2">SUM(F131:F134)</f>
        <v>807204605.81000042</v>
      </c>
      <c r="G135" s="24"/>
      <c r="H135" s="47">
        <f>SUM(H131:H134)</f>
        <v>481630126.90000004</v>
      </c>
      <c r="I135" s="24"/>
      <c r="J135" s="47">
        <f t="shared" si="2"/>
        <v>582310049.78000021</v>
      </c>
      <c r="K135" s="19"/>
      <c r="L135" s="47">
        <f>SUM(L131:L134)</f>
        <v>281301405.32000005</v>
      </c>
      <c r="O135" s="169"/>
    </row>
    <row r="136" spans="1:15" ht="24" customHeight="1" thickTop="1"/>
    <row r="139" spans="1:15" ht="24" customHeight="1">
      <c r="A139" s="42" t="s">
        <v>38</v>
      </c>
      <c r="B139" s="1"/>
      <c r="C139" s="1"/>
      <c r="D139" s="1"/>
      <c r="E139" s="23"/>
      <c r="F139" s="49"/>
    </row>
    <row r="140" spans="1:15" ht="24" customHeight="1">
      <c r="A140" s="42"/>
    </row>
    <row r="141" spans="1:15" ht="24" customHeight="1">
      <c r="A141" s="42"/>
    </row>
    <row r="142" spans="1:15" ht="24" customHeight="1">
      <c r="A142" s="42"/>
    </row>
    <row r="143" spans="1:15" ht="24" customHeight="1">
      <c r="A143" s="42"/>
    </row>
    <row r="144" spans="1:15" ht="24" customHeight="1">
      <c r="A144" s="30"/>
      <c r="B144" s="3"/>
      <c r="C144" s="3"/>
      <c r="D144" s="33" t="s">
        <v>39</v>
      </c>
      <c r="E144" s="31"/>
      <c r="F144" s="32"/>
    </row>
    <row r="145" spans="1:6" ht="24" customHeight="1">
      <c r="A145" s="30"/>
      <c r="B145" s="3"/>
      <c r="C145" s="3"/>
      <c r="D145" s="34" t="s">
        <v>40</v>
      </c>
      <c r="E145" s="31"/>
      <c r="F145" s="32"/>
    </row>
  </sheetData>
  <pageMargins left="0.65" right="0.31458333333333299" top="0.61" bottom="0.51180555555555596" header="0.23611111111111099" footer="0.27500000000000002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6</vt:i4>
      </vt:variant>
      <vt:variant>
        <vt:lpstr>ช่วงที่มีชื่อ</vt:lpstr>
      </vt:variant>
      <vt:variant>
        <vt:i4>2</vt:i4>
      </vt:variant>
    </vt:vector>
  </HeadingPairs>
  <TitlesOfParts>
    <vt:vector size="8" baseType="lpstr">
      <vt:lpstr>งบแสดงฐานะการเงิน</vt:lpstr>
      <vt:lpstr>งบกำไรขาดทุน 3 เดือน</vt:lpstr>
      <vt:lpstr>งบกำไรขาดทุน 9 เดือน</vt:lpstr>
      <vt:lpstr>งบแสดงการเปลี่ยนแปลงรวม</vt:lpstr>
      <vt:lpstr>งบแสดงการเปลี่ยนแปลงเฉพาะ</vt:lpstr>
      <vt:lpstr>กระแสเงินสด</vt:lpstr>
      <vt:lpstr>งบแสดงการเปลี่ยนแปลงเฉพาะ!Print_Area</vt:lpstr>
      <vt:lpstr>งบแสดงการเปลี่ยนแปลงรวม!Print_Area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DIACOM2</cp:lastModifiedBy>
  <cp:lastPrinted>2017-11-14T02:49:25Z</cp:lastPrinted>
  <dcterms:created xsi:type="dcterms:W3CDTF">2012-05-08T05:34:00Z</dcterms:created>
  <dcterms:modified xsi:type="dcterms:W3CDTF">2017-11-14T02:49:39Z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1054-10.2.0.5953</vt:lpwstr>
  </property>
</Properties>
</file>