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660" yWindow="45" windowWidth="10545" windowHeight="7980" tabRatio="840" activeTab="1"/>
  </bookViews>
  <sheets>
    <sheet name="Note P1-11" sheetId="1" r:id="rId1"/>
    <sheet name="Note P12-17" sheetId="2" r:id="rId2"/>
    <sheet name="Note P18" sheetId="3" r:id="rId3"/>
    <sheet name="P19-20" sheetId="4" r:id="rId4"/>
    <sheet name="P21" sheetId="5" r:id="rId5"/>
    <sheet name="P22" sheetId="6" r:id="rId6"/>
    <sheet name="P23" sheetId="7" r:id="rId7"/>
    <sheet name="P24-25" sheetId="8" r:id="rId8"/>
    <sheet name="P26-33" sheetId="9" r:id="rId9"/>
    <sheet name="P34-35" sheetId="10" r:id="rId10"/>
    <sheet name="QP30" sheetId="11" state="hidden" r:id="rId11"/>
    <sheet name="P36-42" sheetId="12" r:id="rId12"/>
  </sheets>
  <externalReferences>
    <externalReference r:id="rId13"/>
    <externalReference r:id="rId14"/>
    <externalReference r:id="rId15"/>
  </externalReferences>
  <definedNames>
    <definedName name="ann" localSheetId="2">'[1]EX 1'!#REF!</definedName>
    <definedName name="ann" localSheetId="6">'[1]EX 1'!#REF!</definedName>
    <definedName name="ann" localSheetId="8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6">'[2]EX 1'!#REF!</definedName>
    <definedName name="ARP_Threshold" localSheetId="8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1">'P36-42'!$A$1:$L$238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L93" i="2" l="1"/>
  <c r="J93" i="2"/>
  <c r="H93" i="2"/>
  <c r="F93" i="2"/>
  <c r="L60" i="2"/>
  <c r="J60" i="2"/>
  <c r="H60" i="2"/>
  <c r="F60" i="2"/>
  <c r="L97" i="2" l="1"/>
  <c r="J97" i="2"/>
  <c r="H97" i="2"/>
  <c r="F97" i="2"/>
  <c r="G162" i="9" l="1"/>
  <c r="G148" i="9"/>
  <c r="G150" i="9"/>
  <c r="W24" i="10" l="1"/>
  <c r="W41" i="10"/>
  <c r="G185" i="9"/>
  <c r="W39" i="10" l="1"/>
  <c r="U41" i="10" l="1"/>
  <c r="Q38" i="10"/>
  <c r="M15" i="10" l="1"/>
  <c r="E19" i="10"/>
  <c r="E18" i="10"/>
  <c r="E15" i="10"/>
  <c r="E13" i="10"/>
  <c r="E12" i="10"/>
  <c r="E22" i="12" l="1"/>
  <c r="E18" i="12"/>
  <c r="F211" i="2" l="1"/>
  <c r="J211" i="2"/>
  <c r="I50" i="10" l="1"/>
  <c r="I43" i="10"/>
  <c r="E50" i="10"/>
  <c r="E23" i="10" s="1"/>
  <c r="E43" i="10"/>
  <c r="E17" i="10" s="1"/>
  <c r="G184" i="9" l="1"/>
  <c r="K185" i="9"/>
  <c r="K184" i="9"/>
  <c r="K183" i="9"/>
  <c r="K182" i="9"/>
  <c r="K181" i="9"/>
  <c r="K180" i="9"/>
  <c r="K178" i="9"/>
  <c r="G46" i="9" l="1"/>
  <c r="E49" i="8" l="1"/>
  <c r="E13" i="8"/>
  <c r="I25" i="7" l="1"/>
  <c r="I26" i="7"/>
  <c r="I17" i="7" l="1"/>
  <c r="P30" i="5" l="1"/>
  <c r="T28" i="5"/>
  <c r="P28" i="5"/>
  <c r="T26" i="5"/>
  <c r="R26" i="5"/>
  <c r="P26" i="5"/>
  <c r="T25" i="5"/>
  <c r="R25" i="5"/>
  <c r="P25" i="5"/>
  <c r="T24" i="5"/>
  <c r="R24" i="5"/>
  <c r="P24" i="5"/>
  <c r="T23" i="5"/>
  <c r="P17" i="5"/>
  <c r="T15" i="5"/>
  <c r="T14" i="5"/>
  <c r="T13" i="5"/>
  <c r="R13" i="5"/>
  <c r="P13" i="5"/>
  <c r="T12" i="5"/>
  <c r="R12" i="5"/>
  <c r="P12" i="5"/>
  <c r="T11" i="5"/>
  <c r="R11" i="5"/>
  <c r="P11" i="5"/>
  <c r="F189" i="2" l="1"/>
  <c r="F190" i="2"/>
  <c r="F188" i="2"/>
  <c r="F187" i="2"/>
  <c r="F174" i="2"/>
  <c r="F172" i="2"/>
  <c r="F169" i="2"/>
  <c r="F167" i="2"/>
  <c r="F128" i="2" l="1"/>
  <c r="F158" i="2" l="1"/>
  <c r="G183" i="9" l="1"/>
  <c r="G182" i="9"/>
  <c r="G181" i="9"/>
  <c r="G180" i="9"/>
  <c r="G179" i="9"/>
  <c r="G178" i="9"/>
  <c r="G176" i="9"/>
  <c r="G175" i="9"/>
  <c r="G151" i="9" l="1"/>
  <c r="G149" i="9"/>
  <c r="K161" i="9"/>
  <c r="O24" i="6" l="1"/>
  <c r="O21" i="6"/>
  <c r="M21" i="6"/>
  <c r="O15" i="6"/>
  <c r="O12" i="6"/>
  <c r="M12" i="6"/>
  <c r="T19" i="5"/>
  <c r="K228" i="12" l="1"/>
  <c r="I228" i="12"/>
  <c r="G228" i="12"/>
  <c r="E228" i="12"/>
  <c r="K215" i="12"/>
  <c r="I215" i="12"/>
  <c r="G215" i="12"/>
  <c r="E215" i="12"/>
  <c r="K197" i="12"/>
  <c r="I197" i="12"/>
  <c r="I216" i="12" s="1"/>
  <c r="I218" i="12" s="1"/>
  <c r="I220" i="12" s="1"/>
  <c r="G197" i="12"/>
  <c r="E197" i="12"/>
  <c r="K180" i="12"/>
  <c r="I180" i="12"/>
  <c r="G180" i="12"/>
  <c r="E180" i="12"/>
  <c r="K161" i="12"/>
  <c r="I161" i="12"/>
  <c r="I181" i="12" s="1"/>
  <c r="I183" i="12" s="1"/>
  <c r="I185" i="12" s="1"/>
  <c r="G161" i="12"/>
  <c r="E161" i="12"/>
  <c r="K84" i="12"/>
  <c r="G84" i="12"/>
  <c r="I80" i="12"/>
  <c r="E80" i="12"/>
  <c r="J77" i="12"/>
  <c r="H77" i="12"/>
  <c r="F77" i="12"/>
  <c r="K74" i="12"/>
  <c r="I74" i="12"/>
  <c r="G74" i="12"/>
  <c r="E74" i="12"/>
  <c r="J70" i="12"/>
  <c r="H70" i="12"/>
  <c r="F70" i="12"/>
  <c r="I56" i="12"/>
  <c r="E56" i="12"/>
  <c r="K50" i="12"/>
  <c r="I50" i="12"/>
  <c r="H50" i="12"/>
  <c r="G50" i="12"/>
  <c r="E50" i="12"/>
  <c r="J46" i="12"/>
  <c r="H46" i="12"/>
  <c r="G46" i="12"/>
  <c r="G70" i="12" s="1"/>
  <c r="K70" i="12" s="1"/>
  <c r="F46" i="12"/>
  <c r="E46" i="12"/>
  <c r="E70" i="12" s="1"/>
  <c r="I70" i="12" s="1"/>
  <c r="K38" i="12"/>
  <c r="I38" i="12"/>
  <c r="K24" i="12"/>
  <c r="I24" i="12"/>
  <c r="G24" i="12"/>
  <c r="E24" i="12"/>
  <c r="K15" i="12"/>
  <c r="K53" i="12" s="1"/>
  <c r="K57" i="12" s="1"/>
  <c r="I15" i="12"/>
  <c r="G15" i="12"/>
  <c r="G57" i="12" s="1"/>
  <c r="E15" i="12"/>
  <c r="K7" i="12"/>
  <c r="K46" i="12" s="1"/>
  <c r="I7" i="12"/>
  <c r="I46" i="12" s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AA18" i="11" s="1"/>
  <c r="Y13" i="11"/>
  <c r="AA12" i="11"/>
  <c r="Q12" i="11"/>
  <c r="Y12" i="11" s="1"/>
  <c r="S11" i="11"/>
  <c r="S19" i="11" s="1"/>
  <c r="S21" i="11" s="1"/>
  <c r="S24" i="11" s="1"/>
  <c r="Q11" i="11"/>
  <c r="O11" i="11"/>
  <c r="O19" i="11" s="1"/>
  <c r="O21" i="11" s="1"/>
  <c r="O24" i="11" s="1"/>
  <c r="K11" i="11"/>
  <c r="K19" i="11" s="1"/>
  <c r="K21" i="11" s="1"/>
  <c r="K24" i="11" s="1"/>
  <c r="I11" i="11"/>
  <c r="G11" i="11"/>
  <c r="G19" i="11" s="1"/>
  <c r="G21" i="11" s="1"/>
  <c r="G24" i="11" s="1"/>
  <c r="E11" i="11"/>
  <c r="E19" i="11" s="1"/>
  <c r="E21" i="11" s="1"/>
  <c r="E24" i="11" s="1"/>
  <c r="AA10" i="11"/>
  <c r="Y10" i="11"/>
  <c r="AA9" i="11"/>
  <c r="AA11" i="11" s="1"/>
  <c r="M9" i="11"/>
  <c r="M11" i="11" s="1"/>
  <c r="M19" i="11" s="1"/>
  <c r="M21" i="11" s="1"/>
  <c r="M24" i="11" s="1"/>
  <c r="AA7" i="11"/>
  <c r="Y7" i="11"/>
  <c r="W7" i="11"/>
  <c r="U7" i="11"/>
  <c r="S7" i="11"/>
  <c r="Q7" i="11"/>
  <c r="O7" i="11"/>
  <c r="M7" i="11"/>
  <c r="K7" i="11"/>
  <c r="I7" i="11"/>
  <c r="K51" i="10"/>
  <c r="G51" i="10"/>
  <c r="U50" i="10"/>
  <c r="O48" i="10"/>
  <c r="M48" i="10"/>
  <c r="K48" i="10"/>
  <c r="I48" i="10"/>
  <c r="G48" i="10"/>
  <c r="E48" i="10"/>
  <c r="U47" i="10"/>
  <c r="W46" i="10"/>
  <c r="U46" i="10"/>
  <c r="W45" i="10"/>
  <c r="U45" i="10"/>
  <c r="W44" i="10"/>
  <c r="U44" i="10"/>
  <c r="W43" i="10"/>
  <c r="U43" i="10"/>
  <c r="W42" i="10"/>
  <c r="U42" i="10"/>
  <c r="O40" i="10"/>
  <c r="M40" i="10"/>
  <c r="K40" i="10"/>
  <c r="I40" i="10"/>
  <c r="G40" i="10"/>
  <c r="E40" i="10"/>
  <c r="U39" i="10"/>
  <c r="W38" i="10"/>
  <c r="U38" i="10"/>
  <c r="K37" i="10"/>
  <c r="S37" i="10" s="1"/>
  <c r="W37" i="10" s="1"/>
  <c r="I37" i="10"/>
  <c r="M37" i="10" s="1"/>
  <c r="U23" i="10"/>
  <c r="P21" i="10"/>
  <c r="O21" i="10"/>
  <c r="M21" i="10"/>
  <c r="I21" i="10"/>
  <c r="E21" i="10"/>
  <c r="U20" i="10"/>
  <c r="W19" i="10"/>
  <c r="U19" i="10"/>
  <c r="W18" i="10"/>
  <c r="U18" i="10"/>
  <c r="W17" i="10"/>
  <c r="U17" i="10"/>
  <c r="W16" i="10"/>
  <c r="W21" i="10" s="1"/>
  <c r="U16" i="10"/>
  <c r="W15" i="10"/>
  <c r="U15" i="10"/>
  <c r="P14" i="10"/>
  <c r="O14" i="10"/>
  <c r="M14" i="10"/>
  <c r="I14" i="10"/>
  <c r="E14" i="10"/>
  <c r="W13" i="10"/>
  <c r="U13" i="10"/>
  <c r="W12" i="10"/>
  <c r="U12" i="10"/>
  <c r="K11" i="10"/>
  <c r="S11" i="10" s="1"/>
  <c r="W11" i="10" s="1"/>
  <c r="I11" i="10"/>
  <c r="Q11" i="10" s="1"/>
  <c r="U11" i="10" s="1"/>
  <c r="L247" i="9"/>
  <c r="H247" i="9"/>
  <c r="L242" i="9"/>
  <c r="H242" i="9"/>
  <c r="M221" i="9"/>
  <c r="K221" i="9"/>
  <c r="L204" i="9"/>
  <c r="H204" i="9"/>
  <c r="L173" i="9"/>
  <c r="H173" i="9"/>
  <c r="M162" i="9"/>
  <c r="K162" i="9"/>
  <c r="I162" i="9"/>
  <c r="L156" i="9"/>
  <c r="H156" i="9"/>
  <c r="M152" i="9"/>
  <c r="K152" i="9"/>
  <c r="I152" i="9"/>
  <c r="G152" i="9"/>
  <c r="L147" i="9"/>
  <c r="H147" i="9"/>
  <c r="M80" i="9"/>
  <c r="K80" i="9"/>
  <c r="I80" i="9"/>
  <c r="G80" i="9"/>
  <c r="M65" i="9"/>
  <c r="K65" i="9"/>
  <c r="I65" i="9"/>
  <c r="G65" i="9"/>
  <c r="M62" i="9"/>
  <c r="L62" i="9"/>
  <c r="K62" i="9"/>
  <c r="J62" i="9"/>
  <c r="H62" i="9"/>
  <c r="M57" i="9"/>
  <c r="K57" i="9"/>
  <c r="I57" i="9"/>
  <c r="G57" i="9"/>
  <c r="M54" i="9"/>
  <c r="L54" i="9"/>
  <c r="K54" i="9"/>
  <c r="J54" i="9"/>
  <c r="H54" i="9"/>
  <c r="M49" i="9"/>
  <c r="K41" i="9" s="1"/>
  <c r="K49" i="9" s="1"/>
  <c r="I49" i="9"/>
  <c r="G41" i="9" s="1"/>
  <c r="G49" i="9" s="1"/>
  <c r="M13" i="9"/>
  <c r="K13" i="9"/>
  <c r="G13" i="9"/>
  <c r="E13" i="9"/>
  <c r="G8" i="9"/>
  <c r="M8" i="9" s="1"/>
  <c r="E8" i="9"/>
  <c r="K8" i="9" s="1"/>
  <c r="I60" i="8"/>
  <c r="I62" i="8" s="1"/>
  <c r="K59" i="8"/>
  <c r="K60" i="8" s="1"/>
  <c r="K62" i="8" s="1"/>
  <c r="K50" i="8"/>
  <c r="K51" i="8" s="1"/>
  <c r="I50" i="8"/>
  <c r="I51" i="8" s="1"/>
  <c r="G50" i="8"/>
  <c r="G51" i="8" s="1"/>
  <c r="E50" i="8"/>
  <c r="E51" i="8" s="1"/>
  <c r="K30" i="8"/>
  <c r="I30" i="8"/>
  <c r="K16" i="8"/>
  <c r="I16" i="8"/>
  <c r="G16" i="8"/>
  <c r="E16" i="8"/>
  <c r="K8" i="8"/>
  <c r="I8" i="8"/>
  <c r="H8" i="8"/>
  <c r="K32" i="7"/>
  <c r="I32" i="7"/>
  <c r="B30" i="7"/>
  <c r="B29" i="7"/>
  <c r="B27" i="7"/>
  <c r="K24" i="7"/>
  <c r="K27" i="7" s="1"/>
  <c r="I24" i="7"/>
  <c r="I27" i="7" s="1"/>
  <c r="B24" i="7"/>
  <c r="B21" i="7"/>
  <c r="K16" i="7"/>
  <c r="K29" i="7" s="1"/>
  <c r="I16" i="7"/>
  <c r="I29" i="7" s="1"/>
  <c r="O25" i="6"/>
  <c r="M25" i="6"/>
  <c r="I25" i="6"/>
  <c r="G25" i="6"/>
  <c r="E25" i="6"/>
  <c r="K24" i="6"/>
  <c r="Q24" i="6" s="1"/>
  <c r="B24" i="6"/>
  <c r="K23" i="6"/>
  <c r="Q23" i="6" s="1"/>
  <c r="B23" i="6"/>
  <c r="K22" i="6"/>
  <c r="Q22" i="6" s="1"/>
  <c r="B22" i="6"/>
  <c r="K21" i="6"/>
  <c r="Q21" i="6" s="1"/>
  <c r="B21" i="6"/>
  <c r="K20" i="6"/>
  <c r="Q20" i="6" s="1"/>
  <c r="K19" i="6"/>
  <c r="Q19" i="6" s="1"/>
  <c r="B19" i="6"/>
  <c r="K18" i="6"/>
  <c r="K25" i="6" s="1"/>
  <c r="B18" i="6"/>
  <c r="O16" i="6"/>
  <c r="M16" i="6"/>
  <c r="I16" i="6"/>
  <c r="G16" i="6"/>
  <c r="E16" i="6"/>
  <c r="E26" i="6" s="1"/>
  <c r="K15" i="6"/>
  <c r="Q15" i="6" s="1"/>
  <c r="K14" i="6"/>
  <c r="Q14" i="6" s="1"/>
  <c r="K13" i="6"/>
  <c r="Q13" i="6" s="1"/>
  <c r="K12" i="6"/>
  <c r="Q12" i="6" s="1"/>
  <c r="K11" i="6"/>
  <c r="Q11" i="6" s="1"/>
  <c r="K10" i="6"/>
  <c r="Q10" i="6" s="1"/>
  <c r="K9" i="6"/>
  <c r="Q9" i="6" s="1"/>
  <c r="K8" i="6"/>
  <c r="K16" i="6" s="1"/>
  <c r="K26" i="6" s="1"/>
  <c r="Q6" i="6"/>
  <c r="T31" i="5"/>
  <c r="R31" i="5"/>
  <c r="P31" i="5"/>
  <c r="L31" i="5"/>
  <c r="J31" i="5"/>
  <c r="H31" i="5"/>
  <c r="F31" i="5"/>
  <c r="N30" i="5"/>
  <c r="V30" i="5" s="1"/>
  <c r="B30" i="5"/>
  <c r="N29" i="5"/>
  <c r="V29" i="5" s="1"/>
  <c r="N28" i="5"/>
  <c r="V28" i="5" s="1"/>
  <c r="B28" i="5"/>
  <c r="N27" i="5"/>
  <c r="V27" i="5" s="1"/>
  <c r="B27" i="5"/>
  <c r="N26" i="5"/>
  <c r="V26" i="5" s="1"/>
  <c r="B26" i="5"/>
  <c r="V25" i="5"/>
  <c r="N25" i="5"/>
  <c r="B25" i="5"/>
  <c r="N24" i="5"/>
  <c r="V24" i="5" s="1"/>
  <c r="N23" i="5"/>
  <c r="V23" i="5" s="1"/>
  <c r="B23" i="5"/>
  <c r="V22" i="5"/>
  <c r="N22" i="5"/>
  <c r="B22" i="5"/>
  <c r="N21" i="5"/>
  <c r="R19" i="5"/>
  <c r="P19" i="5"/>
  <c r="L19" i="5"/>
  <c r="J19" i="5"/>
  <c r="H19" i="5"/>
  <c r="F19" i="5"/>
  <c r="F32" i="5" s="1"/>
  <c r="N18" i="5"/>
  <c r="V18" i="5" s="1"/>
  <c r="N17" i="5"/>
  <c r="V17" i="5" s="1"/>
  <c r="N16" i="5"/>
  <c r="V16" i="5" s="1"/>
  <c r="V15" i="5"/>
  <c r="N15" i="5"/>
  <c r="N14" i="5"/>
  <c r="V14" i="5" s="1"/>
  <c r="N13" i="5"/>
  <c r="V13" i="5" s="1"/>
  <c r="N12" i="5"/>
  <c r="V12" i="5" s="1"/>
  <c r="V11" i="5"/>
  <c r="N11" i="5"/>
  <c r="N10" i="5"/>
  <c r="V10" i="5" s="1"/>
  <c r="N9" i="5"/>
  <c r="V9" i="5" s="1"/>
  <c r="N8" i="5"/>
  <c r="T6" i="5"/>
  <c r="K56" i="4"/>
  <c r="I56" i="4"/>
  <c r="Q34" i="4"/>
  <c r="M34" i="4"/>
  <c r="K34" i="4"/>
  <c r="I34" i="4"/>
  <c r="Q13" i="4"/>
  <c r="M13" i="4"/>
  <c r="K13" i="4"/>
  <c r="I13" i="4"/>
  <c r="K28" i="3"/>
  <c r="I28" i="3"/>
  <c r="G28" i="3"/>
  <c r="E28" i="3"/>
  <c r="K23" i="3"/>
  <c r="I23" i="3"/>
  <c r="K12" i="3"/>
  <c r="I12" i="3"/>
  <c r="G12" i="3"/>
  <c r="E12" i="3"/>
  <c r="I7" i="3"/>
  <c r="L211" i="2"/>
  <c r="H211" i="2"/>
  <c r="J206" i="2"/>
  <c r="L191" i="2"/>
  <c r="J191" i="2"/>
  <c r="H191" i="2"/>
  <c r="F191" i="2"/>
  <c r="J185" i="2"/>
  <c r="L173" i="2"/>
  <c r="L175" i="2" s="1"/>
  <c r="J173" i="2"/>
  <c r="J175" i="2" s="1"/>
  <c r="H173" i="2"/>
  <c r="H175" i="2" s="1"/>
  <c r="F173" i="2"/>
  <c r="F175" i="2" s="1"/>
  <c r="F165" i="2"/>
  <c r="J165" i="2" s="1"/>
  <c r="L160" i="2"/>
  <c r="J160" i="2"/>
  <c r="H160" i="2"/>
  <c r="F160" i="2"/>
  <c r="L141" i="2"/>
  <c r="J141" i="2"/>
  <c r="H141" i="2"/>
  <c r="F141" i="2"/>
  <c r="J138" i="2"/>
  <c r="L131" i="2"/>
  <c r="J131" i="2"/>
  <c r="H131" i="2"/>
  <c r="F131" i="2"/>
  <c r="J125" i="2"/>
  <c r="L101" i="2"/>
  <c r="J101" i="2"/>
  <c r="H101" i="2"/>
  <c r="F101" i="2"/>
  <c r="L87" i="2"/>
  <c r="J87" i="2"/>
  <c r="H87" i="2"/>
  <c r="F87" i="2"/>
  <c r="L64" i="2"/>
  <c r="J64" i="2"/>
  <c r="H64" i="2"/>
  <c r="F64" i="2"/>
  <c r="N19" i="5" l="1"/>
  <c r="N32" i="5" s="1"/>
  <c r="N31" i="5"/>
  <c r="K19" i="7"/>
  <c r="K30" i="7" s="1"/>
  <c r="H192" i="2"/>
  <c r="Q8" i="6"/>
  <c r="F22" i="10"/>
  <c r="L22" i="10"/>
  <c r="P22" i="10"/>
  <c r="M49" i="10"/>
  <c r="M51" i="10" s="1"/>
  <c r="I22" i="10"/>
  <c r="I24" i="10" s="1"/>
  <c r="N22" i="10"/>
  <c r="U48" i="10"/>
  <c r="K216" i="12"/>
  <c r="K218" i="12" s="1"/>
  <c r="K220" i="12" s="1"/>
  <c r="E181" i="12"/>
  <c r="E183" i="12" s="1"/>
  <c r="E185" i="12" s="1"/>
  <c r="E216" i="12"/>
  <c r="E218" i="12" s="1"/>
  <c r="E220" i="12" s="1"/>
  <c r="W14" i="10"/>
  <c r="O11" i="10"/>
  <c r="J22" i="10"/>
  <c r="O22" i="10"/>
  <c r="O24" i="10" s="1"/>
  <c r="O49" i="10"/>
  <c r="O51" i="10" s="1"/>
  <c r="M11" i="10"/>
  <c r="H22" i="10"/>
  <c r="M22" i="10"/>
  <c r="M24" i="10" s="1"/>
  <c r="G77" i="12"/>
  <c r="G81" i="12" s="1"/>
  <c r="K77" i="12"/>
  <c r="K81" i="12" s="1"/>
  <c r="L192" i="2"/>
  <c r="G59" i="12"/>
  <c r="G60" i="12" s="1"/>
  <c r="W40" i="10"/>
  <c r="E53" i="12"/>
  <c r="E57" i="12" s="1"/>
  <c r="E59" i="12" s="1"/>
  <c r="E60" i="12" s="1"/>
  <c r="I53" i="12"/>
  <c r="I57" i="12" s="1"/>
  <c r="I59" i="12" s="1"/>
  <c r="I60" i="12" s="1"/>
  <c r="E22" i="10"/>
  <c r="E24" i="10" s="1"/>
  <c r="U21" i="10"/>
  <c r="U14" i="10"/>
  <c r="E77" i="12"/>
  <c r="E81" i="12" s="1"/>
  <c r="E83" i="12" s="1"/>
  <c r="E84" i="12" s="1"/>
  <c r="I77" i="12"/>
  <c r="I81" i="12" s="1"/>
  <c r="I83" i="12" s="1"/>
  <c r="I84" i="12" s="1"/>
  <c r="G216" i="12"/>
  <c r="G218" i="12" s="1"/>
  <c r="G220" i="12" s="1"/>
  <c r="G181" i="12"/>
  <c r="G183" i="12" s="1"/>
  <c r="G185" i="12" s="1"/>
  <c r="K181" i="12"/>
  <c r="K183" i="12" s="1"/>
  <c r="K185" i="12" s="1"/>
  <c r="W48" i="10"/>
  <c r="I49" i="10"/>
  <c r="I51" i="10" s="1"/>
  <c r="U40" i="10"/>
  <c r="U49" i="10" s="1"/>
  <c r="E49" i="10"/>
  <c r="E51" i="10" s="1"/>
  <c r="F192" i="2"/>
  <c r="J192" i="2"/>
  <c r="AA19" i="11"/>
  <c r="AA21" i="11" s="1"/>
  <c r="AA24" i="11" s="1"/>
  <c r="Q19" i="11"/>
  <c r="Q21" i="11" s="1"/>
  <c r="Q24" i="11" s="1"/>
  <c r="I19" i="11"/>
  <c r="I21" i="11" s="1"/>
  <c r="I24" i="11" s="1"/>
  <c r="Q16" i="6"/>
  <c r="K59" i="12"/>
  <c r="K60" i="12" s="1"/>
  <c r="V21" i="5"/>
  <c r="V31" i="5" s="1"/>
  <c r="I19" i="7"/>
  <c r="O37" i="10"/>
  <c r="Y14" i="11"/>
  <c r="Y18" i="11" s="1"/>
  <c r="V8" i="5"/>
  <c r="V19" i="5" s="1"/>
  <c r="Q37" i="10"/>
  <c r="U37" i="10" s="1"/>
  <c r="Y9" i="11"/>
  <c r="Y11" i="11" s="1"/>
  <c r="Q18" i="6"/>
  <c r="Q25" i="6" s="1"/>
  <c r="W49" i="10" l="1"/>
  <c r="U22" i="10"/>
  <c r="U24" i="10" s="1"/>
  <c r="U51" i="10"/>
  <c r="I30" i="7"/>
  <c r="V32" i="5"/>
  <c r="Y19" i="11"/>
  <c r="Y21" i="11" s="1"/>
  <c r="Y24" i="11" s="1"/>
  <c r="Q26" i="6"/>
  <c r="W51" i="10" l="1"/>
</calcChain>
</file>

<file path=xl/sharedStrings.xml><?xml version="1.0" encoding="utf-8"?>
<sst xmlns="http://schemas.openxmlformats.org/spreadsheetml/2006/main" count="1500" uniqueCount="965">
  <si>
    <t>บริษัท  พรีบิลท์  จำกัด  (มหาชน)  และบริษัทย่อย</t>
  </si>
  <si>
    <t>หมายเหตุประกอบงบการเงิน</t>
  </si>
  <si>
    <t>สำหรับงวด 9 เดือน สิ้นสุดวันที่ 30 กันยายน 2560</t>
  </si>
  <si>
    <t>(ยังไม่ได้ตรวจสอบ/สอบทานแล้ว)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</si>
  <si>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</si>
  <si>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</si>
  <si>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</si>
  <si>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</si>
  <si>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</si>
  <si>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</si>
  <si>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            (                                                                                                 )</t>
  </si>
  <si>
    <t xml:space="preserve"> - 2 -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</si>
  <si>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</si>
  <si>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 xml:space="preserve"> - 3 -</t>
  </si>
  <si>
    <t>รายได้</t>
  </si>
  <si>
    <t>ต้นทุนการกู้ยืม</t>
  </si>
  <si>
    <t>งบการเงินเฉพาะกิจการ</t>
  </si>
  <si>
    <t>สินทรัพย์ไม่มีตัวตน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</si>
  <si>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</si>
  <si>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</si>
  <si>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</si>
  <si>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</si>
  <si>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</si>
  <si>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</si>
  <si>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</si>
  <si>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2.5  การวัดมูลค่ายุติธรรม (ต่อ)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</si>
  <si>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</si>
  <si>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</si>
  <si>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</si>
  <si>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</si>
  <si>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</si>
  <si>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</si>
  <si>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3.  เกณฑ์ในการจัดทำงบการเงินรวม (ต่อ)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</si>
  <si>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</si>
  <si>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</si>
  <si>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</si>
  <si>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</si>
  <si>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</si>
  <si>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30 กันยายน 2560</t>
  </si>
  <si>
    <t>31 ธันวาคม 2559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</si>
  <si>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</si>
  <si>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</si>
  <si>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</si>
  <si>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</si>
  <si>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</si>
  <si>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</si>
  <si>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</si>
  <si>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</si>
  <si>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</si>
  <si>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ริมทรัพย์เพื่อขาย</t>
  </si>
  <si>
    <t xml:space="preserve">            -  บริษัท บิลท์ แลนด์ จำกัด (มหาชน)</t>
  </si>
  <si>
    <t xml:space="preserve">            -  บริษัท บิลท์ ฮาร์ท จำกัด </t>
  </si>
  <si>
    <t>บริษัทย่อยของ</t>
  </si>
  <si>
    <t>บริหารอาคารชุด</t>
  </si>
  <si>
    <t>บมจ. บิลท์ แลนด์</t>
  </si>
  <si>
    <t xml:space="preserve">     ผันแปร   จากการเกี่ยวข้องกับกิจการนั้นและมีความสามารถในการใช้อำนาจเหนือกิจการนั้น    ทำให้เกิดผลกระทบต่อจำนวน</t>
  </si>
  <si>
    <t xml:space="preserve">     เงินผลตอบแทนของบริษัทฯ   งบการเงินของบริษัทย่อย  ได้รวมอยู่ในงบการเงินรวมนับแต่วันที่มีการควบคุม  จนถึงวันที่การ</t>
  </si>
  <si>
    <t xml:space="preserve">     ควบคุมสิ้นสุดลง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</si>
  <si>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</si>
  <si>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</si>
  <si>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3.4  การขายเงินลงทุนในบริษัทย่อย</t>
  </si>
  <si>
    <t xml:space="preserve">     รวมเป็นเงิน 899,999,994 บาท โดยทำบันทึกความเข้าใจในการซื้อขายไว้  เมื่อวันที่ 17 กุมภาพันธ์ 2560 และที่ประชุมใหญ่</t>
  </si>
  <si>
    <t xml:space="preserve">     ธุรกิจพัฒนาอสังหาริมทรัพย์ และการบริหารอาคารชุด  จึงถูกแสดงแยกจากส่วนของการดำเนินงานต่อเนื่องตามที่ปรากฎใน</t>
  </si>
  <si>
    <t xml:space="preserve">     งบกำไรขาดทุนเบ็ดเสร็จ 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</si>
  <si>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</si>
  <si>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</si>
  <si>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</si>
  <si>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</si>
  <si>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ของงานที่ทำเสร็จประมาณโดยวิศวกร 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</si>
  <si>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จนถึงวันที่ตามงบแสดงฐานะการเงินเทียบกับประมาณการต้นทุนการก่อสร้าง</t>
  </si>
  <si>
    <t xml:space="preserve">                ทั้งสิ้น    กรณีที่มีความเป็นไปได้ค่อนข้างแน่นอนว่าต้นทุนทั้งสิ้นของโครงการเกินกว่ามูลค่า       รายได้ตามสัญญา  </t>
  </si>
  <si>
    <t xml:space="preserve">                กิจการจะรับรู้ประมาณการขาดทุนดังกล่าวเป็นค่าใช้จ่ายทันทีในงบกำไรขาดทุนเบ็ดเสร็จ   รายได้ที่รับรู้แล้วแต่ยังไม่</t>
  </si>
  <si>
    <t xml:space="preserve">                ถึงกำหนดเรียกชำระตามสัญญาแสดงไว้เป็น  "รายได้ที่ยังไม่ได้เรียกชำระ"   ในงบแสดงฐานะการเงิน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</si>
  <si>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</si>
  <si>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4.1.3  บริษัทย่อยรับรู้รายได้จากการขายเมื่อมีการส่งมอบสินค้า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</si>
  <si>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           สำคัญให้กับผู้ซื้อแล้ว</t>
  </si>
  <si>
    <t xml:space="preserve">                4.1.4  บริษัทย่อยรับรู้รายได้จากการขายบ้านพร้อมที่ดิน  และอาคารชุดพักอาศัยเป็นรายได้ทั้งจำนวน  เมื่อบริษัทย่อย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</si>
  <si>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</si>
  <si>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           ตามเกณฑ์คงค้าง</t>
  </si>
  <si>
    <t xml:space="preserve">                4.1.7  กลุ่มบริษัท  รับรู้รายได้อื่นและค่าใช้จ่ายตามเกณฑ์คงค้าง</t>
  </si>
  <si>
    <t xml:space="preserve">     4.2  เงินสดและรายการเทียบเท่าเงินสด</t>
  </si>
  <si>
    <t xml:space="preserve">            เงินสดและรายการเทียบเท่าเงินสด  หมายถึง   เงินสดในมือและเงินฝากธนาคารทุกประเภทแต่ไม่รวมเงินฝากประเภทที่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</si>
  <si>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</si>
  <si>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4.3  ลูกหนี้การค้าและลูกหนี้อื่น</t>
  </si>
  <si>
    <t xml:space="preserve">            กลุ่มบริษัท  แสดงลูกหนี้การค้าและลูกหนี้อื่น ด้วยยอดสุทธิจากค่าเผื่อหนี้สงสัยจะสูญ   และบันทึกค่าเผื่อหนี้สงสัยจะสูญ</t>
  </si>
  <si>
    <t xml:space="preserve">     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จำนวนค่าเผื่อหนี้สงสัยจะสูญประมาณขึ้นจาก</t>
  </si>
  <si>
    <t xml:space="preserve">     ประสบการณ์ในการเก็บเงินในอดีต  และตามสถานะทางการเงินปัจจุบันของลูกหนี้คงค้าง  ณ  วันที่ในงบแสดงฐานะการเงิน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</si>
  <si>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</si>
  <si>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</si>
  <si>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</si>
  <si>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</si>
  <si>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       ที่ดินและต้นทุนโครงการระหว่างก่อสร้าง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</si>
  <si>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 ราคาทุนประกอบด้วย 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</si>
  <si>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ซึ่งจะหยุดบันทึกดอกเบี้ยจ่ายเข้ามาเป็นต้นทุน  เมื่องานก่อสร้างแล้วเสร็จหรือโครงการ</t>
  </si>
  <si>
    <t xml:space="preserve">     หยุดพัฒนา</t>
  </si>
  <si>
    <t xml:space="preserve">     4.5  การบันทึกดอกเบี้ยจ่ายจากการกู้ยืมเป็นต้นทุนของทรัพย์สิน</t>
  </si>
  <si>
    <t xml:space="preserve">            บริษัทย่อย  บันทึกดอกเบี้ยจ่ายที่เกิดจากการกู้ยืมเพื่อใช้ในระหว่างการพัฒนาก่อสร้างเป็นส่วนหนึ่งของต้นทุนโครงการ</t>
  </si>
  <si>
    <t xml:space="preserve">     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พร้อมที่จะใช้ได้ตามวัตถุประสงค์หรือพร้อมที่จะขายหรือหยุดชะงัก</t>
  </si>
  <si>
    <t xml:space="preserve">     ลง จนกว่าจะมีการดำเนินการพัฒนา/ก่อสร้างต่อไป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</si>
  <si>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</si>
  <si>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</si>
  <si>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</si>
  <si>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</si>
  <si>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บันทึกการเปลี่ยนแปลงมูลค่าของหลักทรัพย์เป็นรายการกำไรหรือขาดทุน ในงบกำไรขาดทุนเบ็ดเสร็จ  </t>
  </si>
  <si>
    <t xml:space="preserve">                    ของเงินลงทุนชนิดเดียวกัน  คำนวณโดยใช้วิธีถัวเฉลี่ยถ่วงน้ำหนัก</t>
  </si>
  <si>
    <t xml:space="preserve">            4.7.2  มูลค่ายุติธรรมของหลักทรัพย์เพื่อค้า และหลักทรัพย์เผื่อขาย  จะใช้ราคามูลค่าหน่วยลงทุน (NAV)  ที่ประกาศ</t>
  </si>
  <si>
    <t xml:space="preserve">                     ณ วันที่รายงาน</t>
  </si>
  <si>
    <t xml:space="preserve">            4.7.3  เงินลงทุนในบริษัทย่อยและบริษัทร่วม    ในงบการเงินเฉพาะกิจการแสดงไว้โดยวิธีราคาทุน  (Cost Method)</t>
  </si>
  <si>
    <t xml:space="preserve">            4.7.4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</si>
  <si>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</si>
  <si>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    4.8  ที่ดินรอการพัฒนา</t>
  </si>
  <si>
    <t xml:space="preserve">            ที่ดินรอการพัฒนา  หมายถึง ที่ดินที่ถือไว้เพื่อพัฒนาโครงการในอนาคต โดยแสดงตามราคาทุนหักด้วยค่าเผื่อการด้อยค่า</t>
  </si>
  <si>
    <t xml:space="preserve">     (ถ้ามี) ราคาทุนประกอบด้วย   ค่าที่ดินและค่าใช้จ่ายอื่นที่เกี่ยวข้อง เพื่อให้ได้มาซึ่งที่ดิน  รวมถึงต้นทุนการกู้ยืม ที่เกี่ยวข้องที่</t>
  </si>
  <si>
    <t xml:space="preserve">     เกิดขึ้นในระหว่างการพัฒนา และหยุดรวมต้นทุนกู้ยืมเมื่อหยุดการพัฒนา</t>
  </si>
  <si>
    <t xml:space="preserve"> - 13 -</t>
  </si>
  <si>
    <t xml:space="preserve">     4.9  ที่ดิน อาคารและอุปกรณ์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</si>
  <si>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</si>
  <si>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</si>
  <si>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</si>
  <si>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</si>
  <si>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</si>
  <si>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</si>
  <si>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</si>
  <si>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</si>
  <si>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</si>
  <si>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</si>
  <si>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</si>
  <si>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</si>
  <si>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</si>
  <si>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</si>
  <si>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</si>
  <si>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</si>
  <si>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</si>
  <si>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</si>
  <si>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</si>
  <si>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โครงป้ายโฆณา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</si>
  <si>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</si>
  <si>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</si>
  <si>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 xml:space="preserve">     คอนสตรัคชั่น แมททีเรียล จำกัด" เพื่อใช้ในการซื้อเงินลงทุน ได้คำนวณค่าเสื่อมราคาใหม่  สำหรับอาคารและอุปกรณ์โดย</t>
  </si>
  <si>
    <t xml:space="preserve">     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</si>
  <si>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</si>
  <si>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</si>
  <si>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</si>
  <si>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</si>
  <si>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</si>
  <si>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</si>
  <si>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>4.12 สินทรัพย์ไม่หมุนเวียนที่ถือไว้เพื่อขายและการดำเนินงานที่ยกเลิก</t>
  </si>
  <si>
    <t xml:space="preserve">            </t>
  </si>
  <si>
    <t>สินทรัพย์ไม่หมุนเวียนที่ถือไว้เพื่อขายแสดงด้วยจำนวนที่ต่ำกว่าระหว่างมูลค่าตามบัญชีกับมูลค่ายุติธรรมหักต้นทุน</t>
  </si>
  <si>
    <t xml:space="preserve">       </t>
  </si>
  <si>
    <t>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</si>
  <si>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 xml:space="preserve">     4.13  ค่าใช้จ่ายภาษีเงินได้</t>
  </si>
  <si>
    <t xml:space="preserve"> - 15 -</t>
  </si>
  <si>
    <t xml:space="preserve">        กลุ่มบริษัท  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</si>
  <si>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 xml:space="preserve">     4.14  กองทุนสำรองเลี้ยงชีพและค่าใช้จ่ายพนักงาน</t>
  </si>
  <si>
    <t xml:space="preserve"> - 16 -</t>
  </si>
  <si>
    <t xml:space="preserve">     4.15  กำไรต่อหุ้นขั้นพื้นฐาน 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</si>
  <si>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</si>
  <si>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4.16  ประมาณการทางบัญชี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</si>
  <si>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</si>
  <si>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4.17  ประมาณการหนี้สิน 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</si>
  <si>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</si>
  <si>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</si>
  <si>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</si>
  <si>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 xml:space="preserve">บริษัทย่อย   มีรายการบัญชี ซึ่งเป็นไปตามปกติทางธุรกิจระหว่างกัน และกับบุคคลและบริษัทที่เกี่ยวข้อง สินทรัพย์ หนี้สิน </t>
  </si>
  <si>
    <t>ที่ได้พิจารณาร่วมกันว่าเป็นไปตามปกติในทางการค้าระหว่างบริษัท เช่นเดียวกับบริษัทที่เกี่ยวข้องกับคู่ค้าอื่น ๆ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</si>
  <si>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</si>
  <si>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</si>
  <si>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</si>
  <si>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</si>
  <si>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บริษัทย่อยตั้งแต่วันที่ 3 เมษายน 2560</t>
  </si>
  <si>
    <t xml:space="preserve">3.  บริษัท พี แอนด์ พี แอสเซท กรุ๊ป จำกัด </t>
  </si>
  <si>
    <t>บริษัทร่วมของบริษัท พรีบิลท์ โฮลดิ้ง จำกัด</t>
  </si>
  <si>
    <t>4.  บริษัท บิลท์ แลนด์ จำกัด (มหาชน)</t>
  </si>
  <si>
    <t>บริษัทย่อย จนถึงวันที่ 31 พฤษภาคม 2560</t>
  </si>
  <si>
    <t xml:space="preserve">5.  บริษัท บิลท์ ฮาร์ท จำกัด </t>
  </si>
  <si>
    <t>บริษัทย่อยของบริษัท บิลท์ แลนด์ จำกัด (มหาชน)</t>
  </si>
  <si>
    <t xml:space="preserve"> - 17 -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</si>
  <si>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</si>
  <si>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และบุคคลที่เกี่ยวข้องกันมีนโยบายการกำหนดราคาดังนี้</t>
  </si>
  <si>
    <t>บุคคลและกิจการที่เกี่ยวข้องกัน</t>
  </si>
  <si>
    <t>ลักษณะรายการค้า</t>
  </si>
  <si>
    <t>นโยบายการกำหนดราคา</t>
  </si>
  <si>
    <t>บริษัท บิลท์ แลนด์ จำกัด (มหาชน)</t>
  </si>
  <si>
    <t>รายได้รับเหมาก่อสร้าง</t>
  </si>
  <si>
    <t>ราคาตามสัญญาซึ่งเป็นไปตามราคาตลาด</t>
  </si>
  <si>
    <t>อัตราดอกเบี้ยร้อยละ 2.00 - 5.00 ต่อปี</t>
  </si>
  <si>
    <t>ซื้อ-ขายทรัพย์สิน</t>
  </si>
  <si>
    <t>ราคาตามสภาพของทรัพย์สิน</t>
  </si>
  <si>
    <t>ค่าเช่าสำนักงาน</t>
  </si>
  <si>
    <t>ตามราคาตลาด</t>
  </si>
  <si>
    <t>บริษัท บิลท์ ฮาร์ท จำกัด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</si>
  <si>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</si>
  <si>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</si>
  <si>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</si>
  <si>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กรรมการบริษัทฯ</t>
  </si>
  <si>
    <t>รายได้จากการขายอสังหาริมทรัพย์</t>
  </si>
  <si>
    <t>ราคาปกติที่ขายให้กับลูกค้าทั่วไป</t>
  </si>
  <si>
    <t xml:space="preserve">            รายการบัญชีที่เป็นสาระสำคัญระหว่างกันของกลุ่มบริษัท ณ วันที่ 30 กันยายน 2560 และวันที่  31 ธันวาคม 2559  มีดังนี้</t>
  </si>
  <si>
    <t>(หน่วย : บาท)</t>
  </si>
  <si>
    <t xml:space="preserve">  ลูกหนี้การค้า</t>
  </si>
  <si>
    <t xml:space="preserve">บมจ. บิลท์ แลนด์ </t>
  </si>
  <si>
    <t xml:space="preserve">  ลูกหนี้อื่น</t>
  </si>
  <si>
    <t xml:space="preserve">  ลูกหนี้เงินประกันผลงาน</t>
  </si>
  <si>
    <t xml:space="preserve">  เจ้าหนี้การค้า</t>
  </si>
  <si>
    <t>บจ. พีซีเอ็ม คอนสตรัคชั่น แมททีเรียล</t>
  </si>
  <si>
    <t xml:space="preserve">  ภาระผูกพันผลประโยชน์พนักงานค้างจ่าย</t>
  </si>
  <si>
    <t xml:space="preserve"> - 18 -</t>
  </si>
  <si>
    <t xml:space="preserve">  ดอกเบี้ยค้างรับ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</si>
  <si>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 สิ้นสุดวันที่ 30 กันยายน 2560 </t>
  </si>
  <si>
    <t xml:space="preserve">     และ 2559 มีดังนี้</t>
  </si>
  <si>
    <t xml:space="preserve">  รายได้จากการรับเหมาก่อสร้าง</t>
  </si>
  <si>
    <t xml:space="preserve">  ส่วนลดจ่าย </t>
  </si>
  <si>
    <t xml:space="preserve">  รายได้จากการขายอสังหาริมทรัพย์</t>
  </si>
  <si>
    <t>ญาติสนิทกรรมการบริษัทฯ</t>
  </si>
  <si>
    <t>กรรมการบริษัทย่อย</t>
  </si>
  <si>
    <t xml:space="preserve">  ดอกเบี้ยรับ</t>
  </si>
  <si>
    <t xml:space="preserve">  เงินปันผลรับ</t>
  </si>
  <si>
    <t xml:space="preserve">  รายได้ค่าเช่าและบริการสาธารณูปโภค</t>
  </si>
  <si>
    <t>บจ. บิลท์ ฮาร์ท</t>
  </si>
  <si>
    <t>รวม</t>
  </si>
  <si>
    <t xml:space="preserve">  ซื้อสินค้า</t>
  </si>
  <si>
    <t>.</t>
  </si>
  <si>
    <t>5. รายการบัญชีกับบุคคลและกิจการที่เกี่ยวข้องกัน (ต่อ)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</si>
  <si>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9 เดือน  สิ้นสุดวันที่ 30 กันยายน 2560 </t>
  </si>
  <si>
    <t xml:space="preserve">  ขายทรัพย์สิน</t>
  </si>
  <si>
    <t>6.  เงินสดและรายการเทียบเท่าเงินสด</t>
  </si>
  <si>
    <t xml:space="preserve">            เงินสดและรายการเทียบเท่าเงินสด ณ วันที่ 30 กันยายน 2560 และวันที่ 31 ธันวาคม 2559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</si>
  <si>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</si>
  <si>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</si>
  <si>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</si>
  <si>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</si>
  <si>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</si>
  <si>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</si>
  <si>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</si>
  <si>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 xml:space="preserve">            เงินลงทุนชั่วคราว ณ วันที่ 30 กันยายน 2560 และวันที่ 31 ธันวาคม 2559</t>
  </si>
  <si>
    <t>เงินลงทุนในหลักทรัพย์เพื่อค้า</t>
  </si>
  <si>
    <t xml:space="preserve"> - 21 -</t>
  </si>
  <si>
    <t xml:space="preserve">              เงินลงทุนในหลักทรัพย์เพื่อค้า ณ วันที่ 30 กันยายน 2560 และวันที่ 31 ธันวาคม 2559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</si>
  <si>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</si>
  <si>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</si>
  <si>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</si>
  <si>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</si>
  <si>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</si>
  <si>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</si>
  <si>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บวก</t>
    </r>
    <r>
      <rPr>
        <sz val="15"/>
        <color theme="1"/>
        <rFont val="AngsanaUPC"/>
        <family val="1"/>
      </rPr>
      <t xml:space="preserve"> ค่าเผื่อการปรับมูลค่า</t>
    </r>
  </si>
  <si>
    <t xml:space="preserve">8.  ลูกหนี้การค้าและลูกหนี้อื่น </t>
  </si>
  <si>
    <t xml:space="preserve">              ลูกหนี้การค้าและลูกหนี้อื่น ณ วันที่ 30 กันยายน 2560  และวันที่ 31 ธันวาคม 2559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</si>
  <si>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</si>
  <si>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</si>
  <si>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</si>
  <si>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</si>
  <si>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</si>
  <si>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</si>
  <si>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</si>
  <si>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</si>
  <si>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</si>
  <si>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 xml:space="preserve"> - 22 -</t>
  </si>
  <si>
    <t xml:space="preserve">            ลูกหนี้อื่น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</si>
  <si>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</si>
  <si>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</si>
  <si>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</si>
  <si>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</si>
  <si>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รวมลูกหนี้การค้าและลูกหนี้อื่น</t>
  </si>
  <si>
    <t xml:space="preserve">              รายได้ที่ยังไม่ได้เรียกชำระ ณ วันที่ 30 กันยายน 2560  และวันที่ 31 ธันวาคม 2559</t>
  </si>
  <si>
    <t xml:space="preserve">งบการเงินเฉพาะกิจการ </t>
  </si>
  <si>
    <t>มูลค่างานตามสัญญา</t>
  </si>
  <si>
    <t>การรับรู้รายได้ตามอัตราส่วน</t>
  </si>
  <si>
    <t xml:space="preserve">      ของงานที่ทำเสร็จ</t>
  </si>
  <si>
    <t>(หัก)  มูลค่างานก่อสร้างที่เรียกเก็บ</t>
  </si>
  <si>
    <t xml:space="preserve"> - 23 -</t>
  </si>
  <si>
    <t xml:space="preserve">              ที่ดินและต้นทุนโครงการระหว่างก่อสร้าง ณ วันที่ 30 กันยายน 2560 และวันที่ 31 ธันวาคม 2559</t>
  </si>
  <si>
    <t>สินค้าสำเร็จรูป - อาคารชุด</t>
  </si>
  <si>
    <t>ที่ดิน</t>
  </si>
  <si>
    <t xml:space="preserve">งานระหว่างก่อสร้าง </t>
  </si>
  <si>
    <t xml:space="preserve">              ณ วันที่ 31 ธันวาคม 2559  บริษัท  บิลท์  แลนด์  จำกัด  (มหาชน) บริษัทย่อย  มีโครงการที่อยู่ระหว่างดำเนินการ จำนวน</t>
  </si>
  <si>
    <t xml:space="preserve">              สินค้าคงเหลือ ณ วันที่ 30 กันยายน 2560 และวันที่ 31 ธันวาคม 2559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</si>
  <si>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</si>
  <si>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</si>
  <si>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</si>
  <si>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</si>
  <si>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 xml:space="preserve">            (                                                                                                  )</t>
  </si>
  <si>
    <t xml:space="preserve">              เงินลงทุนในบริษัทร่วม ณ วันที่ 30 กันยายน 2560 และวันที่ 31 ธันวาคม 2559</t>
  </si>
  <si>
    <t>สัดส่วนการลงทุน</t>
  </si>
  <si>
    <t>(ร้อยละ)</t>
  </si>
  <si>
    <t>วิธีส่วนได้เสีย</t>
  </si>
  <si>
    <t>เงินปันผล</t>
  </si>
  <si>
    <t>30 กันยายน</t>
  </si>
  <si>
    <t>31 ธันวาคม</t>
  </si>
  <si>
    <t xml:space="preserve">สำหรับงวด 9 เดือน สิ้นสุดวันที่ 30 กันยายน </t>
  </si>
  <si>
    <r>
      <rPr>
        <sz val="13"/>
        <color theme="1"/>
        <rFont val="AngsanaUPC"/>
        <family val="1"/>
      </rPr>
      <t xml:space="preserve">               </t>
    </r>
    <r>
      <rPr>
        <u/>
        <sz val="13"/>
        <color theme="1"/>
        <rFont val="AngsanaUPC"/>
        <family val="1"/>
      </rPr>
      <t>ชื่อกิจการ</t>
    </r>
  </si>
  <si>
    <t>ประเภทกิจการ</t>
  </si>
  <si>
    <t>2560</t>
  </si>
  <si>
    <t>2559</t>
  </si>
  <si>
    <t xml:space="preserve">บริษัท พี แอนด์ พี </t>
  </si>
  <si>
    <t>พัฒนาอสัง-</t>
  </si>
  <si>
    <t xml:space="preserve">     แอสเซท กรุ๊ป จำกัด </t>
  </si>
  <si>
    <t>หาริมทรัพย์</t>
  </si>
  <si>
    <t>เพื่อขาย</t>
  </si>
  <si>
    <t xml:space="preserve">              เงินลงทุนในบริษัทย่อย ณ วันที่ 30 กันยายน 2560 และวันที่ 31 ธันวาคม 2559</t>
  </si>
  <si>
    <t>วิธีราคาทุน</t>
  </si>
  <si>
    <t>สำหรับงวด 9 เดือน สิ้นสุดวันที่ 30 กันยายน</t>
  </si>
  <si>
    <t>บริษัท พีซีเอ็ม</t>
  </si>
  <si>
    <t>ผลิต / ขาย</t>
  </si>
  <si>
    <t xml:space="preserve">     คอนสตรัคชั่น </t>
  </si>
  <si>
    <t>พื้นคอนกรีต</t>
  </si>
  <si>
    <t>อัดแรง</t>
  </si>
  <si>
    <t>บริษัท พรีบิลท์</t>
  </si>
  <si>
    <t xml:space="preserve">     โฮลดิ้ง จำกัด</t>
  </si>
  <si>
    <t xml:space="preserve">บริษัท บิลท์ แลนด์ </t>
  </si>
  <si>
    <t xml:space="preserve">     จำกัด (มหาชน)</t>
  </si>
  <si>
    <t>บริษัท บิลท์ ฮาร์ท</t>
  </si>
  <si>
    <t>บริหาร</t>
  </si>
  <si>
    <t xml:space="preserve">     จำกัด</t>
  </si>
  <si>
    <t>อาคารชุด</t>
  </si>
  <si>
    <t xml:space="preserve">     ในระหว่างไตรมาส 2 ปี 2560 บริษัทฯ ลงทุนในบริษัท พรีบิลท์ โฮลดิ้ง จำกัด ร้อยละ 100 ของทุนจดทะเบียนทั้งหมดของบริษัท</t>
  </si>
  <si>
    <t xml:space="preserve">ย่อยดังกล่าว โดยบริษัทได้ชำระค่าหุ้นดังกล่าวแล้วทั้งจำนวน </t>
  </si>
  <si>
    <t xml:space="preserve">     ณ วันที่ 31 พฤษภาคม 2560  บริษัทฯ ได้ขายเงินลงทุนในบริษัท บิลท์ แลนด์ จำกัด (มหาชน) ซึ่งรวมถึง บริษัท บิลท์ ฮาร์ท จำกัด </t>
  </si>
  <si>
    <t>ซึ่งเป็นบริษัทย่อยของบริษัท บิลท์ แลนด์ จำกัด (มหาชน)  ในราคา  900.00 ล้านบาท   ซึ่งได้รับชำระมูลค่าหุ้นดังกล่าวทั้งหมดแล้ว</t>
  </si>
  <si>
    <t xml:space="preserve">โดยบริษัทฯ ได้รับรู้กำไรจากการจำหน่ายเงินลงทุนในบริษัทย่อยจำนวน 600.00 ล้านบาท ในงบการเงินเฉพาะกิจการ และจำนวน </t>
  </si>
  <si>
    <t>อัตราดอกเบี้ย</t>
  </si>
  <si>
    <t>อายุ</t>
  </si>
  <si>
    <t>หมายเหตุ</t>
  </si>
  <si>
    <t>รายการ</t>
  </si>
  <si>
    <t xml:space="preserve">พันธบัตรรัฐบาล </t>
  </si>
  <si>
    <t xml:space="preserve">            บริษัท พีซีเอ็ม คอนสตรัคชั่น แมททีเรียล จำกัด </t>
  </si>
  <si>
    <t>5 - 10 ปี</t>
  </si>
  <si>
    <t>ค้ำประกันการ</t>
  </si>
  <si>
    <t>ใช้กระแสไฟฟ้า</t>
  </si>
  <si>
    <t xml:space="preserve"> - 26 -</t>
  </si>
  <si>
    <t xml:space="preserve">              ที่ดิน อาคารและอุปกรณ์ ณ วันที่ 30 กันยายน 2560  และวันที่ 31 ธันวาคม 2559</t>
  </si>
  <si>
    <t>1 มกราคม 2559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</si>
  <si>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</si>
  <si>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</si>
  <si>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</si>
  <si>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</si>
  <si>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</si>
  <si>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</si>
  <si>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</si>
  <si>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</si>
  <si>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</si>
  <si>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</si>
  <si>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ห้องตัวอย่าง</t>
  </si>
  <si>
    <t xml:space="preserve">     ยานพาหนะ</t>
  </si>
  <si>
    <t xml:space="preserve">     โครงป้ายโฆษณา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</si>
  <si>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</si>
  <si>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</si>
  <si>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</si>
  <si>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</si>
  <si>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โครงป้ายโฆษณา</t>
  </si>
  <si>
    <t>มูลค่าสุทธิ</t>
  </si>
  <si>
    <t xml:space="preserve">            (                                                                                )</t>
  </si>
  <si>
    <t xml:space="preserve"> - 27 -</t>
  </si>
  <si>
    <t>ที่ดิน อาคารและอุปกรณ์ ณ วันที่ 30 กันยายน 2560 และวันที่ 31 ธันวาคม  2559</t>
  </si>
  <si>
    <t xml:space="preserve">     ที่ดิน</t>
  </si>
  <si>
    <t xml:space="preserve">     อาคารชั่วคราว</t>
  </si>
  <si>
    <t xml:space="preserve">            (                                                                                         )</t>
  </si>
  <si>
    <t xml:space="preserve"> - 28 -</t>
  </si>
  <si>
    <t xml:space="preserve">               ณ วันที่ 30 กันยายน 2560 และวันที่ 31 ธันวาคม 2559  บริษัทฯ  มีเงินฝากประจำธนาคาร 7 แห่ง ใช้เป็นหลักประกัน</t>
  </si>
  <si>
    <t xml:space="preserve">               สินทรัพย์ไม่มีตัวตน  ณ วันที่ 30 กันยายน 2560 และวันที่ 31 ธันวาคม 2559</t>
  </si>
  <si>
    <t>ค่าโปรแกรม</t>
  </si>
  <si>
    <t>คอมพิวเตอร์</t>
  </si>
  <si>
    <t xml:space="preserve">       ราคาทุน :</t>
  </si>
  <si>
    <t>ณ วันที่ 1 มกราคม 2559</t>
  </si>
  <si>
    <t>ซื้อเพิ่ม</t>
  </si>
  <si>
    <t>จำหน่าย</t>
  </si>
  <si>
    <t>ณ วันที่ 31 ธันวาคม 2559</t>
  </si>
  <si>
    <t>โอนออก</t>
  </si>
  <si>
    <t>ณ วันที่ 30 กันยายน 2560</t>
  </si>
  <si>
    <t xml:space="preserve">       ค่าตัดจำหน่ายสะสม :</t>
  </si>
  <si>
    <t>ค่าตัดจำหน่ายสำหรับปี</t>
  </si>
  <si>
    <t>ค่าตัดจำหน่ายสำหรับงวด</t>
  </si>
  <si>
    <t xml:space="preserve">       มูลค่าสุทธิตามบัญชี :</t>
  </si>
  <si>
    <t xml:space="preserve">       ค่าตัดจำหน่ายสำหรับงวด 9 เดือน สิ้นสุดวันที่ 30 กันยายน 2559</t>
  </si>
  <si>
    <t xml:space="preserve">       ค่าตัดจำหน่ายสำหรับงวด 9 เดือน สิ้นสุดวันที่ 30 กันยายน 2560</t>
  </si>
  <si>
    <t xml:space="preserve">               </t>
  </si>
  <si>
    <t xml:space="preserve">            (                                                                                                   )</t>
  </si>
  <si>
    <t xml:space="preserve"> - 29 -</t>
  </si>
  <si>
    <t xml:space="preserve">      ภาษีเงินได้รอการตัดบัญชี ประกอบด้วยรายการดังต่อไปนี้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</si>
  <si>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</si>
  <si>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</si>
  <si>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งานระหว่างก่อสร้าง</t>
  </si>
  <si>
    <t xml:space="preserve">     ค่าเผื่อการขอคืนเงินประกันผลงาน</t>
  </si>
  <si>
    <t xml:space="preserve">     ภาระผูกพันผลประโยชน์พนักงาน</t>
  </si>
  <si>
    <t xml:space="preserve">     ประมาณการหนี้สิน</t>
  </si>
  <si>
    <t xml:space="preserve">     อื่นๆ</t>
  </si>
  <si>
    <t xml:space="preserve">รวม </t>
  </si>
  <si>
    <t xml:space="preserve">   ในระหว่างไตรมาส 3 ปี  2559 ได้เกิดเหตุการณ์น้ำท่วมโครงการอาคารชุดแห่งหนึ่งของบริษัท บิลท์ แลนด์ จำกัด (มหาชน) </t>
  </si>
  <si>
    <t xml:space="preserve">       บริษัทย่อย ซึ่งได้มีการโอนขายห้องชุดไปแล้วบางส่วน   เหตุการณ์นั้นทำให้รถยนต์ของลูกบ้านในโครงการซึ่งจอดอยู่ชั้นใต้ดิน</t>
  </si>
  <si>
    <t xml:space="preserve">       ถูกน้ำท่วมทั้งหมดเกิดความเสียหายต่อทรัพย์สินและสภาพจิตใจของเจ้าของ บริษัทย่อย  จึงตัดสินใจจ่ายเงินซื้อรถยนต์ที่เสียหาย</t>
  </si>
  <si>
    <t xml:space="preserve">       นั้นเพื่อเป็นการเยียวยาและรักษาภาพลักษณ์ของโครงการ โดยราคาที่ซื้อเป็นราคาที่ต่อรองกับเจ้าของรถยนต์
แต่ละราย บริษัทย่อย </t>
  </si>
  <si>
    <t xml:space="preserve">       บันทึกรถยนต์ที่ซื้อมานี้เป็นสินทรัพย์รอการขาย โดยแสดงในงบการเงินด้วยราคาทุนหรือมูลค่าสุทธิที่จะได้รับแล้วแต่ราคาใดจะ</t>
  </si>
  <si>
    <t xml:space="preserve">       ต่ำกว่า มูลค่าสุทธิที่จะได้รับคือราคาที่คาดว่าจะขายได้ หักประมาณการค่าซ่อมแซมเพื่อให้ขายได้ 
</t>
  </si>
  <si>
    <t>สินทรัพย์รอการขาย - มูลค่าจ่ายซื้อ</t>
  </si>
  <si>
    <t>ค่าเผื่อการด้อยค่า</t>
  </si>
  <si>
    <t>สุทธิ</t>
  </si>
  <si>
    <t xml:space="preserve">            (                                                                                               )</t>
  </si>
  <si>
    <t xml:space="preserve"> - 30 -</t>
  </si>
  <si>
    <t xml:space="preserve">   ณ วันที่  30 กันยายน 2560 และวันที่  31  ธันวาคม  2559  บริษัทฯ มีวงเงินเบิกเกินบัญชีจากธนาคาร  6  แห่ง  วงเงินรวม </t>
  </si>
  <si>
    <t xml:space="preserve">   เจ้าหนี้การค้าและเจ้าหนี้อื่น ณ วันที่ 30 กันยายน 2560 และวันที่ 31 ธันวาคม 2559</t>
  </si>
  <si>
    <t>เจ้าหนี้การค้า</t>
  </si>
  <si>
    <t>เจ้าหนี้อื่น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</si>
  <si>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</si>
  <si>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</si>
  <si>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</si>
  <si>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รวมเจ้าหนี้อื่น</t>
  </si>
  <si>
    <t>รวมเจ้าหนี้การค้าและเจ้าหนี้อื่น</t>
  </si>
  <si>
    <t xml:space="preserve">   เงินเรียกเก็บล่วงหน้าตามสัญญาก่อสร้าง ณ วันที่ 30 กันยายน 2560 และวันที่ 31 ธันวาคม 2559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</si>
  <si>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</si>
  <si>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</si>
  <si>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ค่าก่อสร้างเรียกเก็บล่วงหน้าเกินกว่างาน</t>
  </si>
  <si>
    <t>เงินเรียกเก็บล่วงหน้าจากผู้ว่าจ้าง</t>
  </si>
  <si>
    <t xml:space="preserve"> - 31 -</t>
  </si>
  <si>
    <t xml:space="preserve">       ดังนี้</t>
  </si>
  <si>
    <t>(หน่วย : ล้านบาท)</t>
  </si>
  <si>
    <t>วงเงิน</t>
  </si>
  <si>
    <t>วงเงิน(ล้านบาท)</t>
  </si>
  <si>
    <t>(ร้อยละต่อปี)</t>
  </si>
  <si>
    <t>กู้ยืมระยะยาวที่  1</t>
  </si>
  <si>
    <t>MLR-1.5</t>
  </si>
  <si>
    <t>กู้ยืมระยะยาวที่  2</t>
  </si>
  <si>
    <t>กู้ยืมระยะยาวที่  3</t>
  </si>
  <si>
    <t>หนังสือค้ำประกัน</t>
  </si>
  <si>
    <t xml:space="preserve">       ค้ำประกันโดยบริษัทฯ  มีเงื่อนไขการชำระต่างกันในแต่ละวงเงินภายใน  1.5 – 5 ปี  นับแต่วันเบิกเงินกู้งวดแรก  โดยผ่อนชำระคืน</t>
  </si>
  <si>
    <t xml:space="preserve">       เงินต้นจากการปลอดจำนอง ในสัดส่วนไม่ต่ำกว่าร้อยละ 80 ของสัญญาจะซื้อจะขาย ขึ้นอยู่กับสัญญาของวงเงินกู้ยืมแต่ละวง โดย</t>
  </si>
  <si>
    <t xml:space="preserve">       ห้องชุดราคาโอนไม่ต่ำกว่า   40,400 -57,000   บาทต่อตารางเมตร  ทาวน์เฮ้าส์ราคาโอนไม่ต่ำกว่า  85,200  บาทต่อตารางวา  และ</t>
  </si>
  <si>
    <t xml:space="preserve">       บ้านแฝดราคาโอนไม่ต่ำกว่า 70,600  บาทต่อตารางวา</t>
  </si>
  <si>
    <t>โครงการผลประโยชน์ที่กำหนดไว้  มีความเสี่ยงจากการประมาณการตามหลักคณิตศาสตร์ประกันภัย  ได้แก่ ความเสี่ยงของ</t>
  </si>
  <si>
    <t>มูลค่าปัจจุบันของภาระผูกพัน</t>
  </si>
  <si>
    <t xml:space="preserve">            (                                                                                                     )</t>
  </si>
  <si>
    <t xml:space="preserve"> - 32 -</t>
  </si>
  <si>
    <t xml:space="preserve">      ภาระผูกพันของโครงการผลประโยชน์ </t>
  </si>
  <si>
    <t xml:space="preserve">            ณ วันต้นงวด / ปี</t>
  </si>
  <si>
    <t xml:space="preserve">      ต้นทุนบริการปัจจุบัน และดอกเบี้ย</t>
  </si>
  <si>
    <t xml:space="preserve">      ภาระผูกพันจากการโอนพนักงาน</t>
  </si>
  <si>
    <t xml:space="preserve">      ขาดทุน (กำไร) จากการประมาณการตาม</t>
  </si>
  <si>
    <t xml:space="preserve">      หลักคณิตศาสตร์ประกันภัย </t>
  </si>
  <si>
    <t xml:space="preserve">      จ่ายผลประโยชน์พนักงาน</t>
  </si>
  <si>
    <t xml:space="preserve">      ยกเลิกส่วนงาน</t>
  </si>
  <si>
    <t xml:space="preserve">            ณ วันสิ้นงวด / ปี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</si>
  <si>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</si>
  <si>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>สิ้นสุดวันที่ 30  กันยายน 2560 และ 2559 มีดังนี้</t>
  </si>
  <si>
    <t>ต้นทุนบริการปัจจุบัน</t>
  </si>
  <si>
    <t>ดอกเบี้ยจากภาระผูกพัน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</si>
  <si>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9 เดือน สิ้นสุด</t>
  </si>
  <si>
    <t xml:space="preserve"> - 33 -</t>
  </si>
  <si>
    <t xml:space="preserve">            ขาดทุน (กำไร) จากการประมาณตามหลักคณิตศาสตร์ประกันภัยที่รับรู้ในกำไรขาดทุนเบ็ดเสร็จอื่น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</si>
  <si>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</si>
  <si>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</si>
  <si>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</si>
  <si>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</si>
  <si>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</si>
  <si>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</si>
  <si>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</si>
  <si>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</si>
  <si>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</si>
  <si>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</si>
  <si>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</si>
  <si>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</si>
  <si>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</si>
  <si>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</si>
  <si>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</si>
  <si>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</si>
  <si>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</si>
  <si>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</si>
  <si>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</si>
  <si>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</si>
  <si>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</si>
  <si>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</si>
  <si>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</si>
  <si>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</si>
  <si>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</si>
  <si>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</si>
  <si>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 xml:space="preserve">               ตามพระราชบัญญัติบริษัทมหาชน  จำกัด  พ.ศ.  2535  ซึ่งกำหนดให้มีการจัดสรรกำไรอย่างน้อยร้อยละ  5  ของกำไรสุทธิ</t>
  </si>
  <si>
    <t xml:space="preserve">      หักขาดทุนสะสม (ถ้ามี) เป็นทุนสำรองจนกว่าสำรองดังกล่าวมีจำนวนเท่ากับร้อยละ 10 ของทุนจดทะเบียน ทุนสำรองนี้ไม่อาจ</t>
  </si>
  <si>
    <t xml:space="preserve">      นำไปจ่ายเป็นเงินปันผลได้</t>
  </si>
  <si>
    <t xml:space="preserve">       ระหว่างกาล  สำหรับผลการดำเนินงาน 6 เดือนแรกของปี  2560  ในอัตราหุ้นละ 1.00 บาทต่อหุ้น  โดยกำหนดจ่ายในวันที่ 12</t>
  </si>
  <si>
    <t xml:space="preserve">       ตุลาคม 2560</t>
  </si>
  <si>
    <t xml:space="preserve">               ตามรายงานการประชุมใหญ่สามัญผู้ถือหุ้นของบริษัทฯ  ประจำปี  2560  เมื่อวันที่ 27  เมษายน  2560  มีมติอนุมัติให้จ่าย</t>
  </si>
  <si>
    <t xml:space="preserve">       เงินปันผล โดยจัดสรรจากผลการดำเนินงานสำหรับปีสิ้นสุดวันที่ 31 ธันวาคม 2559 ในอัตราหุ้นละ 1.00 บาทต่อหุ้น โดยจ่าย</t>
  </si>
  <si>
    <t xml:space="preserve">       เป็นเงินสด ในอัตรา 1.00  บาทต่อหุ้น  โดยได้จ่ายเมื่อวันที่  26  พฤษภาคม 2560</t>
  </si>
  <si>
    <t xml:space="preserve">     ดอกเบี้ยรับ</t>
  </si>
  <si>
    <t xml:space="preserve">     กำไรจากการขายทรัพย์สิน</t>
  </si>
  <si>
    <t xml:space="preserve">     กำไรจากการเปลี่ยนแปลงมูลค่าหลักทรัพย์</t>
  </si>
  <si>
    <t xml:space="preserve">     เงินปันผลรับ</t>
  </si>
  <si>
    <t xml:space="preserve">               รายได้อื่นสำหรับงวด 9 เดือน สิ้นสุดวันที่ 30 กันยายน 2560 และ 2559</t>
  </si>
  <si>
    <t xml:space="preserve"> - 36 -</t>
  </si>
  <si>
    <t xml:space="preserve">               ค่าใช้จ่ายตามลักษณะของค่าใช้จ่ายที่สำคัญสำหรับงวด  3 เดือน สิ้นสุดวันที่ 30 กันยายน 2560 และ 2559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</si>
  <si>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</si>
  <si>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</si>
  <si>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</si>
  <si>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ค่าวัสดุก่อสร้างใช้ไปและค่าจ้าง</t>
  </si>
  <si>
    <t xml:space="preserve">                ผู้รับเหมาช่วง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</si>
  <si>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</si>
  <si>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</si>
  <si>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</si>
  <si>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</si>
  <si>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</si>
  <si>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</si>
  <si>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</si>
  <si>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 xml:space="preserve"> - 37 -</t>
  </si>
  <si>
    <t xml:space="preserve">               ค่าใช้จ่ายตามลักษณะของค่าใช้จ่ายที่สำคัญสำหรับงวด  9 เดือน สิ้นสุดวันที่ 30 กันยายน 2560 และ 2559</t>
  </si>
  <si>
    <t xml:space="preserve">               ข้อมูลเกี่ยวกับสัญญางานระหว่างก่อสร้างที่มีอยู่ ณ วันที่ 30 กันยายน 2560 และวันที่ 31 ธันวาคม 2559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</si>
  <si>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</si>
  <si>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</si>
  <si>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</si>
  <si>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จากผู้จ้างสำหรับงานก่อสร้างซึ่งเป็น</t>
  </si>
  <si>
    <t xml:space="preserve">      สินทรัพย์</t>
  </si>
  <si>
    <t xml:space="preserve"> - 38 -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</si>
  <si>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</si>
  <si>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กองทุนฯ  ซึ่งตามระเบียบของกองทุนฯ  พนักงานต้องจ่ายเงินสะสมเข้ากองทุน  ในอัตราร้อยละ 2 ของค่าจ้าง  กลุ่มบริษัท จ่ายสมทบ</t>
  </si>
  <si>
    <t xml:space="preserve">      ในอัตราร้อยละ 2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</si>
  <si>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</si>
  <si>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 xml:space="preserve">               กลุ่มบริษัท บันทึกเงินสมทบเข้ากองทุนเป็นค่าใช้จ่าย  สำหรับงวด 3 เดือน  สิ้นสุดวันที่ 30 กันยายน 2560  และ 2559 ดังนี้</t>
  </si>
  <si>
    <t>เงินสมทบกองทุนสำรองเลี้ยงชีพ</t>
  </si>
  <si>
    <t xml:space="preserve">               กลุ่มบริษัท บันทึกเงินสมทบเข้ากองทุนเป็นค่าใช้จ่าย  สำหรับงวด 9 เดือน  สิ้นสุดวันที่  30 กันยายน 2560  และ 2559 ดังนี้</t>
  </si>
  <si>
    <t>การเสนอข้อมูลทางการเงินจำแนกตามส่วนงาน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</si>
  <si>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</si>
  <si>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( หน่วย : บาท)</t>
  </si>
  <si>
    <t>สำหรับงวด 3 เดือน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</si>
  <si>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</si>
  <si>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</si>
  <si>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</si>
  <si>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</si>
  <si>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</si>
  <si>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</si>
  <si>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</si>
  <si>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</si>
  <si>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ค่าใช้จ่ายในการขาย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</si>
  <si>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</si>
  <si>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</si>
  <si>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</si>
  <si>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</si>
  <si>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 xml:space="preserve">        ส่วนแบ่งขาดทุนจากเงินลงทุนในบริษัทร่วม</t>
  </si>
  <si>
    <t>รวมค่าใช้จ่าย</t>
  </si>
  <si>
    <t xml:space="preserve">        กำไร(ขาดทุน)ก่อนภาษีเงินได้</t>
  </si>
  <si>
    <t xml:space="preserve">        (ค่าใช้จ่าย)รายได้ ภาษีเงินได้</t>
  </si>
  <si>
    <t xml:space="preserve">        กำไร(ขาดทุน)สำหรับงวด</t>
  </si>
  <si>
    <t xml:space="preserve">          (                                                                                            )</t>
  </si>
  <si>
    <t>การเสนอข้อมูลทางการเงินจำแนกตามส่วนงาน (ต่อ)</t>
  </si>
  <si>
    <t>สำหรับงวด 9 เดือน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</si>
  <si>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</si>
  <si>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</si>
  <si>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</si>
  <si>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</si>
  <si>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</si>
  <si>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</si>
  <si>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</si>
  <si>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</si>
  <si>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</si>
  <si>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</si>
  <si>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</si>
  <si>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</si>
  <si>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</si>
  <si>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</si>
  <si>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</si>
  <si>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</si>
  <si>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</si>
  <si>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</si>
  <si>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</si>
  <si>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</si>
  <si>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</si>
  <si>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</si>
  <si>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</si>
  <si>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</si>
  <si>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</si>
  <si>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</si>
  <si>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</si>
  <si>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</si>
  <si>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 xml:space="preserve"> - 41 -</t>
  </si>
  <si>
    <t>ภาษีเงินได้ปัจจุบัน:</t>
  </si>
  <si>
    <t>ภาษีเงินได้สำหรับงวด</t>
  </si>
  <si>
    <t>ภาษีเงินได้รอการตัดบัญชี:</t>
  </si>
  <si>
    <t>ภาษีเงินได้รอการตัดบัญชีจากการเกิดผล</t>
  </si>
  <si>
    <t xml:space="preserve">    แตกต่างชั่วคราวและการกลับรายการ</t>
  </si>
  <si>
    <t xml:space="preserve">         ผลแตกต่างชั่วคราว</t>
  </si>
  <si>
    <t xml:space="preserve">ค่าใช้จ่ายภาษีเงินได้ที่แสดงอยู่ใน   </t>
  </si>
  <si>
    <t xml:space="preserve">     งบกำไรขาดทุนเบ็ดเสร็จ</t>
  </si>
  <si>
    <t xml:space="preserve">              (                                                                                                )</t>
  </si>
  <si>
    <t xml:space="preserve"> - 42 -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</si>
  <si>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จำนวนภาษีเงินได้ที่เกี่ยวข้องกับส่วนประกอบแต่ละส่วนของงบกำไรขาดทุนเบ็ดเสร็จอื่นสำหรับงวด 9 เดือน สิ้นสุด</t>
  </si>
  <si>
    <t xml:space="preserve">      วันที่ 30 กันยายน 2560 และ 2559 สรุปได้ดังนี้</t>
  </si>
  <si>
    <t>ภาษีเงินได้รอตัดบัญชีที่เกี่ยวข้องกับผล</t>
  </si>
  <si>
    <t xml:space="preserve">     (กำไร) ขาดทุนจากการประมาณการ</t>
  </si>
  <si>
    <t xml:space="preserve">     ตามหลักคณิตศาสตร์ประกันภัย</t>
  </si>
  <si>
    <t xml:space="preserve">               และ 9 เดือน สิ้นสุดวันที่ 30 กันยายน 2560 และ 2559 สามารถแสดงได้ดังนี้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</si>
  <si>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</si>
  <si>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</si>
  <si>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</si>
  <si>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</si>
  <si>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</si>
  <si>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</si>
  <si>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</si>
  <si>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</si>
  <si>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</si>
  <si>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>ค่าใช้จ่ายภาษีเงินได้ที่แสดงอยู่ใน</t>
  </si>
  <si>
    <t xml:space="preserve">อัตราภาษีเงินได้ที่แท้จริงร้อยละ </t>
  </si>
  <si>
    <t xml:space="preserve">                ล้านบาท  ตามลำดับ </t>
  </si>
  <si>
    <t xml:space="preserve">                ที่ได้ทำสัญญาแล้ว จำนวนเงินประมาณ  641.95 ล้านบาท และมีภาระต้องใช้เงินทุนในการพัฒนาโครงการ คงเหลือ 386.48 </t>
  </si>
  <si>
    <t xml:space="preserve">                ล้านบาท </t>
  </si>
  <si>
    <t xml:space="preserve">                61,356,795.83 บาท ต่อศาลแพ่งกรุงเทพใต้และบริษัทดังกล่าว ได้ปฏิเสธและยื่นฟ้องแย้งด้วย จำนวนทุนทรัพย์ </t>
  </si>
  <si>
    <t xml:space="preserve">                67,628,075.00 บาท คดียังอยู่ในขั้นตอนพิจารณาของศาลฎีกา</t>
  </si>
  <si>
    <t xml:space="preserve">                ที่ต้องจ่ายจำนวน 177.95 ล้านบาท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</si>
  <si>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</si>
  <si>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</si>
  <si>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 มีความเสี่ยงด้านการให้สินเชื่อที่เกี่ยวเนื่องกับลูกหนี้ของกิจการ  อย่างไรก็ตาม  หากมีลูกหนี้ที่กลุ่มบริษัทคาดว่า</t>
  </si>
  <si>
    <t xml:space="preserve">      อาจจะมีปัญหาด้านการชำระเงิน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</si>
  <si>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 ความสูญเสียดังกล่าว</t>
  </si>
  <si>
    <t xml:space="preserve">              ความเสี่ยงจากการไม่ปฏิบัติตามสัญญา      เกิดจากการที่คู่สัญญาไม่ปฏิบัติตามข้อกำหนดในสัญญา     ซึ่งก่อให้เกิดความ</t>
  </si>
  <si>
    <t xml:space="preserve">     เสียหายแก่กิจการ  บริษัทฯและบริษัทย่อย มีนโยบายในการป้องกันความเสี่ยงนี้โดยการวิเคราะห์ฐานะการเงินของลูกค้าเรียกเก็บ</t>
  </si>
  <si>
    <t xml:space="preserve">     เงินล่วงหน้าก่อนเริ่มดำเนินงานและเรียกเก็บเงินตามผลงานที่ทำเสร็จ     สำหรับสินทรัพย์ทางการเงินที่แสดงในงบแสดงฐานะ</t>
  </si>
  <si>
    <t xml:space="preserve">     การเงินตามบัญชีของสินทรัพย์หลังหักค่าเผื่อหนี้สงสัยจะสูญ ถือเป็นมูลค่าสูงสุดของความเสี่ยงที่เกิดจากการไม่ปฏิบัติตามสัญญา</t>
  </si>
  <si>
    <t xml:space="preserve">              ความเสี่ยงเกี่ยวกับอัตราดอกเบี้ย     เกิดจากการที่อัตราดอกเบี้ยจะเปลี่ยนไป     ซึ่งก่อให้เกิดผลเสียหายแก่กลุ่มบริษัท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</si>
  <si>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</t>
  </si>
  <si>
    <t xml:space="preserve">     ต่างประเทศ</t>
  </si>
  <si>
    <t xml:space="preserve">                สินทรัพย์ทางการเงินที่แสดงในงบแสดงฐานะการเงิน  ประกอบด้วย   เงินสดและเงินฝากธนาคาร  เงินลงทุนชั่วคราว  และ</t>
  </si>
  <si>
    <t xml:space="preserve">     ลูกหนี้การค้า หนี้สินทางการเงินที่แสดงในงบแสดงฐานะการเงิน  ประกอบด้วย เจ้าหนี้การค้า  เจ้าหนี้อื่น และเงินกู้ยืมระยะยาว</t>
  </si>
  <si>
    <t xml:space="preserve">                ราคาตามบัญชีของสินทรัพย์และหนี้สินทางการเงินมีมูลค่าใกล้เคียงกับราคายุติธรรม นอกจากนี้ผู้บริหารเชื่อว่ากลุ่มบริษัท </t>
  </si>
  <si>
    <t xml:space="preserve">     ไม่มีความเสี่ยงจากเครื่องมือทางการเงินที่มีนัยสำคัญ</t>
  </si>
  <si>
    <t xml:space="preserve">               วัตถุประสงค์ของกลุ่มบริษัทในการบริหารทางการเงิน  คือ   การดำรงไว้ซึ่งความสามารถในการดำเนินงานอย่างต่อเนื่อง</t>
  </si>
  <si>
    <t xml:space="preserve">       และการดำรงไว้ซึ่งโครงสร้างของทุนที่เหมาะสม</t>
  </si>
  <si>
    <t xml:space="preserve">               ณ วันที่ 30 กันยายน 2560 และวันที่ 31 ธันวาคม 2559  กลุ่มบริษัท มีอัตราส่วนหนี้สินต่อทุนสรุปได้ดังนี้</t>
  </si>
  <si>
    <t>อัตราส่วนหนี้สินต่อทุน</t>
  </si>
  <si>
    <t xml:space="preserve">              รายการที่รวมอยู่ในงบกำไรขาดทุนเบ็ดเสร็จสำหรับงวด 3 เดือน สิ้นสุดวันที่ 30 กันยายน 2560 และ 2559 ของการดำเนินงาน</t>
  </si>
  <si>
    <t xml:space="preserve">       ที่ยกเลิกแสดงได้ดังนี้</t>
  </si>
  <si>
    <t>ส่วนงานที่ยกเลิก</t>
  </si>
  <si>
    <t xml:space="preserve">   รายได้จากการขายอสังหาริมทรัพย์</t>
  </si>
  <si>
    <t xml:space="preserve">   รายได้จากการบริการ</t>
  </si>
  <si>
    <t xml:space="preserve">   รายได้อื่น</t>
  </si>
  <si>
    <t xml:space="preserve">   เงินปันผลรับ</t>
  </si>
  <si>
    <t xml:space="preserve">   รวมรายได้</t>
  </si>
  <si>
    <t>ค่าใช้จ่าย</t>
  </si>
  <si>
    <t xml:space="preserve">   ต้นทุนขายอสังหาริมทรัพย์</t>
  </si>
  <si>
    <t xml:space="preserve">   ต้นทุนบริการ</t>
  </si>
  <si>
    <t xml:space="preserve">   ค่าใช้จ่ายในการขาย</t>
  </si>
  <si>
    <t xml:space="preserve">   ค่าใช้จ่ายในการบริหาร</t>
  </si>
  <si>
    <t xml:space="preserve">   ต้นทุนทางการเงิน</t>
  </si>
  <si>
    <t xml:space="preserve">   รวมค่าใช้จ่าย</t>
  </si>
  <si>
    <t xml:space="preserve">   กำไรก่อนภาษีเงินได้</t>
  </si>
  <si>
    <t xml:space="preserve">   ค่าใช้จ่ายภาษีเงินได้</t>
  </si>
  <si>
    <t xml:space="preserve">   กำไรสำหรับงวดจากการดำเนินงานที่ยกเลิก</t>
  </si>
  <si>
    <t xml:space="preserve">   กำไรต่อหุ้นขั้นพื้นฐาน</t>
  </si>
  <si>
    <t xml:space="preserve">   กำไรจากการดำเนินงานที่ยกเลิก</t>
  </si>
  <si>
    <t xml:space="preserve">              รายการที่รวมอยู่ในงบกำไรขาดทุนเบ็ดเสร็จสำหรับงวด 9 เดือน สิ้นสุดวันที่ 30 กันยายน 2560 และ 2559 ของการดำเนินงาน</t>
  </si>
  <si>
    <t xml:space="preserve">               กระแสเงินสดสำหรับงวด 9 เดือน สิ้นสุดวันที่ 30 กันยายน 2560 และ 2559 ของการดำเนินงานที่ยกเลิกแสดงได้ดังนี้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</si>
  <si>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</si>
  <si>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</si>
  <si>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</si>
  <si>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เงินสดเพิ่มขึ้นสุทธิ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</si>
  <si>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พฤศจิกายน 2560</t>
  </si>
  <si>
    <t xml:space="preserve">     3 เดือน อัตราดอกเบี้ยร้อยละ 0.80 ถึง 1.50 ต่อปี</t>
  </si>
  <si>
    <t>มูลค่าตามบัญชีที่จะได้รับคืนส่วนใหญ่มาจากการขายมิใช่มาจากการใช้สินทรัพย์นั้นต่อไป ในกรณีเช่นนี้สินทรัพย์  ต้องมี</t>
  </si>
  <si>
    <t>รายการขายที่เสร็จสมบูรณ์ภายใน 1 ปี นับจากวันที่จัดประเภทสินทรัพย์</t>
  </si>
  <si>
    <t>แผนการขายสินทรัพย์  (หรือกลุ่มสินทรัพย์ที่ยกเลิก)  และการขายดังกล่าวต้องคาดว่าจะเข้าเงื่อนไขในการรับรายการเป็น</t>
  </si>
  <si>
    <t xml:space="preserve">        สำหรับงวด 3 เดือน สิ้นสุดวันที่ 30 กันยายน 2560 และ 2559  บริษัทฯ มีรายได้จากลูกค้ารายใหญ่ จำนวน 3 ราย เป็นจำนวนเงินประมาณ 788.71 ล้านบาท และ 447.85 ล้านบาท ตามลำดับ ซึ่งมาจากส่วนงานรับเหมาก่อสร้าง</t>
  </si>
  <si>
    <t xml:space="preserve">        สำหรับงวด 9 เดือน สิ้นสุดวันที่ 30 กันยายน 2560 และ 2559  บริษัทฯ มีรายได้จากลูกค้ารายใหญ่ จำนวน 3 ราย เป็นจำนวนเงินประมาณ 2,110.87 ล้านบาท และ 1,411.97 ล้านบาท ตามลำดับ ซึ่งมาจากส่วนงานรับเหมาก่อสร้าง</t>
  </si>
  <si>
    <t xml:space="preserve">     2.4  มาตรฐานการรายงานทางการเงินซึ่งได้ประกาศในราชกิจจานุเบกษาแล้ว แต่ยังไม่มีผลบังคับใช้</t>
  </si>
  <si>
    <t>ทางการเงินดังกล่าวมาถือปฏิบัตินี้ไม่มีผลกระทบอย่างเป็นสาระสำคัญต่องบการเงินของกลุ่มบริษัท</t>
  </si>
  <si>
    <t>ในระหว่างงวด  กลุ่มบริษัทได้นำมาตรฐานการรายงานทางการเงิน  และการตีความมาตรฐานการรายงานทางการเงิน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</si>
  <si>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</si>
  <si>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ชั่วคราวและขาดทุนนั้น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</si>
  <si>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>สินทรัพย์ภาษีเงินได้รอการตัดบัญชี</t>
  </si>
  <si>
    <t>ใช้ดุลยพินิจที่เกี่ยวข้องกับการคาดการณ์รายได้และค่าใช้จ่ายในอนาคต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</si>
  <si>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นอกจากนี้ 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</si>
  <si>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</si>
  <si>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</si>
  <si>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</si>
  <si>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</si>
  <si>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</si>
  <si>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</si>
  <si>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งบการเงินรวมและงบการเงินเฉพาะกิจการนี้ ได้จัดทำขึ้นตามมาตรฐานการรายงานทางการเงิน   ภายใต้พระราชบัญญัติ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</si>
  <si>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</si>
  <si>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</si>
  <si>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</si>
  <si>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</si>
  <si>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 xml:space="preserve">2.3   การปฏิบัติตามมาตรฐานการบัญชีและมาตรฐานการรายงานทางการเงินใหม่ในระหว่างงวด 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</si>
  <si>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</si>
  <si>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</si>
  <si>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</si>
  <si>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</si>
  <si>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</si>
  <si>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</t>
  </si>
  <si>
    <t xml:space="preserve">โอนข้อมูล 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</si>
  <si>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4.7 และข้อ 7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</si>
  <si>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</si>
  <si>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t>จำกัด  (มหาชน)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</si>
  <si>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</si>
  <si>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</si>
  <si>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</si>
  <si>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>- 19 -</t>
  </si>
  <si>
    <t>- 20 -</t>
  </si>
  <si>
    <t xml:space="preserve"> - 24 -</t>
  </si>
  <si>
    <t xml:space="preserve"> - 25 -</t>
  </si>
  <si>
    <t>กลุ่มบริษัทฯ   มีภาระผูกพันเกี่ยวกันผลประโยชน์  ตามข้อกำหนดของพระราชบัญญัติคุ้มครองแรงงาน พ.ศ. 2541  ในการให้</t>
  </si>
  <si>
    <t>ผลประโยชน์เมื่อเกษียณแก่พนักงานตามสิทธิและอายุงาน และผลประโยชน์จากการให้บริการระยะยาว</t>
  </si>
  <si>
    <t>ช่วงชีวิต  ความเสี่ยงจากอัตราแลกเปลี่ยน  ความเสี่ยงจากอัตราดอกเบี้ย  และความเสี่ยงตลาด(เงินทุน)</t>
  </si>
  <si>
    <t>ภาระผูกพันตามงบแสดงฐานะการเงินมีดังต่อไปนี้</t>
  </si>
  <si>
    <t>ณ วันที่ 31 ธันวาคม 2559 บริษัท บิลท์ แลนด์ จำกัด (มหาชน) บริษัทย่อย มีวงเงินสินเชื่อกับธนาคารพาณิชย์ 1 แห่ง มีรายละเอียด</t>
  </si>
  <si>
    <t xml:space="preserve">               ตามรายงานการประชุมคณะกรรมการของบริษัทฯ  ครั้งที่  9/2560  เมื่อวันที่  14  กันยายน  2560  มีมติให้จ่ายเงินปันผล</t>
  </si>
  <si>
    <t>- 34 -</t>
  </si>
  <si>
    <t>- 35 -</t>
  </si>
  <si>
    <t xml:space="preserve">                ค้ำประกันให้กับบริษัทอื่น เพื่อค้ำประกันการปฏิบัติงานตามสัญญาก่อสร้างและการจ่ายชำระหนี้วงเงินรวม 4,508.41 ล้านบาท </t>
  </si>
  <si>
    <t xml:space="preserve">                และ 5,928.20 ล้านบาท  ตามลำดับ ใช้ไปจำนวน 804.01 ล้านบาท  และ 1,040.57 ล้านบาท  ตามลำดับ  ภาระหนี้สินที่อาจจะ</t>
  </si>
  <si>
    <t xml:space="preserve">                ล่วงหน้าตามสัญญาก่อสร้าง  การปฏิบัติตามสัญญาก่อสร้าง  และเงินประกันผลงาน  จำนวน  584.40  ล้านบาท  และ  583.97 </t>
  </si>
  <si>
    <t xml:space="preserve"> - 39 -</t>
  </si>
  <si>
    <t xml:space="preserve"> - 40 -</t>
  </si>
  <si>
    <t>3.99-5.50%</t>
  </si>
  <si>
    <t xml:space="preserve"> 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</si>
  <si>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วิชาชีพบัญชี พ.ศ. 2547 และแสดงรายการตามประกาศกรมพัฒนาธุรกิจการค้าโดยกระทรวงพาณิชย์  ลงวันที่  11 ตุลาคม 2559</t>
  </si>
  <si>
    <t>เรื่อ ง กำหนดรายการย่อที่ต้องมีในงบการเงิน ( ฉบับที่ 2 ) พ.ศ. 2559  และตามข้อกำหนดของคณะกรรมการกำกับหลักทรัพย์</t>
  </si>
  <si>
    <t>พ.ศ. 2535</t>
  </si>
  <si>
    <t>และตลาดหลักทรัพย์ ว่าด้วยการจัดทำและนำเสนอรายงานทางการเงิน ภายใต้พระราชบัญญัติหลักทรัพย์และตลาดหลักทรัพย์</t>
  </si>
  <si>
    <t>งบการเงินรวม      และงบการเงินเฉพาะกิจการของบริษัทฯ    จัดทำขึ้น    โดยใช้เกณฑ์ราคาทุนเดิมในการวัดมูลค่าของ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</si>
  <si>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</si>
  <si>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ในเรื่องที่มีความไม่แน่นอนเสมอ    การใช้ดุลยพินิจและการประมาณการดังกล่าวนี้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</si>
  <si>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</si>
  <si>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</si>
  <si>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</si>
  <si>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</si>
  <si>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</si>
  <si>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>บัญชีที่เริ่มในหรือหลังวันที่   1  มกราคม  2560  มาถือปฏิบัติ มาตรฐานการรายงานทางการเงินดังกล่าวได้รับการปรับปรุง</t>
  </si>
  <si>
    <t>หรือจัดให้มีขึ้น    เพื่อให้มีเนื้อหาเท่าเทียมกับมาตรฐานการรายงานทางการเงินระหว่างประเทศ   โดยส่วนใหญ่เป็นการ</t>
  </si>
  <si>
    <t xml:space="preserve">พนักงาน    ประมาณขึ้นตามหลักคณิตศาสตร์ประกันภัย    ซึ่งต้องอาศัยข้อสมมติฐานต่างๆ ในการประมาณการนั้น  เช่น  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</si>
  <si>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</si>
  <si>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</t>
  </si>
  <si>
    <t>ฉบับปรับปรุง(ปรับปรุง 2559)  รวมถึงแนวปฏิบัติทางบัญชีฉบับใหม่ ซึ่งมีผลบังคับใช้สำหรับงบการเงินที่มีรอบระยะเวลา</t>
  </si>
  <si>
    <t>ปรับปรุงถ้อยคำและคำศัพท์  การตีความและการให้แนวปฏิบัติทางการบัญชีกับผู้ใช้มาตรฐาน การนำมาตรฐานการรายงาน</t>
  </si>
  <si>
    <t>จากการด้อยค่า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</si>
  <si>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</si>
  <si>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</si>
  <si>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</si>
  <si>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</si>
  <si>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>   ข้อมูลระดับ 2   เป็นข้อมูลอื่นที่สังเกตได้โดยตรง (เช่น ราคาขาย) หรือโดยอ้อม (เช่น ได้มาจากราคา) ถ้าสินทรัพย์นั้น</t>
    </r>
  </si>
  <si>
    <t xml:space="preserve"> เดียวกัน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</si>
  <si>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  </r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</si>
  <si>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</si>
  <si>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</si>
  <si>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</si>
  <si>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</si>
  <si>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กลุ่มผู้ประเมินมูลค่า    มีการทบทวนข้อมูลที่ไม่สามารถสังเกตได้   และปรับปรุงการวัดมูลค่าที่มีนัยสำคัญอย่างสม่ำเสมอ</t>
  </si>
  <si>
    <t>กลุ่มบริษัท      กำหนดกรอบแนวคิดของการควบคุมเกี่ยวกับการวัดมูลค่ายุติธรรม      กรอบแนวคิดนี้รวมถึงกลุ่มผู้ประเมิน</t>
  </si>
  <si>
    <t>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   ระดับ 3   และรายงาน</t>
  </si>
  <si>
    <t>มาตรฐานการรายงานทางการเงินดังกล่าวที่มีต่องบการเงินของกลุ่มบริษัทในงวดที่จะเริ่มถือปฏิบัติ</t>
  </si>
  <si>
    <t>งบการเงินที่มีรอบระยะเวลาบัญชีที่เริ่มในหรือหลังวันที่  1   มกราคม   2561    เป็นต้นไป   ซึ่งได้ประกาศในราชกิจจานุเบกษา</t>
  </si>
  <si>
    <t xml:space="preserve">            สภาวิชาชีพบัญชีได้ออกประกาศ    เกี่ยวกับมาตรฐานการรายงานทางการเงินจำนวน  56      ฉบับที่จะมีผลบังคับใช้สำหรับ</t>
  </si>
  <si>
    <t>แล้วเมื่อวันที่   26  กันยายน 2560   ทั้งนี้  มาตรฐานการรายงานทางการเงินดังกล่าว  ได้รับการปรับปรุงหรือจัดให้มีขึ้น  เพื่อให้</t>
  </si>
  <si>
    <t>การตีความและการให้แนวปฏิบัติทางการบัญชีกับผู้ใช้มาตรฐาน</t>
  </si>
  <si>
    <t xml:space="preserve">มีเนื้อหาเท่าเทียมกับมาตรฐานการรายงานทางการเงินระหว่างประเทศ    โดยส่วนใหญ่เป็นการปรับปรุงถ้อยคำ     และคำศัพท์ </t>
  </si>
  <si>
    <t>นโยบายการบัญชี   และการเปิดเผยข้อมูลของกลุ่มบริษัท    หลายข้อกำหนดให้มีการวัดมูลค่ายุติธรรมทั้งสินทรัพย์   และ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</si>
  <si>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</si>
  <si>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</si>
  <si>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3.1  ในการจัดทำงบการเงินรวมถือหลักเกณฑ์การรวมเฉพาะบริษัท  ซึ่งบริษัท พรีบิลท์ จำกัด (มหาชน) มีอำนาจควบคุมใน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</si>
  <si>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</si>
  <si>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</si>
  <si>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 xml:space="preserve">     (มหาชน) ซึ่งรวมถึงบริษัทย่อยของ  บริษัท บิลท์ แลนด์ จำกัด (มหาชน)   คือ บริษัท บิลท์ ฮาร์ท จำกัด  ราคาหุ้นละ 3.00 บาท  </t>
  </si>
  <si>
    <t xml:space="preserve">     สามัญผู้ถือหุ้นของบริษัทฯ  ได้มีมติอนุมัติการขายหุ้นดังกล่าว   เมื่อวันที่  27  เมษายน  2560   ซึ่งผู้ซื้อได้ชำระราคาหุ้น  โดย</t>
  </si>
  <si>
    <t xml:space="preserve">     ครบถ้วนในวันที่    31  พฤษภาคม  2560    ซึ่งเป็นวันที่การควบคุมสิ้นสุดลง     ผลการดำเนินงานของส่วนงานที่ยกเลิก  คือ</t>
  </si>
  <si>
    <t xml:space="preserve">               4.1.1  บริษัทฯ      รับรู้รายได้จากการรับเหมาก่อสร้าง       โดยพิจารณาเมื่อผลงานการก่อสร้างตามสัญญาของบริษัทฯ</t>
  </si>
  <si>
    <t xml:space="preserve">                4.1.5  บริษัทย่อยของบริษัท บิลท์ แลนด์ จำกัด (มหาชน)   รับรู้รายได้จากการให้บริการบริหารอาคารชุด   เป็นรายได้</t>
  </si>
  <si>
    <t xml:space="preserve">                4.1.6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</si>
  <si>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>เมื่อบริษัทฯ   สูญเสียการควบคุมในบริษัทย่อย   บริษัทฯ  ตัดรายการสินทรัพย์และหนี้สินของบริษัทย่อยนั้นออก รวมถึงส่วน</t>
  </si>
  <si>
    <t>การสูญเสียความควบคุม</t>
  </si>
  <si>
    <t>บริษัทย่อย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เปิดรับหรือมีสิทธิในผลตอบแทน</t>
  </si>
  <si>
    <t>เมื่อวันที่   17  กุมภาพันธ์  2560   ที่ประชุมคณะกรรมการบริษัทฯ  ได้มีมติให้ขายเงินลงทุนในบริษัท บิลท์ แลนด์ จำกัด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</si>
  <si>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</si>
  <si>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</si>
  <si>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</si>
  <si>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สินทรัพย์ไม่มีตัวตน         ซึ่งมีความเป็นไปได้ค่อนข้างแน่ที่จะก่อให้เกิดประโยชน์เชิงเศรษฐกิจ   เช่น  โปรแกรม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</si>
  <si>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</si>
  <si>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 แล้วแต่ราคาใด</t>
  </si>
  <si>
    <t>4.10  การด้อยค่าของสินทรัพย์</t>
  </si>
  <si>
    <t>ต่างๆ    เมื่อมีข้อบ่งชี้ว่าสินทรัพย์เกิดการด้อยค่า    โดยพิจารณาจากมูลค่าที่คาดว่าจะได้รับคืนของสินทรัพย์   หากมีราคา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</si>
  <si>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</si>
  <si>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</si>
  <si>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</si>
  <si>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</si>
  <si>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4.11  สินทรัพย์ไม่มีตัวตน 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</si>
  <si>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</si>
  <si>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4.13.1  ภาษีเงินได้ของงวดปัจจุบัน</t>
  </si>
  <si>
    <t>กลุ่มบริษัท บันทึกภาษีเงินได้ที่ต้องจ่ายในแต่ละงวด เป็นค่าใช้จ่ายทั้งหมดในงวดนั้น และคำนวณภาษีเงินได้</t>
  </si>
  <si>
    <t>ตามที่กำหนดไว้ในประมวลรัษฎากร</t>
  </si>
  <si>
    <t>4.13.2  ภาษีเงินได้รอการตัดบัญชี</t>
  </si>
  <si>
    <t>กลุ่มบริษัท     บันทึกภาษีเงินได้รอการตัดบัญชีของผลแตกต่างชั่วคราว    ระหว่างราคาตามบัญชีของสินทรัพย์</t>
  </si>
  <si>
    <t>และหนี้สิน  ณ  วันสิ้นรอบระยะเวลารายงาน   กับฐานภาษีของสินทรัพย์และหนี้สินนั้น  โดยใช้อัตราภาษีที่มีผลบังคับ</t>
  </si>
  <si>
    <t>ใช้ ณ วันสิ้นรอบระยะเวลารายงาน</t>
  </si>
  <si>
    <t>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</si>
  <si>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</si>
  <si>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</si>
  <si>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</si>
  <si>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</si>
  <si>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</si>
  <si>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</si>
  <si>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กลุ่มบริษัท     จะไม่มีกำไรทางภาษีเพียงพอ </t>
  </si>
  <si>
    <t>4.14.1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</si>
  <si>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4.14.2  กองทุนสำรองเลี้ยงชีพ</t>
  </si>
  <si>
    <t>ผู้จัดการกองทุนภายนอก    กองทุนสำรองเลี้ยงชีพดังกล่าว    ได้รับเงินสะสมเข้ากองทุนจากพนักงานและเงินสมทบจาก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</si>
  <si>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</si>
  <si>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</si>
  <si>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4.14.3  ภาระผูกพันผลประโยชน์พนักงาน</t>
  </si>
  <si>
    <t>หน่วยที่ประมาณการไว้   ซึ่งคำนวณโดยนักคณิตศาสตร์ประกันภัย   ภายใต้สมมติฐานที่กลุ่มบริษัท  กำหนดขึ้นอย่าง</t>
  </si>
  <si>
    <t>เหมาะสม</t>
  </si>
  <si>
    <t>หลังออกจากงาน จะรับรู้ทันทีในกำไรขาดทุนเบ็ดเสร็จอื่น</t>
  </si>
  <si>
    <t>ภาระผูกพันของกลุ่มบริษัท  เกี่ยวกับผลประโยชน์หลังออกจากงาน ได้บันทึกในงบการเงินด้วย วิธีคิดลดแต่ละ</t>
  </si>
  <si>
    <t>ผลกำไรหรือขาดทุน  จากการประมาณตามหลักคณิตศาสตร์ประกันภัย สำหรับโครงการผลประโยชน์พนักงาน</t>
  </si>
  <si>
    <t>สมทบไว้แล้ว สินทรัพย์ของกองทุนสำรองเลี้ยงชีพได้แยกออกไปจากสินทรัพย์ของกลุ่มบริษัท และได้รับการบริหารโดย</t>
  </si>
  <si>
    <t>กลุ่มบริษัท    จัดให้มีกองทุนสำรองเลี้ยงชีพ     ซึ่งเป็นลักษณะของแผนการจ่ายสมทบตามที่ได้กำหนดการจ่าย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</si>
  <si>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</si>
  <si>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กำไรต่อหุ้น ที่แสดงไว้ในงบกำไรขาดทุนเบ็ดเสร็จเป็นกำไรต่อหุ้นขั้นพื้นฐาน    ซึ่งคำนวณโดยการหารยอดกำไรสุทธิ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</si>
  <si>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</si>
  <si>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หรือบางส่วนอย่างแน่นอน</t>
  </si>
  <si>
    <t xml:space="preserve">     กฎหมายหรือจากการอนุมาน   อันเป็นผลสืบเนื่องมาจากเหตุการณ์ในอดีต   ภาระผูกพันดังกล่าว  คาดว่าจะส่งผลให้สูญเสีย</t>
  </si>
  <si>
    <t>กลุ่มบริษัท    จะบันทึกประมาณการหนี้สินเมื่อมีความเป็นไปได้ค่อนข้างแน่     ของการเกิดภาระผูกพันในปัจจุบันตาม</t>
  </si>
  <si>
    <t xml:space="preserve">บริษัท  พีซีเอ็ม คอนสตรัคชั่น  แมททีเรียล จำกัด  บริษัท  พรีบิลท์ โฮลดิ้ง จำกัด  และบริษัท บิลท์  แลนด์ จำกัด (มหาชน)  </t>
  </si>
  <si>
    <t>รายได้  และค่าใช้จ่ายส่วนหนึ่ง   เกิดรายการกับบุคคลและกิจการที่เกี่ยวข้องกันดังกล่าว    บริษัทฯและบุคคลที่เกี่ยวข้องกัน</t>
  </si>
  <si>
    <t>โดยเป็นผู้ถือหุ้นและ/หรือ  มีผู้ถือหุ้น และ/กรรมการร่วมกัน   ผลของรายการดังกล่าวได้รวมไว้ในงบการเงินนี้  ตามเกณฑ์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</si>
  <si>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</si>
  <si>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</si>
  <si>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</si>
  <si>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 xml:space="preserve">     3 ฉบับ ครบกำหนดไถ่ถอนวันที่ 3 กันยายน 2561 วันที่ 3 ธันวาคม 2562 และวันที่ 13 มีนาคม 2566</t>
  </si>
  <si>
    <t xml:space="preserve">            4.7.1  เงินลงทุนในหลักทรัพย์กองทุนรวมที่เป็นเงินลงทุนในหลักทรัพย์เพื่อค้า    แสดงตามมูลค่ายุติธรรม     บริษัทฯ  </t>
  </si>
  <si>
    <t xml:space="preserve">                    ในกรณีที่บริษัทฯ จำหน่ายหลักทรัพย์เพียงบางส่วน ราคาตามบัญชีต่อหน่วยที่ใช้ในการคำนวณกำไรหรือขาดทุน</t>
  </si>
  <si>
    <t>ในการขาย บริษัทฯ  จัดประเภทสินทรัพย์ไม่หมุนเวียน (หรือกลุ่มสินทรัพย์ที่ยกเลิก)  เป็นสินทรัพย์ที่ถือไว้เพื่อขาย  หาก</t>
  </si>
  <si>
    <t>เหล่านั้นและการขายต้องมีความเป็นไปได้ค่อนข้างแน่ในระดับสูงมาก          ผู้บริหารในระดับที่เหมาะสมต้องผูกมัดกับ</t>
  </si>
  <si>
    <t>ไว้เพื่อขายในทันทีในสภาพปัจจุบัน     ซึ่งขึ้นอยู่กับข้อตกลงที่เป็นปกติและถือปฏิบัติกันทั่วไปสำหรับการขายสินทรัพย์</t>
  </si>
  <si>
    <t xml:space="preserve">   ณ วันที่ 30 กันยายน 2560 และวันที่ 31 ธันวาคม 2559 ส่วนประกอบของสินทรัพย์ภาษีเงินได้รอการตัดบัญชีและหนี้สิน</t>
  </si>
  <si>
    <t>ณ วันที่ 30 กันยายน 2560  และวันที่ 31 ธันวาคม 2559  บริษัทฯ   มีหนี้สินที่อาจจะเกิดขึ้นจากการค้ำประกันการซื้อสินค้า</t>
  </si>
  <si>
    <t>ณ วันที่ 30 กันยายน 2560  บริษัทฯ มีภาระผูกพันจากการทำสัญญาค้ำประกันวงเงินสินเชื่อให้กับบริษัท พี แอนด์ พี แอสเซท</t>
  </si>
  <si>
    <t xml:space="preserve">จำนวนเงิน 57.02 ล้านบาท   และ 35.38 ล้านบาทตามลำดับ   ทุกประเภทให้กับ บริษัท พีซีเอ็ม คอนสตรัคชั่นแมททีเรียล จำกัด </t>
  </si>
  <si>
    <t xml:space="preserve">ณ  วันที่  30  กันยายน  2560   และวันที่  31  ธันวาคม  2559   บริษัท  พีซีเอ็ม  คอนสตรัคชั่น  แมททีเรียล  จำกัด   บริษัทย่อย </t>
  </si>
  <si>
    <t xml:space="preserve">            ณ  วันที่ 30 กันยายน 2560 และ วันที่ 31 ธันวาคม  2559  กลุ่มบริษัท มีเงินฝากธนาคารประเภทออมทรัพย์ และเงินฝากประจำ </t>
  </si>
  <si>
    <t>7.  เงินลงทุนชั่วคราว(ต่อ)</t>
  </si>
  <si>
    <t>8.  ลูกหนี้การค้าและลูกหนี้อื่น(ต่อ)</t>
  </si>
  <si>
    <t>บริษัทย่อย วงเงินรวม 100 ล้านบาท และ 110  ล้านบาท ตามลำดับ</t>
  </si>
  <si>
    <t>เมื่อมาตรฐานการรายงานทางการเงินดังกล่าว  มีผลบังคับใช้ โดยผู้บริหารของกลุ่มบริษัทอยู่ระหว่างการประเมินผลกระทบจาก</t>
  </si>
  <si>
    <t xml:space="preserve">ผู้บริหารของกลุ่มบริษัท   จะนำมาตรฐานการรายงานทางการเงินที่เกี่ยวข้อง มาเริ่มถือปฏิบัติกับงบการเงินของกลุ่มบริษัท  </t>
  </si>
  <si>
    <t>กรุ๊ป จำกัด บริษัทร่วม วงเงินจำนวน 314.09 ล้านบาท</t>
  </si>
  <si>
    <t>(ถือหุ้นทางอ้อม โดย</t>
  </si>
  <si>
    <t>บริษัท พรีบิลท์ โฮลดิ้ง</t>
  </si>
  <si>
    <t>จำกัด อัตราร้อยละ 49)</t>
  </si>
  <si>
    <t>เงินลงทุนระยะยาวอื่น ณ วันที่ 30 กันยายน 2560 และวันที่ 31 ธันวาคม 2559</t>
  </si>
  <si>
    <t>ณ วันที่ 30 กันยายน 2560 และวันที่ 31 ธันวาคม 2559  บริษัท พีซีเอ็ม คอนสตรัคชั่น แมททีเรียล จำกัด บริษัทย่อย มีพันธบัตรรัฐบาล</t>
  </si>
  <si>
    <t>288.63 ล้านบาท ในงบการเงินรวม และวันที่ 1 กันยายน 2560 บริษัทฯ ได้ทำการโอนหุ้นดังกล่าว ให้กับผู้ซื้อแล้ว</t>
  </si>
  <si>
    <t xml:space="preserve">        สำหรับงวด 3 เดือน และ 9 เดือน สิ้นสุดวันที่ 30 กันยายน 2560 และ 2559 มีดังต่อไปนี้ </t>
  </si>
  <si>
    <t xml:space="preserve">หนังสือค้ำประกันของบริษัท บิลท์ แลนด์ จำกัด (มหาชน) ที่จะต้องชำระแก่ธนาคารแห่งหนึ่ง วงเงินรวม 1,127.00 ล้านบาท และวันที่ </t>
  </si>
  <si>
    <t>8 สิงหาคม 2560  บริษัทฯ ได้ยกเลิกภาระค้ำประกันการชำระหนี้วงเงินสินเชื่อของบริษัท บิลท์ แลนด์ จำกัด (มหาชน) แล้วทั้งจำนวน</t>
  </si>
  <si>
    <t>ณ   วันที่   31  ธันวาคม  2559   บริษัทฯ   มีภาระผูกพันจากการค้ำประกัน   การชำระหนี้วงเงินกู้ยืมระยะสั้น   กู้ยืมระยะยาวและ</t>
  </si>
  <si>
    <t xml:space="preserve">            การเปลี่ยนแปลงในมูลค่าปัจจุบันของภาระผูกพันของโครงการผลประโยชน์ ณ วันที่ 30 กันยายน 2560  และวันที่ 31 ธันวาคม 2559 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</si>
  <si>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</si>
  <si>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ค่าตอบแทนกรรมการนี้  เป็นผลประโยชน์ที่จ่ายให้แก่กรรมการของกลุ่มบริษัท  ตามมาตรา 90  ของพระราชบัญญัติบริษัทมหาชน 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</si>
  <si>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</si>
  <si>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</si>
  <si>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</si>
  <si>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กองทุนสำรองเลี้ยงชีพ   พ.ศ.  2530   ภายใต้การจัดการของบริษัท หลักทรัพย์จัดการกองทุนกรุงไทย  จำกัด  (มหาชน)   เป็นผู้จัดการ</t>
  </si>
  <si>
    <t xml:space="preserve">             รายได้อื่นสำหรับงวด 3 เดือน สิ้นสุดวันที่ 30 กันยายน 2560 และ 2559</t>
  </si>
  <si>
    <t xml:space="preserve">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มีมติให้จ่าย</t>
  </si>
  <si>
    <t xml:space="preserve">       เงินปันผลระหว่างกาล  สำหรับปี 2559  ในอัตราหุ้นละ 1.00 บาท  ต่อหุ้น  โดยจ่ายเป็นเงินสดในอัตรา 1.00 บาท ต่อหุ้น  โดยได้จ่าย</t>
  </si>
  <si>
    <t xml:space="preserve">       เมื่อวันที่ 16 กุมภาพันธ์ 2560</t>
  </si>
  <si>
    <t xml:space="preserve">       ต่อหุ้น  โดยได้จ่ายเมื่อวันที่  26  พฤษภาคม 2559</t>
  </si>
  <si>
    <t xml:space="preserve">             ตามรายงานการประชุมใหญ่สามัญผู้ถือหุ้นของบริษัทฯ ประจำปี 2559  เมื่อวันที่ 27 เมษายน  2559  มีมติอนุมัติให้จ่ายเงินปันผล </t>
  </si>
  <si>
    <t xml:space="preserve">       โดยจัดสรรจากผลการดำเนินงานสิ้นสุดวันที่ 31 ธันวาคม 2558 ในอัตราหุ้นละ 0.50 บาทต่อหุ้น โดยจ่ายเป็นเงินสดในอัตรา 0.50 บาท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</si>
  <si>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</si>
  <si>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          ตามรายงานการประชุมคณะกรรมการของบริษัทฯ ครั้งที่ 10/2560 เมื่อวันที่ 18 ตุลาคม 2560 มีมติให้จัดตั้งบริษัทย่อยประเภท</t>
  </si>
  <si>
    <t xml:space="preserve">      5 บาท โดยให้บริษัท พรีบิลท์ โฮลดิ้ง จำกัด  บริษัทย่อย ถือหุ้นร้อยละ 90 </t>
  </si>
  <si>
    <t xml:space="preserve">      กิจการ  เพื่อการลงทุนและพัฒนาอสังหาริมทรัพย์  ทุนจดทะเบียน 20 ล้านบาท  แบ่งเป็นหุ้นสามัญ 4 ล้านหุ้น  มูลค่าที่ตราไว้หุ้นละ </t>
  </si>
  <si>
    <t xml:space="preserve">                     หักด้วยค่าเผื่อการด้อยค่า   (ถ้ามี)   ส่วนการบันทึกเงินลงทุนในบริษัทร่วมในงบการเงินรวมใช้วิธีส่วนได้เสีย</t>
  </si>
  <si>
    <t xml:space="preserve">                     เงินลงทุนในบริษัทร่วม เป็นเงินลงทุนในกิจการที่เข้าไปลงทุนจนถือว่ามีอิทธิพลอย่างมีสาระสำคัญ  แต่ไม่มี</t>
  </si>
  <si>
    <t xml:space="preserve">                     ควบคุม</t>
  </si>
  <si>
    <t>ดอกเบี้ยรับ-เงินให้กู้ยืม</t>
  </si>
  <si>
    <t xml:space="preserve">  เงินให้กู้ยืมระยะสั้นแก่กิจการที่เกี่ยวข้อง</t>
  </si>
  <si>
    <t xml:space="preserve">     ในอัตราดอกเบี้ยร้อยละ 0.90 ถึง 1.70 ต่อปีและ ร้อยละ 0.90 ถึง 2.25 ต่อปี ตามลำดับ</t>
  </si>
  <si>
    <t xml:space="preserve">            ณ  วันที่ 30 กันยายน 2560 และ วันที่ 31 ธันวาคม 2559   บริษัทฯ   มีเงินฝากประจำกับธนาคาร ระยะเวลา 4  เดือน  ถึง 12 เดือน </t>
  </si>
  <si>
    <t xml:space="preserve">              ที่ดินพร้อมสิ่งปลูกสร้างโครงการของบริษัท  บิลท์ แลนด์ จำกัด  (มหาชน)  บริษัทย่อย  ได้นำไปจดจำนองเป็นหลักทรัพย์</t>
  </si>
  <si>
    <t xml:space="preserve">      ร้อยละ 0.228 ของกำไรสุทธิในงบการเงินรวม</t>
  </si>
  <si>
    <t xml:space="preserve">              สำหรับงวด 9 เดือน สิ้นสุดวันที่ 30 กันยายน 2560  มีส่วนแบ่งผลขาดทุนจากเงินลงทุนในบริษัทร่วม จำนวน 975,459.48 บาท  คิดเป็น</t>
  </si>
  <si>
    <t>1.0 - 1.5</t>
  </si>
  <si>
    <t xml:space="preserve">                     อำนาจเข้าไปมีส่วนร่วมในการตัดสินใจเกี่ยวกับนโยบายทางการเงิน และการดำเนินงาน และไม่ถึงระดับการ</t>
  </si>
  <si>
    <t xml:space="preserve">   สินทรัพย์รอการขาย   ณ  วันที่ 30 กันยายน 2560 และวันที่ 31 ธันวาคม  2559  มีดังนี้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</si>
  <si>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</si>
  <si>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36</t>
    </r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</si>
  <si>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</si>
  <si>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</si>
  <si>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</si>
  <si>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บจก. พี แอนด์ พี แอสเซท กรุ๊ป จำกัด</t>
  </si>
  <si>
    <t xml:space="preserve">บจก. พี แอนด์ พี แอสเซท กรุ๊ป </t>
  </si>
  <si>
    <t xml:space="preserve">บจก. พรีเมี่ยมเพลส กรุ๊ป </t>
  </si>
  <si>
    <t>บจก. พีซีเอ็ม คอนสตรัคชั่น แมททีเรียล</t>
  </si>
  <si>
    <t>บจก. บิลท์ ฮาร์ท</t>
  </si>
  <si>
    <t>ณ วันที่ 30 กันยายน 2560  บริษัท พรีบิลท์ โฮลดิ้ง จำกัด บริษัทย่อย ให้กู้ยืมแก่บริษัท พี แอนด์ พี แอสเซท กรุ๊ป จำกัด บริษัทร่วม</t>
  </si>
  <si>
    <t xml:space="preserve">  หลักประกัน</t>
  </si>
  <si>
    <t>โดยมีสัดส่วนการถือหุ้น ร้อยละ 50</t>
  </si>
  <si>
    <t>ณ วันที่ 30 กันยายน 2560 บริษัทฯ ให้กู้ยืมแก่บริษัท พรีเมี่ยมเพลส กรุ๊ป จำกัด จำนวน 100.00 ล้านบาท โดยผู้กู้ได้ออกตั๋วสัญญา</t>
  </si>
  <si>
    <t xml:space="preserve">  ใช้เงินอาวัลส่วนตัว  โดยกรรมการของบริษัทที่เกี่ยวข้องกัน   ครบกำหนดเมื่อทวงถาม  อัตราดอกเบี้ยร้อยละ  6.025  ต่อปี   โดยไม่มี 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</si>
  <si>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</si>
  <si>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</si>
  <si>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      8 โครงการ และได้มีการการบันทึกดอกเบี้ยจ่ายเข้าเป็นต้นทุนโครงการ จำนวน 13.48 ล้านบาท และเมื่อวันที่ 31 พฤษภาคม 2560</t>
  </si>
  <si>
    <t xml:space="preserve">      ได้มีการขายเงินลงทุนในบริษัทย่อยดังกล่าว ตามหมายเหตุ 3.4 จึงได้โอนโครงการดังกล่าวออกจากงบการเงินรวม</t>
  </si>
  <si>
    <t xml:space="preserve">12. สินค้าคงเหลือ </t>
  </si>
  <si>
    <t>13. เงินลงทุนในบริษัทร่วม</t>
  </si>
  <si>
    <t xml:space="preserve">14. เงินลงทุนในบริษัทย่อย </t>
  </si>
  <si>
    <t>14. เงินลงทุนในบริษัทย่อย (ต่อ)</t>
  </si>
  <si>
    <t xml:space="preserve">15. เงินลงทุนระยะยาวอื่น </t>
  </si>
  <si>
    <t>16. ที่ดิน อาคารและอุปกรณ์</t>
  </si>
  <si>
    <t>16. ที่ดิน อาคารและอุปกรณ์ (ต่อ)</t>
  </si>
  <si>
    <t>17. เงินฝากสถาบันการเงิน - มีภาระผูกพัน</t>
  </si>
  <si>
    <t xml:space="preserve">      ให้ธนาคารออกหนังสือค้ำประกัน  ค้ำประกันเงินเบิกเกินบัญชี  ตามหมายเหตุ 5, 21  และ  35.1</t>
  </si>
  <si>
    <t xml:space="preserve">18. สินทรัพย์ไม่มีตัวตน  </t>
  </si>
  <si>
    <t>19. สินทรัพย์ภาษีเงินได้รอการตัดบัญชี</t>
  </si>
  <si>
    <t>20. สินทรัพย์รอการขาย</t>
  </si>
  <si>
    <t>21. เงินเบิกเกินบัญชีและเงินกู้ยืมระยะสั้นจากสถาบันการเงิน</t>
  </si>
  <si>
    <t xml:space="preserve">      125 ล้านบาท  ซึ่งค้ำประกันโดยเงินฝากธนาคาร ตามหมายเหตุ  17</t>
  </si>
  <si>
    <t>22. เจ้าหนี้การค้าและเจ้าหนี้อื่น</t>
  </si>
  <si>
    <t>23. เงินเรียกเก็บล่วงหน้าตามสัญญาก่อสร้าง</t>
  </si>
  <si>
    <t>24. เงินกู้ยืมระยะยาวจากสถาบันการเงิน</t>
  </si>
  <si>
    <t>เงินกู้ยืมระยะยาวทุกวง   และหนังสือค้ำประกัน  ค้ำประกันโดย  ที่ดินพร้อมสิ่งปลูกสร้างโครงการ  ตามหมายเหตุ  11  และ</t>
  </si>
  <si>
    <t>25. ภาระผูกพันผลประโยชน์พนักงาน</t>
  </si>
  <si>
    <t>25. ภาระผูกพันผลประโยชน์พนักงาน (ต่อ)</t>
  </si>
  <si>
    <t>26. ทุนสำรองตามกฎหมาย</t>
  </si>
  <si>
    <t>27. เงินปันผลจ่าย</t>
  </si>
  <si>
    <t>27. เงินปันผลจ่าย (ต่อ)</t>
  </si>
  <si>
    <t>28. รายได้อื่น</t>
  </si>
  <si>
    <t>29. ค่าใช้จ่ายตามลักษณะค่าใช้จ่าย (ต่อ)</t>
  </si>
  <si>
    <t>30. สัญญางานระหว่างก่อสร้าง</t>
  </si>
  <si>
    <t>มีวงเงินเบิกเกินบัญชีจากธนาคาร 3 แห่ง วงเงินรวม 60 ล้านบาท ซึ่งค้ำประกันโดยเงินฝากธนาคารของบริษัทฯ ตามหมายเหตุ 17</t>
  </si>
  <si>
    <t>31. กองทุนสำรองเลี้ยงชีพ</t>
  </si>
  <si>
    <t>32. ค่าตอบแทนกรรมการและผู้บริหาร</t>
  </si>
  <si>
    <t>33.</t>
  </si>
  <si>
    <t xml:space="preserve">33.1  บริษัทฯ บริษัท พีซีเอ็ม คอนสตรัคชั่น แมททีเรียล จำกัด บริษัทย่อย และบริษัท พรีบิลท์  โฮลดิ้ง จำกัด  บริษัทย่อย  ดำเนินธุรกิจบนส่วนงานหลักคือการรับเหมาก่อสร้าง  การขายพื้นคอนกรีตอัดแรง และการลงทุนในกิจการอื่น  ข้อมูลทางการเงิน จำแนกตามส่วนงาน </t>
  </si>
  <si>
    <t xml:space="preserve">33.2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</si>
  <si>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33.3  ข้อมูลเกี่ยวกับลูกค้ารายใหญ่ </t>
  </si>
  <si>
    <t>34. ภาษีเงินได้</t>
  </si>
  <si>
    <t xml:space="preserve">      34.1  ค่าใช้จ่ายภาษีเงินได้สำหรับงวด 3 เดือน และ 9 เดือน สิ้นสุดวันที่ 30 กันยายน 2560 และ 2559 สรุปได้ดังนี้</t>
  </si>
  <si>
    <t>34. ภาษีเงินได้ (ต่อ)</t>
  </si>
  <si>
    <t xml:space="preserve">      34.2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</si>
  <si>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>35. ภาระผูกพันและหนี้สินที่อาจจะเกิดขึ้น</t>
  </si>
  <si>
    <t xml:space="preserve">      35.1  ณ วันที่ 30  กันยายน 2560 และ วันที่ 31  ธันวาคม 2559  บริษัทฯ มีภาระหนี้สินที่อาจเกิดขึ้นจากการให้ธนาคารออกหนังสือ </t>
  </si>
  <si>
    <t xml:space="preserve">                เกิดขึ้น ค้ำประกันโดยการจำนำ เงินฝากประจำ ตามหมายเหตุ 17</t>
  </si>
  <si>
    <t xml:space="preserve">      35.2  ณ  วันที่ 30  กันยายน  2560  และวันที่  31  ธันวาคม  2559  บริษัทฯ   มีภาระผูกพันจากการออกเช็คเพื่อเป็นประกันเงินรับ</t>
  </si>
  <si>
    <t xml:space="preserve">      35.3  ณ วันที่ 31 ธันวาคม 2559 บริษัท บิลท์ แลนด์ จำกัด (มหาชน) บริษัทย่อย มีภาระผูกพัน ว่าจ้างกับผู้รับเหมาก่อสร้างโครงการ</t>
  </si>
  <si>
    <t>35. ภาระผูกพันและหนี้สินที่อาจจะเกิดขึ้น (ต่อ)</t>
  </si>
  <si>
    <t xml:space="preserve">        35.4  เมื่อวันที่ 4 กรกฎาคม 2555 บริษัทฯ ได้ยื่นฟ้องผู้ว่าจ้างรายหนึ่งฐานความผิด ผิดสัญญาจ้างเหมาก่อสร้าง จำนวนทุนทรัพย์ </t>
  </si>
  <si>
    <t xml:space="preserve">        35.5  ณ วันที่ 30 กันยายน 2560  บริษัทฯ มีภาระผูกพันจากการทำสัญญาจะซื้อจะขายที่ดิน ซึ่งได้จ่ายชำระไปแล้วบางส่วน คงเหลือ</t>
  </si>
  <si>
    <t>36. เครื่องมือทางการเงิน</t>
  </si>
  <si>
    <t xml:space="preserve">      36.1  นโยบายการบัญชี</t>
  </si>
  <si>
    <t xml:space="preserve">      36.2  ความเสี่ยงด้านสินเชื่อ</t>
  </si>
  <si>
    <t xml:space="preserve">     36.3  ความเสี่ยงจากการไม่ปฏิบัติตามสัญญา</t>
  </si>
  <si>
    <t xml:space="preserve">     36.4  ความเสี่ยงเกี่ยวกับอัตราดอกเบี้ย</t>
  </si>
  <si>
    <t xml:space="preserve">     36.5  ความเสี่ยงจากอัตราแลกเปลี่ยน</t>
  </si>
  <si>
    <t xml:space="preserve">     ในงวดปัจจุบันและงวดต่อ  ๆ  ไป  กลุ่มบริษัท มีความเสี่ยงเกี่ยวกับอัตราดอกเบี้ย  เนื่องจากสัญญาบางส่วนจะกำหนดอัตรา</t>
  </si>
  <si>
    <t xml:space="preserve">     ดอกเบี้ยลอยตัว และแล้วแต่ผู้ให้กู้และผู้กู้จะตกลงกัน ข้อมูลเกี่ยวกับอัตราดอกเบี้ยและเงื่อนไขการจ่ายชำระของเงินกู้ยืมจาก</t>
  </si>
  <si>
    <t xml:space="preserve">     สถาบันการเงินได้เปิดเผยไว้ในหมายเหตุ 24</t>
  </si>
  <si>
    <t>36. เครื่องมือทางการเงิน (ต่อ)</t>
  </si>
  <si>
    <t xml:space="preserve">     36.6  ราคายุติธรรมของเครื่องมือทางการเงิน</t>
  </si>
  <si>
    <t>37. การบริหารจัดการทุน</t>
  </si>
  <si>
    <t>38. การดำเนินงานที่ยกเลิก</t>
  </si>
  <si>
    <t>38. การดำเนินงานที่ยกเลิก (ต่อ)</t>
  </si>
  <si>
    <t xml:space="preserve">39. เหตุการณ์ภายหลังวันที่ในงบการเงิน </t>
  </si>
  <si>
    <t>40. การอนุมัติงบการเงิน</t>
  </si>
  <si>
    <t xml:space="preserve">  ผู้กู้ได้ออกตั๋วสัญญาใช้เงิน ครบกำหนดเมื่อทวงถาม อัตราดอกเบี้ยร้อยละ 3.20 - 5.00 ต่อปี โดยไม่มีหลักประกัน</t>
  </si>
  <si>
    <t xml:space="preserve">      ค้ำประกันเงินกู้ยืมระยะยาวจากสถาบันการเงิน  ตามหมายเหตุ 24</t>
  </si>
  <si>
    <t>9.  เงินให้กู้ยืมระยะสั้นแก่กิจการที่เกี่ยวข้องกัน</t>
  </si>
  <si>
    <t xml:space="preserve">  จำนวน   14.35   ล้านบาท   โดยผู้กู้ได้ออกตั๋วสัญญาใช้เงินครบกำหนดเมื่อทวงถาม   อัตราดอกเบี้ยร้อยละ   4.275   ต่อปี   โดยไม่มี</t>
  </si>
  <si>
    <t xml:space="preserve">29. ค่าใช้จ่ายตามลักษณะค่าใช้จ่าย </t>
  </si>
  <si>
    <t xml:space="preserve">อัตราร้อยละ MLR ของธนาคารไทยพาณิชย์ </t>
  </si>
  <si>
    <t>จำกัด (มหาชน)</t>
  </si>
  <si>
    <t>ณ วันที่  31 ธันวาคม 2559  บริษัทฯ  ให้กู้ยืมแก่บริษัท บิลท์ แลนด์ จำกัด (มหาชน)  บริษัทย่อย  จำนวน  280.00  ล้านบาท  โดย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</si>
</sst>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dd\-mmm\-yy_)"/>
    <numFmt numFmtId="189" formatCode="#,##0.00_);[Blue]\(#,##0.00\)"/>
    <numFmt numFmtId="190" formatCode="&quot;$&quot;#,##0_);[Red]\(&quot;$&quot;#,##0\)"/>
    <numFmt numFmtId="191" formatCode="0.00_)"/>
    <numFmt numFmtId="192" formatCode="#,##0.00_);[Black]\(#,##0.00\)"/>
    <numFmt numFmtId="193" formatCode="0.0%"/>
    <numFmt numFmtId="194" formatCode="[$-1070000]d/m/yy;@"/>
    <numFmt numFmtId="195" formatCode="d\ mmm\ yy;@"/>
    <numFmt numFmtId="196" formatCode="#,##0.000_);[Blue]\(#,##0.000\)"/>
    <numFmt numFmtId="197" formatCode="0\ "/>
    <numFmt numFmtId="198" formatCode="#,##0.00;\(###0.00\)"/>
    <numFmt numFmtId="199" formatCode="#,##0.00;\(#,##0.00\)"/>
    <numFmt numFmtId="200" formatCode="#,##0.00\ ;[Black]\(#,##0.00\)"/>
    <numFmt numFmtId="201" formatCode="#,##0.00\ &quot;F&quot;;\-#,##0.00\ &quot;F&quot;"/>
    <numFmt numFmtId="202" formatCode="#,##0_);[Blue]\(#,##0\)"/>
    <numFmt numFmtId="203" formatCode="[$-F800]dddd\,\ mmmm\ dd\,\ yyyy"/>
    <numFmt numFmtId="204" formatCode="_ * #,##0_ ;_ * \-#,##0_ ;_ * \-??_ ;_ @_ "/>
    <numFmt numFmtId="205" formatCode="#,##0\ &quot;F&quot;;[Red]\-#,##0\ &quot;F&quot;"/>
    <numFmt numFmtId="206" formatCode="#,##0.00\ ;[Blue]\(#,##0.00\)"/>
    <numFmt numFmtId="207" formatCode="#,##0.00\ ;\(#,##0.00\)"/>
    <numFmt numFmtId="208" formatCode="0%_);\(0%\)"/>
    <numFmt numFmtId="209" formatCode="&quot;$&quot;#,##0_);\(&quot;$&quot;#,##0\)"/>
    <numFmt numFmtId="210" formatCode="_-* #,##0.00_-;\-* #,##0.00_-;_-* \-??_-;_-@_-"/>
    <numFmt numFmtId="211" formatCode="#,##0.00_);\(.###0.00\)"/>
    <numFmt numFmtId="212" formatCode="_(* #,##0.00_);_(* \(#,##0.00\);_(* &quot;-&quot;??_);_(@_)"/>
    <numFmt numFmtId="213" formatCode="#,##0.0_);[Blue]\(#,##0.0\)"/>
  </numFmts>
  <fonts count="119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sz val="15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u/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5"/>
      <color theme="1"/>
      <name val="Arial"/>
      <family val="2"/>
    </font>
    <font>
      <sz val="12"/>
      <name val="Angsana New"/>
      <family val="1"/>
    </font>
    <font>
      <sz val="15"/>
      <name val="AngsanaUPC"/>
      <family val="1"/>
    </font>
    <font>
      <sz val="14"/>
      <name val="AngsanaUPC"/>
      <family val="1"/>
    </font>
    <font>
      <sz val="15"/>
      <color theme="1"/>
      <name val="Angsana New"/>
      <family val="1"/>
    </font>
    <font>
      <sz val="15"/>
      <color theme="1"/>
      <name val="Cordia New"/>
      <family val="2"/>
    </font>
    <font>
      <sz val="14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3"/>
      <color theme="1"/>
      <name val="AngsanaUPC"/>
      <family val="1"/>
    </font>
    <font>
      <u/>
      <sz val="14"/>
      <color theme="1"/>
      <name val="AngsanaUPC"/>
      <family val="1"/>
    </font>
    <font>
      <sz val="12"/>
      <color theme="1"/>
      <name val="AngsanaUPC"/>
      <family val="1"/>
    </font>
    <font>
      <b/>
      <sz val="15"/>
      <color theme="1"/>
      <name val="AngsanaUPC"/>
      <family val="1"/>
    </font>
    <font>
      <sz val="14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u/>
      <sz val="15"/>
      <color theme="1"/>
      <name val="AngsanaUPC"/>
      <family val="1"/>
    </font>
    <font>
      <sz val="15"/>
      <name val="Wingdings 2"/>
      <family val="1"/>
      <charset val="2"/>
    </font>
    <font>
      <sz val="15"/>
      <color theme="9" tint="-0.249977111117893"/>
      <name val="AngsanaUPC"/>
      <family val="1"/>
    </font>
    <font>
      <sz val="15"/>
      <color theme="9" tint="-0.249977111117893"/>
      <name val="Cordia New"/>
      <family val="2"/>
    </font>
    <font>
      <b/>
      <sz val="15"/>
      <name val="AngsanaUPC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45">
    <xf numFmtId="0" fontId="0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9" fontId="14" fillId="0" borderId="0" applyFont="0" applyFill="0" applyBorder="0" applyAlignment="0" applyProtection="0"/>
    <xf numFmtId="0" fontId="36" fillId="9" borderId="0" applyNumberFormat="0" applyBorder="0" applyAlignment="0" applyProtection="0"/>
    <xf numFmtId="0" fontId="35" fillId="12" borderId="0" applyNumberFormat="0" applyBorder="0" applyAlignment="0" applyProtection="0"/>
    <xf numFmtId="43" fontId="33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22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9" fontId="33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2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9" fontId="33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7" fillId="10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8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3" fillId="0" borderId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50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9" fontId="12" fillId="0" borderId="0" applyFont="0" applyFill="0" applyBorder="0" applyAlignment="0" applyProtection="0"/>
    <xf numFmtId="0" fontId="33" fillId="0" borderId="0"/>
    <xf numFmtId="0" fontId="36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6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9" fillId="8" borderId="0" applyNumberFormat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6" fillId="3" borderId="0" applyNumberFormat="0" applyBorder="0" applyAlignment="0" applyProtection="0"/>
    <xf numFmtId="191" fontId="46" fillId="0" borderId="0"/>
    <xf numFmtId="0" fontId="36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7" fillId="6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8" fillId="6" borderId="0" applyNumberFormat="0" applyBorder="0" applyAlignment="0" applyProtection="0"/>
    <xf numFmtId="0" fontId="54" fillId="0" borderId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7" fillId="3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8" fillId="3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9" fontId="12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9" fontId="12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4" borderId="0" applyNumberFormat="0" applyBorder="0" applyAlignment="0" applyProtection="0"/>
    <xf numFmtId="0" fontId="36" fillId="11" borderId="0" applyNumberFormat="0" applyBorder="0" applyAlignment="0" applyProtection="0"/>
    <xf numFmtId="0" fontId="38" fillId="24" borderId="0" applyNumberFormat="0" applyBorder="0" applyAlignment="0" applyProtection="0"/>
    <xf numFmtId="0" fontId="36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27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2" fillId="0" borderId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43" fontId="33" fillId="0" borderId="0" applyFont="0" applyFill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8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26" borderId="0" applyNumberFormat="0" applyBorder="0" applyAlignment="0" applyProtection="0"/>
    <xf numFmtId="0" fontId="36" fillId="13" borderId="0" applyNumberFormat="0" applyBorder="0" applyAlignment="0" applyProtection="0"/>
    <xf numFmtId="0" fontId="38" fillId="26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7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8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14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6" fillId="0" borderId="0" applyFont="0" applyFill="0" applyBorder="0" applyAlignment="0" applyProtection="0"/>
    <xf numFmtId="0" fontId="36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9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6" borderId="0" applyNumberFormat="0" applyBorder="0" applyAlignment="0" applyProtection="0"/>
    <xf numFmtId="0" fontId="36" fillId="9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7" fillId="22" borderId="0" applyNumberFormat="0" applyBorder="0" applyAlignment="0" applyProtection="0"/>
    <xf numFmtId="0" fontId="36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2" fillId="32" borderId="0" applyNumberFormat="0" applyBorder="0" applyAlignment="0" applyProtection="0"/>
    <xf numFmtId="0" fontId="42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8" fillId="22" borderId="0" applyNumberFormat="0" applyBorder="0" applyAlignment="0" applyProtection="0"/>
    <xf numFmtId="0" fontId="36" fillId="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0" fillId="0" borderId="7" applyNumberFormat="0" applyFill="0" applyAlignment="0" applyProtection="0"/>
    <xf numFmtId="0" fontId="36" fillId="14" borderId="0" applyNumberFormat="0" applyBorder="0" applyAlignment="0" applyProtection="0"/>
    <xf numFmtId="0" fontId="40" fillId="0" borderId="7" applyNumberFormat="0" applyFill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2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6" borderId="0" applyNumberFormat="0" applyBorder="0" applyAlignment="0" applyProtection="0"/>
    <xf numFmtId="0" fontId="36" fillId="32" borderId="0" applyNumberFormat="0" applyBorder="0" applyAlignment="0" applyProtection="0"/>
    <xf numFmtId="0" fontId="36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27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8" fontId="12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8" fontId="12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21" borderId="0" applyNumberFormat="0" applyBorder="0" applyAlignment="0" applyProtection="0"/>
    <xf numFmtId="188" fontId="12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8" fillId="21" borderId="0" applyNumberFormat="0" applyBorder="0" applyAlignment="0" applyProtection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1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38" fontId="59" fillId="33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39" fontId="52" fillId="0" borderId="0"/>
    <xf numFmtId="0" fontId="38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10" fontId="59" fillId="17" borderId="14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2" fillId="0" borderId="0" applyFill="0" applyBorder="0" applyProtection="0">
      <alignment horizontal="left" vertical="top"/>
    </xf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43" fontId="33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1" borderId="0" applyNumberFormat="0" applyBorder="0" applyAlignment="0" applyProtection="0"/>
    <xf numFmtId="0" fontId="36" fillId="3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1" borderId="0" applyNumberFormat="0" applyBorder="0" applyAlignment="0" applyProtection="0"/>
    <xf numFmtId="0" fontId="36" fillId="3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2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20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40" borderId="0" applyNumberFormat="0" applyBorder="0" applyAlignment="0" applyProtection="0"/>
    <xf numFmtId="0" fontId="35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9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5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4" fillId="0" borderId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95" fontId="3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5" fillId="2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0" fontId="14" fillId="0" borderId="0" applyFont="0" applyFill="0" applyBorder="0" applyAlignment="0" applyProtection="0"/>
    <xf numFmtId="0" fontId="35" fillId="4" borderId="0" applyNumberFormat="0" applyBorder="0" applyAlignment="0" applyProtection="0"/>
    <xf numFmtId="10" fontId="14" fillId="0" borderId="0" applyFont="0" applyFill="0" applyBorder="0" applyAlignment="0" applyProtection="0"/>
    <xf numFmtId="0" fontId="35" fillId="4" borderId="0" applyNumberFormat="0" applyBorder="0" applyAlignment="0" applyProtection="0"/>
    <xf numFmtId="10" fontId="14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5" fillId="28" borderId="0" applyNumberFormat="0" applyBorder="0" applyAlignment="0" applyProtection="0"/>
    <xf numFmtId="0" fontId="35" fillId="2" borderId="0" applyNumberFormat="0" applyBorder="0" applyAlignment="0" applyProtection="0"/>
    <xf numFmtId="0" fontId="47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4" fillId="0" borderId="16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37" fontId="37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69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5" fillId="23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5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5" fillId="42" borderId="0" applyNumberFormat="0" applyBorder="0" applyAlignment="0" applyProtection="0"/>
    <xf numFmtId="0" fontId="47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7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39" borderId="0" applyNumberFormat="0" applyBorder="0" applyAlignment="0" applyProtection="0"/>
    <xf numFmtId="0" fontId="35" fillId="3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42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1" fillId="0" borderId="0"/>
    <xf numFmtId="194" fontId="33" fillId="0" borderId="0"/>
    <xf numFmtId="0" fontId="35" fillId="5" borderId="0" applyNumberFormat="0" applyBorder="0" applyAlignment="0" applyProtection="0"/>
    <xf numFmtId="0" fontId="72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5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7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3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0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5" fillId="41" borderId="0" applyNumberFormat="0" applyBorder="0" applyAlignment="0" applyProtection="0"/>
    <xf numFmtId="0" fontId="12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43" fontId="12" fillId="0" borderId="0" applyFont="0" applyFill="0" applyBorder="0" applyAlignment="0" applyProtection="0"/>
    <xf numFmtId="0" fontId="35" fillId="7" borderId="0" applyNumberFormat="0" applyBorder="0" applyAlignment="0" applyProtection="0"/>
    <xf numFmtId="43" fontId="36" fillId="0" borderId="0" applyFont="0" applyFill="0" applyBorder="0" applyAlignment="0" applyProtection="0"/>
    <xf numFmtId="0" fontId="35" fillId="7" borderId="0" applyNumberFormat="0" applyBorder="0" applyAlignment="0" applyProtection="0"/>
    <xf numFmtId="43" fontId="33" fillId="0" borderId="0" applyFont="0" applyFill="0" applyBorder="0" applyAlignment="0" applyProtection="0"/>
    <xf numFmtId="0" fontId="35" fillId="7" borderId="0" applyNumberFormat="0" applyBorder="0" applyAlignment="0" applyProtection="0"/>
    <xf numFmtId="43" fontId="12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43" fontId="12" fillId="0" borderId="0" applyFont="0" applyFill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45" fillId="29" borderId="0" applyNumberFormat="0" applyBorder="0" applyAlignment="0" applyProtection="0"/>
    <xf numFmtId="43" fontId="12" fillId="0" borderId="0" applyFont="0" applyFill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47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4" fillId="0" borderId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48" fillId="0" borderId="11" applyNumberFormat="0" applyFill="0" applyAlignment="0" applyProtection="0"/>
    <xf numFmtId="0" fontId="42" fillId="13" borderId="0" applyNumberFormat="0" applyBorder="0" applyAlignment="0" applyProtection="0"/>
    <xf numFmtId="0" fontId="77" fillId="32" borderId="0" applyNumberFormat="0" applyBorder="0" applyAlignment="0" applyProtection="0"/>
    <xf numFmtId="0" fontId="78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80" fillId="33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81" fillId="33" borderId="17" applyNumberFormat="0" applyAlignment="0" applyProtection="0"/>
    <xf numFmtId="0" fontId="79" fillId="33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0" fontId="79" fillId="35" borderId="17" applyNumberFormat="0" applyAlignment="0" applyProtection="0"/>
    <xf numFmtId="9" fontId="37" fillId="0" borderId="0" applyFont="0" applyFill="0" applyBorder="0" applyAlignment="0" applyProtection="0"/>
    <xf numFmtId="0" fontId="82" fillId="45" borderId="18" applyNumberFormat="0" applyAlignment="0" applyProtection="0"/>
    <xf numFmtId="9" fontId="83" fillId="0" borderId="0" applyFont="0" applyFill="0" applyBorder="0" applyAlignment="0" applyProtection="0"/>
    <xf numFmtId="0" fontId="82" fillId="45" borderId="18" applyNumberFormat="0" applyAlignment="0" applyProtection="0"/>
    <xf numFmtId="9" fontId="33" fillId="0" borderId="0" applyFont="0" applyFill="0" applyBorder="0" applyAlignment="0" applyProtection="0"/>
    <xf numFmtId="0" fontId="82" fillId="45" borderId="18" applyNumberFormat="0" applyAlignment="0" applyProtection="0"/>
    <xf numFmtId="9" fontId="12" fillId="0" borderId="0" applyFont="0" applyFill="0" applyBorder="0" applyAlignment="0" applyProtection="0"/>
    <xf numFmtId="0" fontId="82" fillId="45" borderId="18" applyNumberFormat="0" applyAlignment="0" applyProtection="0"/>
    <xf numFmtId="9" fontId="12" fillId="0" borderId="0" applyFont="0" applyFill="0" applyBorder="0" applyAlignment="0" applyProtection="0"/>
    <xf numFmtId="0" fontId="82" fillId="45" borderId="18" applyNumberFormat="0" applyAlignment="0" applyProtection="0"/>
    <xf numFmtId="9" fontId="12" fillId="0" borderId="0" applyFill="0" applyBorder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9" fontId="33" fillId="0" borderId="0" applyFont="0" applyFill="0" applyBorder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9" fontId="83" fillId="0" borderId="0" applyFont="0" applyFill="0" applyBorder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4" fillId="46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5" fillId="46" borderId="18" applyNumberFormat="0" applyAlignment="0" applyProtection="0"/>
    <xf numFmtId="0" fontId="82" fillId="46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2" fillId="45" borderId="18" applyNumberFormat="0" applyAlignment="0" applyProtection="0"/>
    <xf numFmtId="0" fontId="86" fillId="38" borderId="0" applyNumberFormat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64" fillId="36" borderId="0" applyNumberFormat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0" borderId="0"/>
    <xf numFmtId="43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71" fillId="0" borderId="0" applyFont="0" applyFill="0" applyBorder="0" applyAlignment="0" applyProtection="0"/>
    <xf numFmtId="0" fontId="74" fillId="0" borderId="0"/>
    <xf numFmtId="187" fontId="7" fillId="0" borderId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190" fontId="37" fillId="0" borderId="0" applyFont="0" applyFill="0" applyBorder="0" applyAlignment="0" applyProtection="0"/>
    <xf numFmtId="210" fontId="12" fillId="0" borderId="0" applyFill="0" applyBorder="0" applyAlignment="0" applyProtection="0"/>
    <xf numFmtId="19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37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83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56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14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36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43" fontId="36" fillId="0" borderId="0" applyFont="0" applyFill="0" applyBorder="0" applyAlignment="0" applyProtection="0"/>
    <xf numFmtId="37" fontId="37" fillId="0" borderId="0" applyFont="0" applyFill="0" applyBorder="0" applyAlignment="0" applyProtection="0"/>
    <xf numFmtId="212" fontId="38" fillId="0" borderId="0" applyFont="0" applyFill="0" applyBorder="0" applyAlignment="0" applyProtection="0"/>
    <xf numFmtId="210" fontId="88" fillId="0" borderId="0" applyFill="0" applyBorder="0" applyAlignment="0" applyProtection="0"/>
    <xf numFmtId="43" fontId="1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8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4" fillId="0" borderId="0" applyFont="0" applyFill="0" applyBorder="0" applyAlignment="0" applyProtection="0"/>
    <xf numFmtId="209" fontId="12" fillId="0" borderId="0" applyFill="0" applyBorder="0" applyAlignment="0" applyProtection="0"/>
    <xf numFmtId="201" fontId="12" fillId="0" borderId="0"/>
    <xf numFmtId="0" fontId="34" fillId="0" borderId="0"/>
    <xf numFmtId="0" fontId="34" fillId="0" borderId="0"/>
    <xf numFmtId="201" fontId="12" fillId="0" borderId="0"/>
    <xf numFmtId="0" fontId="41" fillId="0" borderId="10" applyNumberFormat="0" applyFill="0" applyAlignment="0" applyProtection="0"/>
    <xf numFmtId="0" fontId="34" fillId="0" borderId="0"/>
    <xf numFmtId="201" fontId="12" fillId="0" borderId="0"/>
    <xf numFmtId="0" fontId="34" fillId="0" borderId="0"/>
    <xf numFmtId="201" fontId="12" fillId="0" borderId="0"/>
    <xf numFmtId="201" fontId="12" fillId="0" borderId="0"/>
    <xf numFmtId="44" fontId="56" fillId="0" borderId="0" applyFont="0" applyFill="0" applyBorder="0" applyAlignment="0" applyProtection="0"/>
    <xf numFmtId="0" fontId="7" fillId="18" borderId="9" applyNumberFormat="0" applyAlignment="0" applyProtection="0"/>
    <xf numFmtId="188" fontId="12" fillId="0" borderId="0"/>
    <xf numFmtId="194" fontId="33" fillId="0" borderId="0"/>
    <xf numFmtId="194" fontId="33" fillId="0" borderId="0"/>
    <xf numFmtId="191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05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10" borderId="0" applyNumberFormat="0" applyBorder="0" applyAlignment="0" applyProtection="0"/>
    <xf numFmtId="0" fontId="92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3" fillId="0" borderId="0">
      <alignment horizontal="center"/>
    </xf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4" fillId="27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5" fillId="27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6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73" fillId="14" borderId="17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97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98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3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39" fontId="52" fillId="0" borderId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9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55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66" fillId="0" borderId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33" fillId="0" borderId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" fillId="0" borderId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" fillId="0" borderId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0" fillId="0" borderId="0"/>
    <xf numFmtId="194" fontId="3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" fillId="0" borderId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/>
    <xf numFmtId="0" fontId="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/>
    <xf numFmtId="0" fontId="101" fillId="0" borderId="0"/>
    <xf numFmtId="0" fontId="39" fillId="0" borderId="0" applyNumberFormat="0" applyFill="0" applyBorder="0" applyAlignment="0" applyProtection="0"/>
    <xf numFmtId="0" fontId="33" fillId="0" borderId="0"/>
    <xf numFmtId="0" fontId="33" fillId="0" borderId="0"/>
    <xf numFmtId="0" fontId="39" fillId="0" borderId="0" applyNumberFormat="0" applyFill="0" applyBorder="0" applyAlignment="0" applyProtection="0"/>
    <xf numFmtId="0" fontId="3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3" fillId="0" borderId="0">
      <alignment horizontal="center" textRotation="90"/>
    </xf>
    <xf numFmtId="0" fontId="102" fillId="0" borderId="0" applyNumberFormat="0" applyFill="0" applyBorder="0" applyAlignment="0" applyProtection="0">
      <alignment vertical="top"/>
      <protection locked="0"/>
    </xf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27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60" fillId="33" borderId="12" applyNumberFormat="0" applyAlignment="0" applyProtection="0"/>
    <xf numFmtId="43" fontId="14" fillId="0" borderId="0" applyFont="0" applyFill="0" applyBorder="0" applyAlignment="0" applyProtection="0"/>
    <xf numFmtId="0" fontId="73" fillId="14" borderId="17" applyNumberFormat="0" applyAlignment="0" applyProtection="0"/>
    <xf numFmtId="0" fontId="73" fillId="14" borderId="17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103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8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5" fillId="38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98" fontId="37" fillId="0" borderId="0" applyFont="0" applyFill="0" applyBorder="0" applyAlignment="0" applyProtection="0"/>
    <xf numFmtId="0" fontId="64" fillId="38" borderId="0" applyNumberFormat="0" applyBorder="0" applyAlignment="0" applyProtection="0"/>
    <xf numFmtId="0" fontId="64" fillId="36" borderId="0" applyNumberFormat="0" applyBorder="0" applyAlignment="0" applyProtection="0"/>
    <xf numFmtId="0" fontId="104" fillId="0" borderId="0" applyNumberFormat="0" applyFill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37" fontId="67" fillId="0" borderId="0"/>
    <xf numFmtId="0" fontId="66" fillId="0" borderId="0"/>
    <xf numFmtId="0" fontId="12" fillId="0" borderId="0"/>
    <xf numFmtId="0" fontId="38" fillId="0" borderId="0"/>
    <xf numFmtId="0" fontId="14" fillId="0" borderId="0"/>
    <xf numFmtId="0" fontId="8" fillId="0" borderId="0"/>
    <xf numFmtId="0" fontId="8" fillId="0" borderId="0"/>
    <xf numFmtId="0" fontId="33" fillId="0" borderId="0"/>
    <xf numFmtId="0" fontId="101" fillId="0" borderId="0"/>
    <xf numFmtId="0" fontId="71" fillId="0" borderId="0"/>
    <xf numFmtId="0" fontId="71" fillId="0" borderId="0"/>
    <xf numFmtId="0" fontId="14" fillId="0" borderId="0"/>
    <xf numFmtId="0" fontId="33" fillId="0" borderId="0"/>
    <xf numFmtId="0" fontId="37" fillId="0" borderId="0"/>
    <xf numFmtId="0" fontId="14" fillId="0" borderId="0"/>
    <xf numFmtId="0" fontId="14" fillId="0" borderId="0"/>
    <xf numFmtId="0" fontId="33" fillId="0" borderId="0"/>
    <xf numFmtId="0" fontId="71" fillId="0" borderId="0"/>
    <xf numFmtId="0" fontId="33" fillId="0" borderId="0"/>
    <xf numFmtId="0" fontId="33" fillId="0" borderId="0"/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105" fillId="0" borderId="0"/>
    <xf numFmtId="0" fontId="7" fillId="0" borderId="0"/>
    <xf numFmtId="0" fontId="101" fillId="0" borderId="0"/>
    <xf numFmtId="0" fontId="63" fillId="0" borderId="0" applyNumberFormat="0" applyFill="0" applyBorder="0" applyAlignment="0" applyProtection="0"/>
    <xf numFmtId="0" fontId="106" fillId="33" borderId="12" applyNumberFormat="0" applyAlignment="0" applyProtection="0"/>
    <xf numFmtId="0" fontId="7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50" fillId="0" borderId="0"/>
    <xf numFmtId="0" fontId="14" fillId="0" borderId="0"/>
    <xf numFmtId="0" fontId="37" fillId="0" borderId="0"/>
    <xf numFmtId="0" fontId="33" fillId="0" borderId="0"/>
    <xf numFmtId="0" fontId="37" fillId="0" borderId="0"/>
    <xf numFmtId="0" fontId="101" fillId="0" borderId="0"/>
    <xf numFmtId="0" fontId="107" fillId="0" borderId="0"/>
    <xf numFmtId="0" fontId="50" fillId="0" borderId="0"/>
    <xf numFmtId="0" fontId="33" fillId="0" borderId="0"/>
    <xf numFmtId="0" fontId="37" fillId="0" borderId="0"/>
    <xf numFmtId="0" fontId="1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37" fillId="0" borderId="0"/>
    <xf numFmtId="0" fontId="71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0" fontId="71" fillId="0" borderId="0"/>
    <xf numFmtId="0" fontId="33" fillId="0" borderId="0"/>
    <xf numFmtId="0" fontId="33" fillId="0" borderId="0"/>
    <xf numFmtId="0" fontId="12" fillId="0" borderId="0"/>
    <xf numFmtId="0" fontId="108" fillId="0" borderId="0"/>
    <xf numFmtId="0" fontId="38" fillId="0" borderId="0"/>
    <xf numFmtId="0" fontId="12" fillId="0" borderId="0"/>
    <xf numFmtId="0" fontId="38" fillId="0" borderId="0"/>
    <xf numFmtId="0" fontId="83" fillId="0" borderId="0"/>
    <xf numFmtId="0" fontId="12" fillId="0" borderId="0"/>
    <xf numFmtId="0" fontId="14" fillId="0" borderId="0"/>
    <xf numFmtId="0" fontId="12" fillId="0" borderId="0">
      <protection locked="0"/>
    </xf>
    <xf numFmtId="0" fontId="14" fillId="0" borderId="0"/>
    <xf numFmtId="0" fontId="83" fillId="0" borderId="0"/>
    <xf numFmtId="194" fontId="33" fillId="0" borderId="0"/>
    <xf numFmtId="194" fontId="33" fillId="0" borderId="0"/>
    <xf numFmtId="0" fontId="20" fillId="0" borderId="0"/>
    <xf numFmtId="0" fontId="14" fillId="0" borderId="0"/>
    <xf numFmtId="0" fontId="12" fillId="0" borderId="0"/>
    <xf numFmtId="0" fontId="20" fillId="0" borderId="0"/>
    <xf numFmtId="0" fontId="33" fillId="0" borderId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3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3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39" fontId="52" fillId="0" borderId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8" fillId="0" borderId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109" fillId="33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3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35" borderId="12" applyNumberFormat="0" applyAlignment="0" applyProtection="0"/>
    <xf numFmtId="208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33" fillId="0" borderId="0" applyFont="0" applyFill="0" applyBorder="0" applyAlignment="0" applyProtection="0"/>
    <xf numFmtId="0" fontId="5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4" fillId="0" borderId="0"/>
    <xf numFmtId="0" fontId="63" fillId="0" borderId="0" applyNumberFormat="0" applyFill="0" applyBorder="0" applyAlignment="0" applyProtection="0"/>
    <xf numFmtId="0" fontId="3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10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10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 applyNumberFormat="0" applyFill="0" applyBorder="0" applyAlignment="0" applyProtection="0"/>
    <xf numFmtId="0" fontId="34" fillId="0" borderId="0"/>
    <xf numFmtId="0" fontId="34" fillId="0" borderId="0"/>
    <xf numFmtId="0" fontId="11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7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56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113" fillId="0" borderId="0" applyFill="0" applyBorder="0" applyAlignment="0" applyProtection="0"/>
    <xf numFmtId="43" fontId="76" fillId="0" borderId="0" applyFont="0" applyFill="0" applyBorder="0" applyAlignment="0" applyProtection="0"/>
    <xf numFmtId="212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82" fillId="46" borderId="18" applyNumberFormat="0" applyAlignment="0" applyProtection="0"/>
    <xf numFmtId="0" fontId="61" fillId="0" borderId="13" applyNumberFormat="0" applyFill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16"/>
    <xf numFmtId="0" fontId="14" fillId="0" borderId="16"/>
    <xf numFmtId="0" fontId="14" fillId="0" borderId="16"/>
    <xf numFmtId="0" fontId="36" fillId="0" borderId="0"/>
    <xf numFmtId="0" fontId="14" fillId="0" borderId="16"/>
    <xf numFmtId="0" fontId="42" fillId="32" borderId="0" applyNumberFormat="0" applyBorder="0" applyAlignment="0" applyProtection="0"/>
    <xf numFmtId="0" fontId="79" fillId="33" borderId="17" applyNumberFormat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12" fillId="0" borderId="0"/>
    <xf numFmtId="0" fontId="12" fillId="0" borderId="0" applyProtection="0"/>
    <xf numFmtId="0" fontId="14" fillId="0" borderId="0"/>
    <xf numFmtId="0" fontId="100" fillId="0" borderId="0"/>
    <xf numFmtId="0" fontId="72" fillId="0" borderId="0">
      <alignment vertical="top"/>
    </xf>
    <xf numFmtId="0" fontId="72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33" fillId="0" borderId="0"/>
    <xf numFmtId="0" fontId="33" fillId="0" borderId="0"/>
    <xf numFmtId="0" fontId="76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36" fillId="0" borderId="0"/>
    <xf numFmtId="0" fontId="71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7" fillId="0" borderId="0"/>
    <xf numFmtId="0" fontId="33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20" fillId="0" borderId="0"/>
    <xf numFmtId="0" fontId="14" fillId="0" borderId="0"/>
    <xf numFmtId="0" fontId="36" fillId="0" borderId="0"/>
    <xf numFmtId="0" fontId="14" fillId="0" borderId="0"/>
    <xf numFmtId="0" fontId="37" fillId="0" borderId="0"/>
    <xf numFmtId="0" fontId="53" fillId="0" borderId="0"/>
    <xf numFmtId="39" fontId="44" fillId="0" borderId="0"/>
    <xf numFmtId="39" fontId="52" fillId="0" borderId="0"/>
    <xf numFmtId="39" fontId="44" fillId="0" borderId="0"/>
    <xf numFmtId="39" fontId="44" fillId="0" borderId="0"/>
    <xf numFmtId="39" fontId="52" fillId="0" borderId="0"/>
    <xf numFmtId="39" fontId="44" fillId="0" borderId="0"/>
    <xf numFmtId="0" fontId="33" fillId="0" borderId="0"/>
    <xf numFmtId="0" fontId="33" fillId="0" borderId="0"/>
    <xf numFmtId="0" fontId="73" fillId="27" borderId="17" applyNumberFormat="0" applyAlignment="0" applyProtection="0"/>
    <xf numFmtId="0" fontId="64" fillId="38" borderId="0" applyNumberFormat="0" applyBorder="0" applyAlignment="0" applyProtection="0"/>
    <xf numFmtId="0" fontId="75" fillId="44" borderId="0" applyNumberFormat="0" applyBorder="0" applyAlignment="0" applyProtection="0"/>
    <xf numFmtId="0" fontId="41" fillId="0" borderId="10" applyNumberFormat="0" applyFill="0" applyAlignment="0" applyProtection="0"/>
    <xf numFmtId="0" fontId="36" fillId="17" borderId="9" applyNumberFormat="0" applyFont="0" applyAlignment="0" applyProtection="0"/>
    <xf numFmtId="0" fontId="48" fillId="0" borderId="11" applyNumberFormat="0" applyFill="0" applyAlignment="0" applyProtection="0"/>
    <xf numFmtId="0" fontId="40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</cellStyleXfs>
  <cellXfs count="713">
    <xf numFmtId="0" fontId="0" fillId="0" borderId="0" xfId="0"/>
    <xf numFmtId="189" fontId="1" fillId="0" borderId="0" xfId="2027" applyNumberFormat="1" applyFont="1" applyFill="1"/>
    <xf numFmtId="189" fontId="2" fillId="0" borderId="0" xfId="2027" applyNumberFormat="1" applyFont="1" applyFill="1"/>
    <xf numFmtId="189" fontId="2" fillId="0" borderId="0" xfId="1728" applyNumberFormat="1" applyFont="1" applyFill="1" applyAlignment="1"/>
    <xf numFmtId="189" fontId="2" fillId="0" borderId="0" xfId="1727" applyNumberFormat="1" applyFont="1" applyFill="1"/>
    <xf numFmtId="189" fontId="2" fillId="0" borderId="0" xfId="1727" applyNumberFormat="1" applyFont="1" applyFill="1" applyAlignment="1">
      <alignment vertical="center"/>
    </xf>
    <xf numFmtId="189" fontId="2" fillId="0" borderId="0" xfId="1728" applyNumberFormat="1" applyFont="1" applyFill="1" applyAlignment="1">
      <alignment vertical="center"/>
    </xf>
    <xf numFmtId="189" fontId="3" fillId="0" borderId="0" xfId="1728" applyNumberFormat="1" applyFont="1" applyFill="1"/>
    <xf numFmtId="189" fontId="3" fillId="0" borderId="0" xfId="1727" applyNumberFormat="1" applyFont="1" applyFill="1"/>
    <xf numFmtId="189" fontId="3" fillId="0" borderId="0" xfId="1728" applyNumberFormat="1" applyFont="1" applyFill="1" applyBorder="1"/>
    <xf numFmtId="189" fontId="2" fillId="0" borderId="0" xfId="1727" applyNumberFormat="1" applyFont="1" applyFill="1" applyAlignment="1"/>
    <xf numFmtId="189" fontId="2" fillId="0" borderId="0" xfId="1727" applyNumberFormat="1" applyFont="1" applyFill="1" applyAlignment="1">
      <alignment horizontal="center"/>
    </xf>
    <xf numFmtId="0" fontId="4" fillId="0" borderId="0" xfId="1727" applyFont="1" applyFill="1"/>
    <xf numFmtId="189" fontId="2" fillId="0" borderId="1" xfId="2028" applyNumberFormat="1" applyFont="1" applyFill="1" applyBorder="1" applyAlignment="1"/>
    <xf numFmtId="189" fontId="2" fillId="0" borderId="1" xfId="2028" applyNumberFormat="1" applyFont="1" applyFill="1" applyBorder="1" applyAlignment="1">
      <alignment horizontal="center"/>
    </xf>
    <xf numFmtId="189" fontId="2" fillId="0" borderId="0" xfId="2028" applyNumberFormat="1" applyFont="1" applyFill="1" applyAlignment="1"/>
    <xf numFmtId="189" fontId="5" fillId="0" borderId="0" xfId="2027" applyNumberFormat="1" applyFont="1" applyFill="1"/>
    <xf numFmtId="0" fontId="2" fillId="0" borderId="0" xfId="1727" applyNumberFormat="1" applyFont="1" applyFill="1" applyAlignment="1">
      <alignment horizontal="center"/>
    </xf>
    <xf numFmtId="189" fontId="4" fillId="0" borderId="0" xfId="2028" applyNumberFormat="1" applyFont="1" applyFill="1" applyAlignment="1">
      <alignment horizontal="center"/>
    </xf>
    <xf numFmtId="0" fontId="4" fillId="0" borderId="0" xfId="1727" applyFont="1" applyFill="1" applyAlignment="1">
      <alignment horizontal="left" indent="5"/>
    </xf>
    <xf numFmtId="189" fontId="1" fillId="0" borderId="0" xfId="2027" applyNumberFormat="1" applyFont="1" applyFill="1" applyAlignment="1">
      <alignment horizontal="left" indent="5"/>
    </xf>
    <xf numFmtId="189" fontId="1" fillId="0" borderId="1" xfId="2027" applyNumberFormat="1" applyFont="1" applyFill="1" applyBorder="1"/>
    <xf numFmtId="189" fontId="1" fillId="0" borderId="0" xfId="2027" applyNumberFormat="1" applyFont="1" applyFill="1" applyBorder="1"/>
    <xf numFmtId="189" fontId="1" fillId="0" borderId="2" xfId="2027" applyNumberFormat="1" applyFont="1" applyFill="1" applyBorder="1"/>
    <xf numFmtId="189" fontId="2" fillId="0" borderId="0" xfId="0" applyNumberFormat="1" applyFont="1" applyFill="1" applyAlignment="1"/>
    <xf numFmtId="189" fontId="2" fillId="0" borderId="0" xfId="0" applyNumberFormat="1" applyFont="1" applyFill="1"/>
    <xf numFmtId="189" fontId="2" fillId="0" borderId="0" xfId="0" applyNumberFormat="1" applyFont="1" applyFill="1" applyAlignment="1">
      <alignment horizontal="center"/>
    </xf>
    <xf numFmtId="0" fontId="4" fillId="0" borderId="0" xfId="1728" applyFont="1" applyFill="1"/>
    <xf numFmtId="189" fontId="6" fillId="0" borderId="0" xfId="1728" applyNumberFormat="1" applyFont="1" applyFill="1" applyAlignment="1"/>
    <xf numFmtId="189" fontId="2" fillId="0" borderId="0" xfId="1728" applyNumberFormat="1" applyFont="1" applyFill="1" applyBorder="1" applyAlignment="1"/>
    <xf numFmtId="189" fontId="2" fillId="0" borderId="2" xfId="1728" applyNumberFormat="1" applyFont="1" applyFill="1" applyBorder="1" applyAlignment="1"/>
    <xf numFmtId="189" fontId="2" fillId="0" borderId="0" xfId="1728" applyNumberFormat="1" applyFont="1" applyFill="1" applyAlignment="1">
      <alignment horizontal="center"/>
    </xf>
    <xf numFmtId="0" fontId="2" fillId="0" borderId="0" xfId="1728" applyNumberFormat="1" applyFont="1" applyFill="1" applyAlignment="1">
      <alignment horizontal="center"/>
    </xf>
    <xf numFmtId="202" fontId="1" fillId="0" borderId="0" xfId="2027" applyNumberFormat="1" applyFont="1" applyFill="1" applyAlignment="1">
      <alignment horizontal="right"/>
    </xf>
    <xf numFmtId="189" fontId="7" fillId="0" borderId="0" xfId="2027" applyNumberFormat="1" applyFont="1" applyFill="1"/>
    <xf numFmtId="189" fontId="1" fillId="0" borderId="3" xfId="2027" applyNumberFormat="1" applyFont="1" applyFill="1" applyBorder="1"/>
    <xf numFmtId="197" fontId="1" fillId="0" borderId="4" xfId="18" applyNumberFormat="1" applyFont="1" applyFill="1" applyBorder="1" applyAlignment="1">
      <alignment horizontal="right"/>
    </xf>
    <xf numFmtId="189" fontId="2" fillId="0" borderId="0" xfId="1727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189" fontId="8" fillId="0" borderId="0" xfId="1728" applyNumberFormat="1" applyFont="1" applyFill="1" applyAlignment="1"/>
    <xf numFmtId="0" fontId="2" fillId="0" borderId="0" xfId="1731" applyFont="1" applyFill="1"/>
    <xf numFmtId="189" fontId="2" fillId="0" borderId="0" xfId="1728" applyNumberFormat="1" applyFont="1" applyFill="1" applyAlignment="1">
      <alignment horizontal="right"/>
    </xf>
    <xf numFmtId="189" fontId="2" fillId="0" borderId="0" xfId="2028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189" fontId="8" fillId="0" borderId="0" xfId="1728" applyNumberFormat="1" applyFont="1" applyFill="1" applyBorder="1" applyAlignment="1"/>
    <xf numFmtId="189" fontId="2" fillId="0" borderId="0" xfId="1727" applyNumberFormat="1" applyFont="1" applyFill="1" applyBorder="1" applyAlignment="1">
      <alignment vertical="center"/>
    </xf>
    <xf numFmtId="189" fontId="2" fillId="0" borderId="0" xfId="1728" applyNumberFormat="1" applyFont="1" applyFill="1" applyBorder="1" applyAlignment="1">
      <alignment vertical="center"/>
    </xf>
    <xf numFmtId="39" fontId="4" fillId="0" borderId="0" xfId="2033" applyNumberFormat="1" applyFont="1" applyFill="1" applyAlignment="1" applyProtection="1">
      <alignment horizontal="left"/>
    </xf>
    <xf numFmtId="39" fontId="4" fillId="0" borderId="0" xfId="1731" applyNumberFormat="1" applyFont="1" applyFill="1" applyAlignment="1"/>
    <xf numFmtId="189" fontId="2" fillId="0" borderId="0" xfId="2028" applyNumberFormat="1" applyFont="1" applyFill="1"/>
    <xf numFmtId="189" fontId="2" fillId="0" borderId="0" xfId="1728" applyNumberFormat="1" applyFont="1" applyFill="1"/>
    <xf numFmtId="189" fontId="2" fillId="0" borderId="0" xfId="1248" applyNumberFormat="1" applyFont="1" applyFill="1"/>
    <xf numFmtId="189" fontId="2" fillId="0" borderId="0" xfId="1248" applyNumberFormat="1" applyFont="1" applyFill="1" applyBorder="1"/>
    <xf numFmtId="189" fontId="2" fillId="0" borderId="0" xfId="1246" applyNumberFormat="1" applyFont="1" applyFill="1"/>
    <xf numFmtId="189" fontId="2" fillId="0" borderId="0" xfId="1246" applyNumberFormat="1" applyFont="1" applyFill="1" applyBorder="1"/>
    <xf numFmtId="189" fontId="2" fillId="0" borderId="0" xfId="1727" applyNumberFormat="1" applyFont="1" applyFill="1" applyBorder="1"/>
    <xf numFmtId="189" fontId="2" fillId="0" borderId="0" xfId="1728" applyNumberFormat="1" applyFont="1" applyFill="1" applyBorder="1"/>
    <xf numFmtId="189" fontId="1" fillId="0" borderId="0" xfId="2027" applyNumberFormat="1" applyFont="1" applyFill="1" applyAlignment="1"/>
    <xf numFmtId="189" fontId="7" fillId="0" borderId="0" xfId="2028" applyNumberFormat="1" applyFont="1" applyFill="1" applyAlignment="1">
      <alignment horizontal="center"/>
    </xf>
    <xf numFmtId="189" fontId="1" fillId="0" borderId="0" xfId="2027" applyNumberFormat="1" applyFont="1" applyFill="1" applyAlignment="1">
      <alignment horizontal="center"/>
    </xf>
    <xf numFmtId="189" fontId="2" fillId="0" borderId="1" xfId="1728" applyNumberFormat="1" applyFont="1" applyFill="1" applyBorder="1" applyAlignment="1">
      <alignment horizontal="center"/>
    </xf>
    <xf numFmtId="189" fontId="2" fillId="0" borderId="1" xfId="1248" applyNumberFormat="1" applyFont="1" applyFill="1" applyBorder="1" applyAlignment="1">
      <alignment horizontal="center"/>
    </xf>
    <xf numFmtId="189" fontId="2" fillId="0" borderId="5" xfId="1728" applyNumberFormat="1" applyFont="1" applyFill="1" applyBorder="1"/>
    <xf numFmtId="189" fontId="2" fillId="0" borderId="1" xfId="1728" applyNumberFormat="1" applyFont="1" applyFill="1" applyBorder="1"/>
    <xf numFmtId="189" fontId="2" fillId="0" borderId="6" xfId="1728" applyNumberFormat="1" applyFont="1" applyFill="1" applyBorder="1"/>
    <xf numFmtId="196" fontId="2" fillId="0" borderId="0" xfId="1728" applyNumberFormat="1" applyFont="1" applyFill="1" applyBorder="1"/>
    <xf numFmtId="189" fontId="2" fillId="0" borderId="1" xfId="1248" applyNumberFormat="1" applyFont="1" applyFill="1" applyBorder="1"/>
    <xf numFmtId="207" fontId="2" fillId="0" borderId="0" xfId="1728" applyNumberFormat="1" applyFont="1" applyFill="1"/>
    <xf numFmtId="207" fontId="2" fillId="0" borderId="0" xfId="1248" applyNumberFormat="1" applyFont="1" applyFill="1"/>
    <xf numFmtId="207" fontId="2" fillId="0" borderId="0" xfId="1248" applyNumberFormat="1" applyFont="1" applyFill="1" applyBorder="1"/>
    <xf numFmtId="207" fontId="1" fillId="0" borderId="0" xfId="2027" applyNumberFormat="1" applyFont="1" applyFill="1" applyAlignment="1">
      <alignment horizontal="center"/>
    </xf>
    <xf numFmtId="207" fontId="1" fillId="0" borderId="0" xfId="2027" applyNumberFormat="1" applyFont="1" applyFill="1" applyAlignment="1">
      <alignment horizontal="right"/>
    </xf>
    <xf numFmtId="207" fontId="1" fillId="0" borderId="6" xfId="2027" applyNumberFormat="1" applyFont="1" applyFill="1" applyBorder="1" applyAlignment="1">
      <alignment horizontal="right"/>
    </xf>
    <xf numFmtId="189" fontId="2" fillId="0" borderId="0" xfId="2028" applyNumberFormat="1" applyFont="1" applyFill="1" applyAlignment="1">
      <alignment vertical="center"/>
    </xf>
    <xf numFmtId="189" fontId="2" fillId="0" borderId="0" xfId="1248" applyNumberFormat="1" applyFont="1" applyFill="1" applyAlignment="1">
      <alignment vertical="center"/>
    </xf>
    <xf numFmtId="189" fontId="2" fillId="0" borderId="0" xfId="1248" applyNumberFormat="1" applyFont="1" applyFill="1" applyBorder="1" applyAlignment="1">
      <alignment vertical="center"/>
    </xf>
    <xf numFmtId="189" fontId="3" fillId="0" borderId="0" xfId="1728" applyNumberFormat="1" applyFont="1" applyFill="1" applyAlignment="1">
      <alignment vertical="center"/>
    </xf>
    <xf numFmtId="207" fontId="2" fillId="0" borderId="0" xfId="1728" applyNumberFormat="1" applyFont="1" applyFill="1" applyBorder="1"/>
    <xf numFmtId="189" fontId="9" fillId="0" borderId="0" xfId="1778" applyNumberFormat="1" applyFont="1" applyFill="1"/>
    <xf numFmtId="189" fontId="10" fillId="0" borderId="0" xfId="1778" applyNumberFormat="1" applyFont="1" applyFill="1"/>
    <xf numFmtId="189" fontId="9" fillId="0" borderId="0" xfId="1778" applyNumberFormat="1" applyFont="1" applyFill="1" applyBorder="1"/>
    <xf numFmtId="189" fontId="11" fillId="0" borderId="0" xfId="1778" applyNumberFormat="1" applyFont="1" applyFill="1" applyBorder="1"/>
    <xf numFmtId="189" fontId="9" fillId="0" borderId="0" xfId="1778" applyNumberFormat="1" applyFont="1" applyFill="1" applyAlignment="1"/>
    <xf numFmtId="189" fontId="12" fillId="0" borderId="0" xfId="1778" applyNumberFormat="1" applyFont="1" applyFill="1" applyAlignment="1"/>
    <xf numFmtId="189" fontId="9" fillId="0" borderId="0" xfId="2031" applyNumberFormat="1" applyFont="1" applyFill="1" applyAlignment="1" applyProtection="1">
      <alignment horizontal="center"/>
    </xf>
    <xf numFmtId="189" fontId="12" fillId="0" borderId="0" xfId="2031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Continuous"/>
    </xf>
    <xf numFmtId="189" fontId="9" fillId="0" borderId="5" xfId="1778" applyNumberFormat="1" applyFont="1" applyFill="1" applyBorder="1" applyAlignment="1">
      <alignment horizontal="centerContinuous"/>
    </xf>
    <xf numFmtId="49" fontId="12" fillId="0" borderId="0" xfId="1778" applyNumberFormat="1" applyFont="1" applyFill="1" applyBorder="1" applyAlignment="1">
      <alignment horizontal="center"/>
    </xf>
    <xf numFmtId="49" fontId="9" fillId="0" borderId="0" xfId="2031" applyNumberFormat="1" applyFont="1" applyFill="1" applyAlignment="1">
      <alignment horizontal="center"/>
    </xf>
    <xf numFmtId="189" fontId="12" fillId="0" borderId="0" xfId="1778" applyNumberFormat="1" applyFont="1" applyFill="1" applyBorder="1" applyAlignment="1">
      <alignment horizontal="center"/>
    </xf>
    <xf numFmtId="189" fontId="9" fillId="0" borderId="0" xfId="2031" applyNumberFormat="1" applyFont="1" applyFill="1" applyAlignment="1">
      <alignment horizontal="center"/>
    </xf>
    <xf numFmtId="189" fontId="12" fillId="0" borderId="0" xfId="1778" applyNumberFormat="1" applyFont="1" applyFill="1"/>
    <xf numFmtId="189" fontId="13" fillId="0" borderId="0" xfId="1778" applyNumberFormat="1" applyFont="1" applyFill="1"/>
    <xf numFmtId="189" fontId="9" fillId="0" borderId="0" xfId="2031" applyNumberFormat="1" applyFont="1" applyFill="1" applyBorder="1" applyAlignment="1"/>
    <xf numFmtId="189" fontId="12" fillId="0" borderId="0" xfId="2031" applyNumberFormat="1" applyFont="1" applyFill="1" applyBorder="1" applyAlignment="1"/>
    <xf numFmtId="189" fontId="13" fillId="0" borderId="0" xfId="2031" applyNumberFormat="1" applyFont="1" applyFill="1" applyBorder="1" applyAlignment="1"/>
    <xf numFmtId="189" fontId="12" fillId="0" borderId="3" xfId="1778" applyNumberFormat="1" applyFont="1" applyFill="1" applyBorder="1"/>
    <xf numFmtId="189" fontId="12" fillId="0" borderId="0" xfId="1778" applyNumberFormat="1" applyFont="1" applyFill="1" applyBorder="1"/>
    <xf numFmtId="189" fontId="13" fillId="0" borderId="0" xfId="1778" applyNumberFormat="1" applyFont="1" applyFill="1" applyBorder="1"/>
    <xf numFmtId="189" fontId="12" fillId="0" borderId="5" xfId="2031" applyNumberFormat="1" applyFont="1" applyFill="1" applyBorder="1" applyAlignment="1"/>
    <xf numFmtId="189" fontId="12" fillId="0" borderId="1" xfId="1778" applyNumberFormat="1" applyFont="1" applyFill="1" applyBorder="1"/>
    <xf numFmtId="189" fontId="12" fillId="0" borderId="2" xfId="1778" applyNumberFormat="1" applyFont="1" applyFill="1" applyBorder="1"/>
    <xf numFmtId="189" fontId="2" fillId="0" borderId="0" xfId="1727" applyNumberFormat="1" applyFont="1" applyFill="1" applyAlignment="1">
      <alignment horizontal="left"/>
    </xf>
    <xf numFmtId="189" fontId="12" fillId="0" borderId="0" xfId="1727" applyNumberFormat="1" applyFont="1" applyFill="1" applyAlignment="1">
      <alignment horizontal="left"/>
    </xf>
    <xf numFmtId="189" fontId="9" fillId="0" borderId="0" xfId="1727" applyNumberFormat="1" applyFont="1" applyFill="1" applyAlignment="1">
      <alignment horizontal="left"/>
    </xf>
    <xf numFmtId="189" fontId="12" fillId="0" borderId="0" xfId="1727" applyNumberFormat="1" applyFont="1" applyFill="1"/>
    <xf numFmtId="189" fontId="9" fillId="0" borderId="0" xfId="1778" applyNumberFormat="1" applyFont="1" applyFill="1" applyBorder="1" applyAlignment="1">
      <alignment horizontal="center"/>
    </xf>
    <xf numFmtId="49" fontId="9" fillId="0" borderId="0" xfId="1778" applyNumberFormat="1" applyFont="1" applyFill="1" applyBorder="1"/>
    <xf numFmtId="49" fontId="9" fillId="0" borderId="0" xfId="1778" applyNumberFormat="1" applyFont="1" applyFill="1" applyBorder="1" applyAlignment="1">
      <alignment horizontal="center"/>
    </xf>
    <xf numFmtId="189" fontId="8" fillId="0" borderId="0" xfId="1727" applyNumberFormat="1" applyFont="1" applyFill="1"/>
    <xf numFmtId="49" fontId="12" fillId="0" borderId="0" xfId="1778" applyNumberFormat="1" applyFont="1" applyFill="1" applyBorder="1"/>
    <xf numFmtId="189" fontId="12" fillId="0" borderId="0" xfId="2031" applyNumberFormat="1" applyFont="1" applyFill="1" applyAlignment="1">
      <alignment horizontal="center"/>
    </xf>
    <xf numFmtId="43" fontId="14" fillId="0" borderId="0" xfId="1246" applyFont="1" applyFill="1" applyBorder="1"/>
    <xf numFmtId="189" fontId="12" fillId="0" borderId="1" xfId="2031" applyNumberFormat="1" applyFont="1" applyFill="1" applyBorder="1" applyAlignment="1"/>
    <xf numFmtId="189" fontId="11" fillId="0" borderId="0" xfId="2031" applyNumberFormat="1" applyFont="1" applyFill="1" applyBorder="1" applyAlignment="1"/>
    <xf numFmtId="189" fontId="15" fillId="0" borderId="0" xfId="1778" applyNumberFormat="1" applyFont="1" applyFill="1"/>
    <xf numFmtId="189" fontId="15" fillId="0" borderId="0" xfId="1778" applyNumberFormat="1" applyFont="1" applyFill="1" applyBorder="1"/>
    <xf numFmtId="189" fontId="15" fillId="0" borderId="0" xfId="1778" applyNumberFormat="1" applyFont="1" applyFill="1" applyAlignment="1"/>
    <xf numFmtId="189" fontId="15" fillId="0" borderId="0" xfId="2031" applyNumberFormat="1" applyFont="1" applyFill="1" applyAlignment="1" applyProtection="1">
      <alignment horizontal="center"/>
    </xf>
    <xf numFmtId="0" fontId="16" fillId="0" borderId="0" xfId="0" applyFont="1"/>
    <xf numFmtId="189" fontId="15" fillId="0" borderId="1" xfId="1778" applyNumberFormat="1" applyFont="1" applyFill="1" applyBorder="1" applyAlignment="1">
      <alignment horizontal="centerContinuous"/>
    </xf>
    <xf numFmtId="189" fontId="15" fillId="0" borderId="1" xfId="1778" applyNumberFormat="1" applyFont="1" applyFill="1" applyBorder="1" applyAlignment="1">
      <alignment horizontal="center"/>
    </xf>
    <xf numFmtId="49" fontId="15" fillId="0" borderId="0" xfId="1778" applyNumberFormat="1" applyFont="1" applyFill="1" applyBorder="1" applyAlignment="1">
      <alignment horizontal="center"/>
    </xf>
    <xf numFmtId="49" fontId="15" fillId="0" borderId="0" xfId="2031" applyNumberFormat="1" applyFont="1" applyFill="1" applyAlignment="1">
      <alignment horizontal="center"/>
    </xf>
    <xf numFmtId="189" fontId="15" fillId="0" borderId="0" xfId="2031" applyNumberFormat="1" applyFont="1" applyFill="1" applyBorder="1" applyAlignment="1"/>
    <xf numFmtId="189" fontId="15" fillId="0" borderId="3" xfId="1778" applyNumberFormat="1" applyFont="1" applyFill="1" applyBorder="1"/>
    <xf numFmtId="189" fontId="15" fillId="0" borderId="5" xfId="2031" applyNumberFormat="1" applyFont="1" applyFill="1" applyBorder="1" applyAlignment="1"/>
    <xf numFmtId="189" fontId="15" fillId="0" borderId="1" xfId="1778" applyNumberFormat="1" applyFont="1" applyFill="1" applyBorder="1"/>
    <xf numFmtId="189" fontId="15" fillId="0" borderId="0" xfId="1727" applyNumberFormat="1" applyFont="1" applyFill="1" applyAlignment="1">
      <alignment horizontal="left"/>
    </xf>
    <xf numFmtId="0" fontId="16" fillId="0" borderId="0" xfId="0" applyFont="1" applyFill="1"/>
    <xf numFmtId="189" fontId="15" fillId="0" borderId="6" xfId="1778" applyNumberFormat="1" applyFont="1" applyFill="1" applyBorder="1"/>
    <xf numFmtId="189" fontId="15" fillId="0" borderId="0" xfId="1728" applyNumberFormat="1" applyFont="1" applyFill="1" applyAlignment="1">
      <alignment horizontal="left"/>
    </xf>
    <xf numFmtId="189" fontId="15" fillId="0" borderId="0" xfId="1728" applyNumberFormat="1" applyFont="1" applyFill="1"/>
    <xf numFmtId="189" fontId="15" fillId="0" borderId="0" xfId="1727" applyNumberFormat="1" applyFont="1" applyFill="1"/>
    <xf numFmtId="189" fontId="15" fillId="0" borderId="1" xfId="2031" applyNumberFormat="1" applyFont="1" applyFill="1" applyBorder="1" applyAlignment="1"/>
    <xf numFmtId="43" fontId="17" fillId="0" borderId="0" xfId="1246" applyFont="1" applyFill="1" applyBorder="1"/>
    <xf numFmtId="43" fontId="17" fillId="0" borderId="0" xfId="1248" applyFont="1" applyFill="1" applyBorder="1"/>
    <xf numFmtId="189" fontId="4" fillId="0" borderId="0" xfId="0" applyNumberFormat="1" applyFont="1" applyFill="1" applyAlignment="1"/>
    <xf numFmtId="189" fontId="18" fillId="0" borderId="0" xfId="0" applyNumberFormat="1" applyFont="1" applyFill="1" applyAlignment="1"/>
    <xf numFmtId="0" fontId="2" fillId="0" borderId="0" xfId="1729" applyFont="1" applyFill="1"/>
    <xf numFmtId="189" fontId="19" fillId="0" borderId="0" xfId="0" applyNumberFormat="1" applyFont="1" applyFill="1" applyAlignment="1"/>
    <xf numFmtId="189" fontId="4" fillId="0" borderId="0" xfId="0" applyNumberFormat="1" applyFont="1" applyFill="1"/>
    <xf numFmtId="189" fontId="4" fillId="0" borderId="0" xfId="2028" applyNumberFormat="1" applyFont="1" applyFill="1" applyAlignment="1"/>
    <xf numFmtId="39" fontId="2" fillId="0" borderId="0" xfId="2032" applyFont="1" applyFill="1"/>
    <xf numFmtId="40" fontId="2" fillId="0" borderId="0" xfId="2032" applyNumberFormat="1" applyFont="1" applyFill="1"/>
    <xf numFmtId="40" fontId="2" fillId="0" borderId="0" xfId="2032" applyNumberFormat="1" applyFont="1" applyFill="1" applyAlignment="1" applyProtection="1"/>
    <xf numFmtId="189" fontId="2" fillId="0" borderId="0" xfId="0" applyNumberFormat="1" applyFont="1"/>
    <xf numFmtId="189" fontId="2" fillId="0" borderId="0" xfId="2028" applyNumberFormat="1" applyFont="1" applyFill="1" applyAlignment="1">
      <alignment horizontal="center"/>
    </xf>
    <xf numFmtId="189" fontId="12" fillId="0" borderId="0" xfId="2028" applyNumberFormat="1" applyFont="1" applyFill="1" applyAlignment="1">
      <alignment horizontal="center"/>
    </xf>
    <xf numFmtId="200" fontId="2" fillId="0" borderId="0" xfId="1731" applyNumberFormat="1" applyFont="1" applyFill="1"/>
    <xf numFmtId="43" fontId="2" fillId="0" borderId="0" xfId="6" applyFont="1" applyFill="1"/>
    <xf numFmtId="40" fontId="2" fillId="0" borderId="0" xfId="2032" applyNumberFormat="1" applyFont="1" applyFill="1" applyAlignment="1" applyProtection="1">
      <alignment horizontal="left" indent="1"/>
    </xf>
    <xf numFmtId="200" fontId="2" fillId="0" borderId="3" xfId="1731" applyNumberFormat="1" applyFont="1" applyFill="1" applyBorder="1"/>
    <xf numFmtId="200" fontId="2" fillId="0" borderId="2" xfId="1731" applyNumberFormat="1" applyFont="1" applyFill="1" applyBorder="1"/>
    <xf numFmtId="0" fontId="2" fillId="0" borderId="0" xfId="1729" applyFont="1" applyFill="1" applyAlignment="1">
      <alignment horizontal="left" indent="2"/>
    </xf>
    <xf numFmtId="0" fontId="2" fillId="0" borderId="0" xfId="2028" applyNumberFormat="1" applyFont="1" applyFill="1" applyAlignment="1">
      <alignment horizontal="center"/>
    </xf>
    <xf numFmtId="206" fontId="2" fillId="0" borderId="6" xfId="1729" applyNumberFormat="1" applyFont="1" applyFill="1" applyBorder="1"/>
    <xf numFmtId="189" fontId="4" fillId="0" borderId="1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2" fillId="0" borderId="0" xfId="1705" applyNumberFormat="1" applyFont="1" applyFill="1" applyAlignment="1"/>
    <xf numFmtId="200" fontId="2" fillId="0" borderId="3" xfId="1729" applyNumberFormat="1" applyFont="1" applyFill="1" applyBorder="1"/>
    <xf numFmtId="200" fontId="2" fillId="0" borderId="2" xfId="1729" applyNumberFormat="1" applyFont="1" applyFill="1" applyBorder="1"/>
    <xf numFmtId="206" fontId="2" fillId="0" borderId="6" xfId="1731" applyNumberFormat="1" applyFont="1" applyFill="1" applyBorder="1"/>
    <xf numFmtId="206" fontId="2" fillId="0" borderId="0" xfId="1729" applyNumberFormat="1" applyFont="1" applyFill="1" applyBorder="1"/>
    <xf numFmtId="0" fontId="2" fillId="0" borderId="0" xfId="1731" applyFont="1" applyFill="1" applyAlignment="1">
      <alignment horizontal="left" indent="3"/>
    </xf>
    <xf numFmtId="0" fontId="2" fillId="0" borderId="0" xfId="1731" applyFont="1" applyFill="1" applyBorder="1"/>
    <xf numFmtId="206" fontId="2" fillId="0" borderId="0" xfId="1731" applyNumberFormat="1" applyFont="1" applyFill="1" applyBorder="1"/>
    <xf numFmtId="199" fontId="2" fillId="0" borderId="0" xfId="1705" applyNumberFormat="1" applyFont="1" applyFill="1" applyAlignment="1"/>
    <xf numFmtId="199" fontId="2" fillId="0" borderId="6" xfId="1705" applyNumberFormat="1" applyFont="1" applyFill="1" applyBorder="1" applyAlignment="1"/>
    <xf numFmtId="39" fontId="2" fillId="0" borderId="0" xfId="1705" applyNumberFormat="1" applyFont="1" applyFill="1" applyBorder="1" applyAlignment="1"/>
    <xf numFmtId="189" fontId="12" fillId="0" borderId="0" xfId="2027" applyNumberFormat="1" applyFont="1" applyFill="1"/>
    <xf numFmtId="189" fontId="12" fillId="0" borderId="0" xfId="1728" applyNumberFormat="1" applyFont="1" applyFill="1" applyAlignment="1">
      <alignment horizontal="right"/>
    </xf>
    <xf numFmtId="2" fontId="2" fillId="0" borderId="0" xfId="1731" applyNumberFormat="1" applyFont="1" applyFill="1" applyAlignment="1">
      <alignment horizontal="center"/>
    </xf>
    <xf numFmtId="189" fontId="12" fillId="0" borderId="1" xfId="2028" applyNumberFormat="1" applyFont="1" applyFill="1" applyBorder="1" applyAlignment="1">
      <alignment horizontal="center"/>
    </xf>
    <xf numFmtId="0" fontId="2" fillId="0" borderId="0" xfId="1731" applyFont="1" applyFill="1" applyAlignment="1">
      <alignment horizontal="center"/>
    </xf>
    <xf numFmtId="189" fontId="2" fillId="0" borderId="0" xfId="2028" applyNumberFormat="1" applyFont="1" applyFill="1" applyBorder="1" applyAlignment="1">
      <alignment horizontal="center"/>
    </xf>
    <xf numFmtId="189" fontId="2" fillId="0" borderId="6" xfId="2027" applyNumberFormat="1" applyFont="1" applyFill="1" applyBorder="1"/>
    <xf numFmtId="189" fontId="2" fillId="0" borderId="1" xfId="2027" applyNumberFormat="1" applyFont="1" applyFill="1" applyBorder="1"/>
    <xf numFmtId="189" fontId="2" fillId="0" borderId="0" xfId="2027" applyNumberFormat="1" applyFont="1" applyFill="1" applyBorder="1"/>
    <xf numFmtId="189" fontId="2" fillId="0" borderId="1" xfId="0" applyNumberFormat="1" applyFont="1" applyFill="1" applyBorder="1" applyAlignment="1"/>
    <xf numFmtId="43" fontId="2" fillId="0" borderId="2" xfId="6" applyFont="1" applyFill="1" applyBorder="1" applyAlignment="1">
      <alignment horizontal="left"/>
    </xf>
    <xf numFmtId="43" fontId="12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left"/>
    </xf>
    <xf numFmtId="0" fontId="2" fillId="0" borderId="0" xfId="1248" applyNumberFormat="1" applyFont="1" applyFill="1" applyBorder="1"/>
    <xf numFmtId="199" fontId="2" fillId="0" borderId="0" xfId="0" applyNumberFormat="1" applyFont="1" applyFill="1" applyAlignment="1"/>
    <xf numFmtId="43" fontId="2" fillId="0" borderId="0" xfId="6" applyFont="1" applyFill="1" applyAlignment="1">
      <alignment horizontal="center"/>
    </xf>
    <xf numFmtId="43" fontId="2" fillId="0" borderId="2" xfId="6" applyFont="1" applyFill="1" applyBorder="1" applyAlignment="1">
      <alignment horizontal="center"/>
    </xf>
    <xf numFmtId="43" fontId="2" fillId="0" borderId="0" xfId="6" applyFont="1" applyFill="1" applyBorder="1" applyAlignment="1">
      <alignment horizontal="center"/>
    </xf>
    <xf numFmtId="189" fontId="21" fillId="0" borderId="0" xfId="2027" applyNumberFormat="1" applyFont="1" applyFill="1"/>
    <xf numFmtId="189" fontId="22" fillId="0" borderId="0" xfId="1727" applyNumberFormat="1" applyFont="1" applyFill="1"/>
    <xf numFmtId="189" fontId="15" fillId="0" borderId="0" xfId="2027" applyNumberFormat="1" applyFont="1" applyFill="1"/>
    <xf numFmtId="189" fontId="15" fillId="0" borderId="0" xfId="0" applyNumberFormat="1" applyFont="1" applyFill="1" applyAlignment="1">
      <alignment horizontal="center"/>
    </xf>
    <xf numFmtId="189" fontId="15" fillId="0" borderId="0" xfId="1727" applyNumberFormat="1" applyFont="1" applyFill="1" applyAlignment="1"/>
    <xf numFmtId="189" fontId="15" fillId="0" borderId="0" xfId="1727" applyNumberFormat="1" applyFont="1" applyFill="1" applyAlignment="1">
      <alignment horizontal="center"/>
    </xf>
    <xf numFmtId="189" fontId="15" fillId="0" borderId="1" xfId="2028" applyNumberFormat="1" applyFont="1" applyFill="1" applyBorder="1" applyAlignment="1"/>
    <xf numFmtId="189" fontId="15" fillId="0" borderId="1" xfId="2028" applyNumberFormat="1" applyFont="1" applyFill="1" applyBorder="1" applyAlignment="1">
      <alignment horizontal="center"/>
    </xf>
    <xf numFmtId="189" fontId="15" fillId="0" borderId="0" xfId="2028" applyNumberFormat="1" applyFont="1" applyFill="1" applyAlignment="1"/>
    <xf numFmtId="189" fontId="16" fillId="0" borderId="0" xfId="2028" applyNumberFormat="1" applyFont="1" applyFill="1" applyAlignment="1">
      <alignment horizontal="center"/>
    </xf>
    <xf numFmtId="189" fontId="23" fillId="0" borderId="0" xfId="2028" applyNumberFormat="1" applyFont="1" applyFill="1" applyAlignment="1">
      <alignment horizontal="center"/>
    </xf>
    <xf numFmtId="0" fontId="16" fillId="0" borderId="0" xfId="1727" applyFont="1" applyFill="1"/>
    <xf numFmtId="189" fontId="21" fillId="0" borderId="6" xfId="2027" applyNumberFormat="1" applyFont="1" applyFill="1" applyBorder="1"/>
    <xf numFmtId="189" fontId="16" fillId="0" borderId="0" xfId="2027" applyNumberFormat="1" applyFont="1" applyFill="1"/>
    <xf numFmtId="189" fontId="16" fillId="0" borderId="0" xfId="2027" applyNumberFormat="1" applyFont="1" applyFill="1" applyBorder="1"/>
    <xf numFmtId="189" fontId="16" fillId="0" borderId="0" xfId="2027" applyNumberFormat="1" applyFont="1" applyFill="1" applyAlignment="1"/>
    <xf numFmtId="189" fontId="16" fillId="0" borderId="0" xfId="2027" applyNumberFormat="1" applyFont="1" applyFill="1" applyBorder="1" applyAlignment="1"/>
    <xf numFmtId="189" fontId="24" fillId="0" borderId="0" xfId="2027" applyNumberFormat="1" applyFont="1" applyFill="1"/>
    <xf numFmtId="189" fontId="21" fillId="0" borderId="0" xfId="2027" applyNumberFormat="1" applyFont="1" applyFill="1" applyBorder="1"/>
    <xf numFmtId="189" fontId="15" fillId="0" borderId="0" xfId="0" applyNumberFormat="1" applyFont="1" applyFill="1"/>
    <xf numFmtId="189" fontId="25" fillId="0" borderId="0" xfId="0" applyNumberFormat="1" applyFont="1" applyFill="1"/>
    <xf numFmtId="189" fontId="15" fillId="0" borderId="0" xfId="0" applyNumberFormat="1" applyFont="1" applyFill="1" applyBorder="1" applyAlignment="1">
      <alignment horizontal="center"/>
    </xf>
    <xf numFmtId="189" fontId="15" fillId="0" borderId="0" xfId="0" applyNumberFormat="1" applyFont="1"/>
    <xf numFmtId="189" fontId="25" fillId="0" borderId="0" xfId="0" applyNumberFormat="1" applyFont="1" applyFill="1" applyBorder="1"/>
    <xf numFmtId="189" fontId="15" fillId="0" borderId="0" xfId="2028" applyNumberFormat="1" applyFont="1" applyFill="1" applyBorder="1" applyAlignment="1">
      <alignment horizontal="right"/>
    </xf>
    <xf numFmtId="189" fontId="15" fillId="0" borderId="0" xfId="0" applyNumberFormat="1" applyFont="1" applyFill="1" applyAlignment="1"/>
    <xf numFmtId="189" fontId="15" fillId="0" borderId="0" xfId="2028" applyNumberFormat="1" applyFont="1" applyFill="1" applyAlignment="1">
      <alignment horizontal="center"/>
    </xf>
    <xf numFmtId="189" fontId="15" fillId="0" borderId="1" xfId="2027" applyNumberFormat="1" applyFont="1" applyFill="1" applyBorder="1"/>
    <xf numFmtId="189" fontId="15" fillId="0" borderId="6" xfId="2027" applyNumberFormat="1" applyFont="1" applyFill="1" applyBorder="1"/>
    <xf numFmtId="189" fontId="15" fillId="0" borderId="0" xfId="2028" applyNumberFormat="1" applyFont="1" applyFill="1" applyAlignment="1" applyProtection="1">
      <alignment horizontal="left"/>
    </xf>
    <xf numFmtId="189" fontId="15" fillId="0" borderId="0" xfId="1246" applyNumberFormat="1" applyFont="1" applyFill="1"/>
    <xf numFmtId="189" fontId="15" fillId="0" borderId="0" xfId="1246" applyNumberFormat="1" applyFont="1" applyFill="1" applyBorder="1"/>
    <xf numFmtId="189" fontId="15" fillId="0" borderId="0" xfId="2028" applyNumberFormat="1" applyFont="1" applyFill="1" applyBorder="1" applyAlignment="1"/>
    <xf numFmtId="189" fontId="15" fillId="0" borderId="0" xfId="2028" applyNumberFormat="1" applyFont="1" applyFill="1" applyBorder="1" applyAlignment="1">
      <alignment horizontal="center"/>
    </xf>
    <xf numFmtId="0" fontId="16" fillId="0" borderId="0" xfId="2028" applyNumberFormat="1" applyFont="1" applyFill="1" applyBorder="1" applyAlignment="1">
      <alignment horizontal="center"/>
    </xf>
    <xf numFmtId="189" fontId="23" fillId="0" borderId="0" xfId="2028" applyNumberFormat="1" applyFont="1" applyFill="1" applyBorder="1" applyAlignment="1">
      <alignment horizontal="center" vertical="center"/>
    </xf>
    <xf numFmtId="189" fontId="16" fillId="0" borderId="0" xfId="2028" applyNumberFormat="1" applyFont="1" applyFill="1" applyBorder="1" applyAlignment="1">
      <alignment horizontal="center" vertical="center"/>
    </xf>
    <xf numFmtId="189" fontId="15" fillId="0" borderId="0" xfId="2028" applyNumberFormat="1" applyFont="1" applyFill="1" applyAlignment="1">
      <alignment horizontal="center" vertical="center"/>
    </xf>
    <xf numFmtId="192" fontId="16" fillId="0" borderId="0" xfId="6" applyNumberFormat="1" applyFont="1" applyFill="1" applyBorder="1" applyAlignment="1">
      <alignment horizontal="right" vertical="center"/>
    </xf>
    <xf numFmtId="192" fontId="15" fillId="0" borderId="0" xfId="6" applyNumberFormat="1" applyFont="1" applyFill="1" applyBorder="1" applyAlignment="1">
      <alignment horizontal="right"/>
    </xf>
    <xf numFmtId="192" fontId="24" fillId="0" borderId="0" xfId="6" applyNumberFormat="1" applyFont="1" applyFill="1" applyBorder="1" applyAlignment="1">
      <alignment horizontal="right"/>
    </xf>
    <xf numFmtId="192" fontId="15" fillId="0" borderId="0" xfId="6" applyNumberFormat="1" applyFont="1" applyFill="1" applyBorder="1" applyAlignment="1">
      <alignment horizontal="right" vertical="center"/>
    </xf>
    <xf numFmtId="192" fontId="22" fillId="0" borderId="0" xfId="6" applyNumberFormat="1" applyFont="1" applyFill="1" applyBorder="1" applyAlignment="1">
      <alignment horizontal="right"/>
    </xf>
    <xf numFmtId="189" fontId="15" fillId="0" borderId="0" xfId="1727" applyNumberFormat="1" applyFont="1" applyFill="1" applyAlignment="1">
      <alignment horizontal="right"/>
    </xf>
    <xf numFmtId="189" fontId="16" fillId="0" borderId="0" xfId="1728" applyNumberFormat="1" applyFont="1" applyFill="1" applyAlignment="1">
      <alignment horizontal="right"/>
    </xf>
    <xf numFmtId="189" fontId="16" fillId="0" borderId="1" xfId="2028" applyNumberFormat="1" applyFont="1" applyFill="1" applyBorder="1" applyAlignment="1"/>
    <xf numFmtId="189" fontId="16" fillId="0" borderId="1" xfId="2028" applyNumberFormat="1" applyFont="1" applyFill="1" applyBorder="1" applyAlignment="1">
      <alignment horizontal="center"/>
    </xf>
    <xf numFmtId="0" fontId="16" fillId="0" borderId="0" xfId="2028" applyNumberFormat="1" applyFont="1" applyFill="1" applyAlignment="1">
      <alignment horizontal="center"/>
    </xf>
    <xf numFmtId="199" fontId="16" fillId="0" borderId="0" xfId="2027" applyNumberFormat="1" applyFont="1" applyFill="1" applyBorder="1"/>
    <xf numFmtId="189" fontId="16" fillId="0" borderId="6" xfId="2027" applyNumberFormat="1" applyFont="1" applyFill="1" applyBorder="1"/>
    <xf numFmtId="189" fontId="15" fillId="0" borderId="0" xfId="0" applyNumberFormat="1" applyFont="1" applyFill="1" applyBorder="1"/>
    <xf numFmtId="189" fontId="15" fillId="0" borderId="0" xfId="2027" applyNumberFormat="1" applyFont="1" applyFill="1" applyBorder="1"/>
    <xf numFmtId="189" fontId="22" fillId="0" borderId="0" xfId="1727" applyNumberFormat="1" applyFont="1" applyFill="1" applyBorder="1"/>
    <xf numFmtId="189" fontId="15" fillId="0" borderId="0" xfId="1727" applyNumberFormat="1" applyFont="1" applyFill="1" applyBorder="1" applyAlignment="1"/>
    <xf numFmtId="192" fontId="16" fillId="0" borderId="2" xfId="6" applyNumberFormat="1" applyFont="1" applyFill="1" applyBorder="1" applyAlignment="1">
      <alignment horizontal="right" vertical="center"/>
    </xf>
    <xf numFmtId="192" fontId="16" fillId="0" borderId="0" xfId="6" applyNumberFormat="1" applyFont="1" applyFill="1" applyAlignment="1">
      <alignment horizontal="right" vertical="center"/>
    </xf>
    <xf numFmtId="192" fontId="19" fillId="0" borderId="2" xfId="6" applyNumberFormat="1" applyFont="1" applyFill="1" applyBorder="1" applyAlignment="1">
      <alignment horizontal="right"/>
    </xf>
    <xf numFmtId="192" fontId="15" fillId="0" borderId="0" xfId="6" applyNumberFormat="1" applyFont="1" applyFill="1" applyAlignment="1">
      <alignment horizontal="right" vertical="center"/>
    </xf>
    <xf numFmtId="192" fontId="15" fillId="0" borderId="1" xfId="6" applyNumberFormat="1" applyFont="1" applyFill="1" applyBorder="1" applyAlignment="1">
      <alignment horizontal="right" vertical="center"/>
    </xf>
    <xf numFmtId="192" fontId="16" fillId="0" borderId="1" xfId="6" applyNumberFormat="1" applyFont="1" applyFill="1" applyBorder="1" applyAlignment="1">
      <alignment horizontal="right" vertical="center"/>
    </xf>
    <xf numFmtId="192" fontId="16" fillId="0" borderId="6" xfId="6" applyNumberFormat="1" applyFont="1" applyFill="1" applyBorder="1" applyAlignment="1">
      <alignment horizontal="right" vertical="center"/>
    </xf>
    <xf numFmtId="189" fontId="16" fillId="0" borderId="0" xfId="1728" applyNumberFormat="1" applyFont="1" applyFill="1"/>
    <xf numFmtId="189" fontId="16" fillId="0" borderId="0" xfId="2028" applyNumberFormat="1" applyFont="1" applyFill="1" applyAlignment="1" applyProtection="1">
      <alignment vertical="center"/>
    </xf>
    <xf numFmtId="189" fontId="16" fillId="0" borderId="0" xfId="1248" applyNumberFormat="1" applyFont="1" applyFill="1" applyBorder="1" applyAlignment="1">
      <alignment vertical="center"/>
    </xf>
    <xf numFmtId="189" fontId="15" fillId="0" borderId="0" xfId="1246" applyNumberFormat="1" applyFont="1" applyFill="1" applyBorder="1" applyAlignment="1">
      <alignment vertical="center"/>
    </xf>
    <xf numFmtId="189" fontId="15" fillId="0" borderId="0" xfId="1246" applyNumberFormat="1" applyFont="1" applyFill="1" applyAlignment="1">
      <alignment vertical="center"/>
    </xf>
    <xf numFmtId="0" fontId="15" fillId="0" borderId="0" xfId="0" applyFont="1" applyFill="1"/>
    <xf numFmtId="0" fontId="15" fillId="0" borderId="0" xfId="1729" applyFont="1" applyFill="1"/>
    <xf numFmtId="39" fontId="15" fillId="0" borderId="0" xfId="2032" applyNumberFormat="1" applyFont="1" applyFill="1"/>
    <xf numFmtId="0" fontId="25" fillId="0" borderId="0" xfId="1729" applyFont="1" applyFill="1"/>
    <xf numFmtId="200" fontId="15" fillId="0" borderId="0" xfId="1729" applyNumberFormat="1" applyFont="1" applyFill="1"/>
    <xf numFmtId="0" fontId="15" fillId="0" borderId="0" xfId="1729" applyFont="1" applyFill="1" applyAlignment="1">
      <alignment horizontal="right"/>
    </xf>
    <xf numFmtId="0" fontId="15" fillId="0" borderId="1" xfId="1729" applyFont="1" applyFill="1" applyBorder="1" applyAlignment="1">
      <alignment horizontal="center"/>
    </xf>
    <xf numFmtId="0" fontId="15" fillId="0" borderId="0" xfId="1729" applyFont="1" applyFill="1" applyAlignment="1">
      <alignment horizontal="center"/>
    </xf>
    <xf numFmtId="0" fontId="15" fillId="0" borderId="3" xfId="1729" applyFont="1" applyFill="1" applyBorder="1" applyAlignment="1">
      <alignment horizontal="center"/>
    </xf>
    <xf numFmtId="0" fontId="15" fillId="0" borderId="0" xfId="1731" applyFont="1" applyFill="1"/>
    <xf numFmtId="200" fontId="15" fillId="0" borderId="0" xfId="1731" applyNumberFormat="1" applyFont="1" applyFill="1"/>
    <xf numFmtId="200" fontId="15" fillId="0" borderId="3" xfId="1731" applyNumberFormat="1" applyFont="1" applyFill="1" applyBorder="1"/>
    <xf numFmtId="200" fontId="15" fillId="0" borderId="0" xfId="1731" applyNumberFormat="1" applyFont="1" applyFill="1" applyBorder="1"/>
    <xf numFmtId="200" fontId="15" fillId="0" borderId="5" xfId="1731" applyNumberFormat="1" applyFont="1" applyFill="1" applyBorder="1"/>
    <xf numFmtId="0" fontId="15" fillId="0" borderId="0" xfId="1731" applyFont="1" applyFill="1" applyBorder="1"/>
    <xf numFmtId="0" fontId="25" fillId="0" borderId="0" xfId="1731" applyFont="1" applyFill="1"/>
    <xf numFmtId="200" fontId="15" fillId="0" borderId="2" xfId="1731" applyNumberFormat="1" applyFont="1" applyFill="1" applyBorder="1"/>
    <xf numFmtId="200" fontId="25" fillId="0" borderId="0" xfId="1729" applyNumberFormat="1" applyFont="1" applyFill="1" applyBorder="1"/>
    <xf numFmtId="40" fontId="16" fillId="0" borderId="0" xfId="0" applyNumberFormat="1" applyFont="1" applyFill="1" applyBorder="1"/>
    <xf numFmtId="189" fontId="23" fillId="0" borderId="0" xfId="0" applyNumberFormat="1" applyFont="1" applyFill="1" applyBorder="1"/>
    <xf numFmtId="40" fontId="23" fillId="0" borderId="0" xfId="0" applyNumberFormat="1" applyFont="1" applyFill="1" applyBorder="1"/>
    <xf numFmtId="40" fontId="16" fillId="0" borderId="0" xfId="0" applyNumberFormat="1" applyFont="1" applyFill="1" applyBorder="1" applyAlignment="1">
      <alignment horizontal="centerContinuous"/>
    </xf>
    <xf numFmtId="40" fontId="23" fillId="0" borderId="0" xfId="2029" applyNumberFormat="1" applyFont="1" applyFill="1" applyBorder="1"/>
    <xf numFmtId="40" fontId="16" fillId="0" borderId="0" xfId="0" applyNumberFormat="1" applyFont="1" applyFill="1" applyBorder="1" applyAlignment="1">
      <alignment horizontal="left"/>
    </xf>
    <xf numFmtId="40" fontId="23" fillId="0" borderId="0" xfId="2029" applyNumberFormat="1" applyFont="1" applyFill="1" applyBorder="1" applyAlignment="1" applyProtection="1">
      <alignment horizontal="left"/>
    </xf>
    <xf numFmtId="189" fontId="9" fillId="0" borderId="1" xfId="0" applyNumberFormat="1" applyFont="1" applyBorder="1" applyAlignment="1">
      <alignment horizontal="centerContinuous"/>
    </xf>
    <xf numFmtId="40" fontId="23" fillId="0" borderId="5" xfId="2029" applyNumberFormat="1" applyFont="1" applyFill="1" applyBorder="1" applyAlignment="1">
      <alignment horizontal="center"/>
    </xf>
    <xf numFmtId="189" fontId="23" fillId="0" borderId="0" xfId="2029" applyNumberFormat="1" applyFont="1" applyFill="1" applyBorder="1"/>
    <xf numFmtId="207" fontId="23" fillId="0" borderId="0" xfId="2029" applyNumberFormat="1" applyFont="1" applyFill="1" applyBorder="1"/>
    <xf numFmtId="189" fontId="23" fillId="0" borderId="5" xfId="2029" applyNumberFormat="1" applyFont="1" applyFill="1" applyBorder="1"/>
    <xf numFmtId="189" fontId="23" fillId="0" borderId="6" xfId="2029" applyNumberFormat="1" applyFont="1" applyFill="1" applyBorder="1"/>
    <xf numFmtId="0" fontId="9" fillId="0" borderId="0" xfId="0" applyFont="1"/>
    <xf numFmtId="40" fontId="9" fillId="0" borderId="0" xfId="2028" applyNumberFormat="1" applyFont="1" applyAlignment="1"/>
    <xf numFmtId="189" fontId="23" fillId="0" borderId="0" xfId="0" applyNumberFormat="1" applyFont="1"/>
    <xf numFmtId="40" fontId="23" fillId="0" borderId="5" xfId="0" applyNumberFormat="1" applyFont="1" applyFill="1" applyBorder="1" applyAlignment="1">
      <alignment horizontal="center"/>
    </xf>
    <xf numFmtId="40" fontId="23" fillId="0" borderId="5" xfId="2029" applyNumberFormat="1" applyFont="1" applyFill="1" applyBorder="1" applyAlignment="1" applyProtection="1">
      <alignment horizontal="center"/>
    </xf>
    <xf numFmtId="189" fontId="7" fillId="0" borderId="0" xfId="2029" applyNumberFormat="1" applyFont="1" applyFill="1" applyBorder="1"/>
    <xf numFmtId="192" fontId="23" fillId="0" borderId="0" xfId="2029" applyNumberFormat="1" applyFont="1" applyFill="1" applyBorder="1"/>
    <xf numFmtId="192" fontId="23" fillId="0" borderId="0" xfId="0" applyNumberFormat="1" applyFont="1" applyFill="1" applyBorder="1"/>
    <xf numFmtId="192" fontId="23" fillId="0" borderId="5" xfId="2029" applyNumberFormat="1" applyFont="1" applyFill="1" applyBorder="1"/>
    <xf numFmtId="43" fontId="7" fillId="0" borderId="6" xfId="6" applyFont="1" applyFill="1" applyBorder="1"/>
    <xf numFmtId="207" fontId="23" fillId="0" borderId="0" xfId="0" applyNumberFormat="1" applyFont="1" applyFill="1" applyBorder="1"/>
    <xf numFmtId="43" fontId="23" fillId="0" borderId="0" xfId="1246" applyFont="1" applyFill="1" applyBorder="1"/>
    <xf numFmtId="189" fontId="23" fillId="0" borderId="0" xfId="2029" applyNumberFormat="1" applyFont="1" applyFill="1"/>
    <xf numFmtId="207" fontId="16" fillId="0" borderId="0" xfId="0" applyNumberFormat="1" applyFont="1" applyFill="1" applyBorder="1"/>
    <xf numFmtId="40" fontId="23" fillId="0" borderId="0" xfId="2029" applyNumberFormat="1" applyFont="1" applyFill="1" applyBorder="1" applyProtection="1"/>
    <xf numFmtId="189" fontId="23" fillId="0" borderId="0" xfId="1727" applyNumberFormat="1" applyFont="1" applyFill="1" applyBorder="1"/>
    <xf numFmtId="40" fontId="23" fillId="0" borderId="0" xfId="1727" applyNumberFormat="1" applyFont="1" applyFill="1" applyBorder="1"/>
    <xf numFmtId="40" fontId="23" fillId="0" borderId="1" xfId="2029" applyNumberFormat="1" applyFont="1" applyFill="1" applyBorder="1" applyAlignment="1">
      <alignment horizontal="center"/>
    </xf>
    <xf numFmtId="189" fontId="23" fillId="0" borderId="1" xfId="2029" applyNumberFormat="1" applyFont="1" applyFill="1" applyBorder="1"/>
    <xf numFmtId="40" fontId="23" fillId="0" borderId="5" xfId="2029" applyNumberFormat="1" applyFont="1" applyFill="1" applyBorder="1"/>
    <xf numFmtId="40" fontId="23" fillId="0" borderId="0" xfId="1728" applyNumberFormat="1" applyFont="1" applyFill="1" applyBorder="1"/>
    <xf numFmtId="40" fontId="26" fillId="0" borderId="0" xfId="2029" applyNumberFormat="1" applyFont="1" applyFill="1" applyBorder="1"/>
    <xf numFmtId="189" fontId="7" fillId="0" borderId="5" xfId="2029" applyNumberFormat="1" applyFont="1" applyFill="1" applyBorder="1"/>
    <xf numFmtId="40" fontId="23" fillId="0" borderId="2" xfId="1728" applyNumberFormat="1" applyFont="1" applyFill="1" applyBorder="1"/>
    <xf numFmtId="40" fontId="23" fillId="0" borderId="0" xfId="1727" applyNumberFormat="1" applyFont="1" applyFill="1" applyBorder="1" applyAlignment="1">
      <alignment horizontal="right"/>
    </xf>
    <xf numFmtId="0" fontId="9" fillId="0" borderId="0" xfId="0" applyFont="1" applyFill="1"/>
    <xf numFmtId="40" fontId="23" fillId="0" borderId="5" xfId="1727" applyNumberFormat="1" applyFont="1" applyFill="1" applyBorder="1" applyAlignment="1">
      <alignment horizontal="center"/>
    </xf>
    <xf numFmtId="192" fontId="23" fillId="0" borderId="1" xfId="2029" applyNumberFormat="1" applyFont="1" applyFill="1" applyBorder="1"/>
    <xf numFmtId="207" fontId="23" fillId="0" borderId="5" xfId="2029" applyNumberFormat="1" applyFont="1" applyFill="1" applyBorder="1"/>
    <xf numFmtId="207" fontId="23" fillId="0" borderId="0" xfId="1728" applyNumberFormat="1" applyFont="1" applyFill="1" applyBorder="1"/>
    <xf numFmtId="189" fontId="23" fillId="0" borderId="0" xfId="1728" applyNumberFormat="1" applyFont="1" applyFill="1" applyBorder="1"/>
    <xf numFmtId="40" fontId="7" fillId="0" borderId="0" xfId="2029" applyNumberFormat="1" applyFont="1" applyFill="1" applyBorder="1"/>
    <xf numFmtId="207" fontId="7" fillId="0" borderId="5" xfId="2029" applyNumberFormat="1" applyFont="1" applyFill="1" applyBorder="1"/>
    <xf numFmtId="207" fontId="7" fillId="0" borderId="0" xfId="2029" applyNumberFormat="1" applyFont="1" applyFill="1" applyBorder="1"/>
    <xf numFmtId="207" fontId="23" fillId="0" borderId="0" xfId="1727" applyNumberFormat="1" applyFont="1" applyFill="1" applyBorder="1"/>
    <xf numFmtId="40" fontId="9" fillId="0" borderId="0" xfId="2028" applyNumberFormat="1" applyFont="1" applyFill="1" applyAlignment="1"/>
    <xf numFmtId="40" fontId="9" fillId="0" borderId="0" xfId="2028" applyNumberFormat="1" applyFont="1" applyFill="1" applyBorder="1" applyAlignment="1"/>
    <xf numFmtId="40" fontId="23" fillId="0" borderId="0" xfId="2029" applyNumberFormat="1" applyFont="1" applyFill="1" applyBorder="1" applyAlignment="1" applyProtection="1">
      <alignment horizontal="right"/>
    </xf>
    <xf numFmtId="40" fontId="15" fillId="0" borderId="0" xfId="0" applyNumberFormat="1" applyFont="1" applyAlignment="1"/>
    <xf numFmtId="40" fontId="15" fillId="0" borderId="0" xfId="0" applyNumberFormat="1" applyFont="1" applyFill="1" applyAlignment="1"/>
    <xf numFmtId="40" fontId="10" fillId="0" borderId="0" xfId="0" applyNumberFormat="1" applyFont="1" applyAlignment="1"/>
    <xf numFmtId="40" fontId="10" fillId="0" borderId="0" xfId="0" applyNumberFormat="1" applyFont="1" applyFill="1" applyAlignment="1"/>
    <xf numFmtId="40" fontId="9" fillId="0" borderId="0" xfId="0" applyNumberFormat="1" applyFont="1" applyAlignment="1"/>
    <xf numFmtId="0" fontId="21" fillId="0" borderId="0" xfId="2027" applyFont="1"/>
    <xf numFmtId="0" fontId="21" fillId="0" borderId="0" xfId="2027" applyFont="1" applyFill="1"/>
    <xf numFmtId="40" fontId="15" fillId="0" borderId="0" xfId="0" applyNumberFormat="1" applyFont="1" applyAlignment="1">
      <alignment horizontal="center"/>
    </xf>
    <xf numFmtId="40" fontId="15" fillId="0" borderId="0" xfId="2028" applyNumberFormat="1" applyFont="1" applyFill="1" applyAlignment="1"/>
    <xf numFmtId="0" fontId="10" fillId="0" borderId="0" xfId="0" applyFont="1" applyFill="1"/>
    <xf numFmtId="0" fontId="15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40" fontId="9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43" fontId="15" fillId="0" borderId="0" xfId="6" applyFont="1" applyFill="1" applyAlignment="1">
      <alignment horizontal="center"/>
    </xf>
    <xf numFmtId="207" fontId="15" fillId="0" borderId="0" xfId="2028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40" fontId="15" fillId="0" borderId="0" xfId="0" applyNumberFormat="1" applyFont="1" applyAlignment="1">
      <alignment horizontal="left"/>
    </xf>
    <xf numFmtId="43" fontId="10" fillId="0" borderId="0" xfId="6" applyFont="1" applyFill="1" applyAlignment="1">
      <alignment horizontal="center"/>
    </xf>
    <xf numFmtId="207" fontId="15" fillId="0" borderId="0" xfId="2028" applyNumberFormat="1" applyFont="1" applyFill="1" applyAlignment="1">
      <alignment horizontal="right"/>
    </xf>
    <xf numFmtId="0" fontId="15" fillId="0" borderId="0" xfId="0" applyFont="1"/>
    <xf numFmtId="40" fontId="15" fillId="0" borderId="0" xfId="2028" applyNumberFormat="1" applyFont="1" applyAlignment="1"/>
    <xf numFmtId="40" fontId="15" fillId="0" borderId="0" xfId="2028" applyNumberFormat="1" applyFont="1" applyAlignment="1" applyProtection="1">
      <alignment horizontal="left"/>
    </xf>
    <xf numFmtId="40" fontId="9" fillId="0" borderId="0" xfId="2028" applyNumberFormat="1" applyFont="1" applyAlignment="1" applyProtection="1">
      <alignment horizontal="left"/>
    </xf>
    <xf numFmtId="40" fontId="28" fillId="0" borderId="0" xfId="2028" applyNumberFormat="1" applyFont="1" applyBorder="1" applyAlignment="1">
      <alignment horizontal="center"/>
    </xf>
    <xf numFmtId="40" fontId="28" fillId="0" borderId="0" xfId="2028" applyNumberFormat="1" applyFont="1" applyAlignment="1">
      <alignment horizontal="center"/>
    </xf>
    <xf numFmtId="40" fontId="9" fillId="0" borderId="0" xfId="2028" applyNumberFormat="1" applyFont="1" applyAlignment="1">
      <alignment horizontal="center"/>
    </xf>
    <xf numFmtId="40" fontId="9" fillId="0" borderId="0" xfId="2028" applyNumberFormat="1" applyFont="1" applyBorder="1" applyAlignment="1"/>
    <xf numFmtId="40" fontId="15" fillId="0" borderId="0" xfId="2028" applyNumberFormat="1" applyFont="1" applyBorder="1" applyAlignment="1"/>
    <xf numFmtId="0" fontId="15" fillId="0" borderId="5" xfId="0" applyFont="1" applyFill="1" applyBorder="1"/>
    <xf numFmtId="0" fontId="15" fillId="0" borderId="5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Continuous"/>
    </xf>
    <xf numFmtId="0" fontId="10" fillId="0" borderId="5" xfId="0" applyFont="1" applyFill="1" applyBorder="1" applyAlignment="1">
      <alignment horizontal="centerContinuous"/>
    </xf>
    <xf numFmtId="40" fontId="9" fillId="0" borderId="0" xfId="2028" applyNumberFormat="1" applyFont="1" applyFill="1" applyAlignment="1">
      <alignment horizontal="center"/>
    </xf>
    <xf numFmtId="40" fontId="9" fillId="0" borderId="0" xfId="2028" applyNumberFormat="1" applyFont="1" applyFill="1" applyAlignment="1">
      <alignment horizontal="center" wrapText="1"/>
    </xf>
    <xf numFmtId="207" fontId="10" fillId="0" borderId="0" xfId="2028" applyNumberFormat="1" applyFont="1" applyFill="1" applyBorder="1" applyAlignment="1">
      <alignment horizontal="right"/>
    </xf>
    <xf numFmtId="207" fontId="15" fillId="0" borderId="0" xfId="2028" applyNumberFormat="1" applyFont="1" applyFill="1" applyAlignment="1"/>
    <xf numFmtId="207" fontId="15" fillId="0" borderId="6" xfId="2028" applyNumberFormat="1" applyFont="1" applyFill="1" applyBorder="1" applyAlignment="1">
      <alignment horizontal="right"/>
    </xf>
    <xf numFmtId="43" fontId="15" fillId="0" borderId="0" xfId="6" applyFont="1" applyFill="1"/>
    <xf numFmtId="43" fontId="15" fillId="0" borderId="6" xfId="6" applyFont="1" applyFill="1" applyBorder="1" applyAlignment="1">
      <alignment horizontal="right"/>
    </xf>
    <xf numFmtId="43" fontId="15" fillId="0" borderId="0" xfId="6" applyFont="1" applyFill="1" applyBorder="1" applyAlignment="1">
      <alignment horizontal="right"/>
    </xf>
    <xf numFmtId="207" fontId="15" fillId="0" borderId="0" xfId="2028" applyNumberFormat="1" applyFont="1" applyFill="1" applyBorder="1" applyAlignment="1"/>
    <xf numFmtId="40" fontId="9" fillId="0" borderId="1" xfId="0" applyNumberFormat="1" applyFont="1" applyBorder="1" applyAlignment="1"/>
    <xf numFmtId="40" fontId="9" fillId="0" borderId="1" xfId="0" applyNumberFormat="1" applyFont="1" applyBorder="1" applyAlignment="1">
      <alignment horizontal="center"/>
    </xf>
    <xf numFmtId="40" fontId="29" fillId="0" borderId="1" xfId="2028" applyNumberFormat="1" applyFont="1" applyBorder="1" applyAlignment="1">
      <alignment horizontal="center"/>
    </xf>
    <xf numFmtId="43" fontId="9" fillId="0" borderId="0" xfId="6" applyFont="1" applyAlignment="1"/>
    <xf numFmtId="40" fontId="9" fillId="0" borderId="0" xfId="2028" applyNumberFormat="1" applyFont="1" applyBorder="1" applyAlignment="1">
      <alignment horizontal="center"/>
    </xf>
    <xf numFmtId="40" fontId="9" fillId="0" borderId="0" xfId="2028" applyNumberFormat="1" applyFont="1" applyAlignment="1">
      <alignment horizontal="right"/>
    </xf>
    <xf numFmtId="207" fontId="9" fillId="0" borderId="0" xfId="2028" applyNumberFormat="1" applyFont="1" applyFill="1" applyAlignment="1">
      <alignment horizontal="right"/>
    </xf>
    <xf numFmtId="43" fontId="9" fillId="0" borderId="6" xfId="6" applyFont="1" applyFill="1" applyBorder="1" applyAlignment="1"/>
    <xf numFmtId="43" fontId="9" fillId="0" borderId="6" xfId="6" applyFont="1" applyBorder="1" applyAlignment="1"/>
    <xf numFmtId="40" fontId="15" fillId="0" borderId="0" xfId="2028" applyNumberFormat="1" applyFont="1" applyBorder="1" applyAlignment="1">
      <alignment horizontal="center"/>
    </xf>
    <xf numFmtId="43" fontId="15" fillId="0" borderId="0" xfId="6" applyFont="1" applyBorder="1" applyAlignment="1"/>
    <xf numFmtId="40" fontId="15" fillId="0" borderId="0" xfId="0" applyNumberFormat="1" applyFont="1" applyFill="1" applyAlignment="1">
      <alignment horizontal="right"/>
    </xf>
    <xf numFmtId="40" fontId="9" fillId="0" borderId="1" xfId="2028" applyNumberFormat="1" applyFont="1" applyBorder="1" applyAlignment="1">
      <alignment horizontal="center"/>
    </xf>
    <xf numFmtId="40" fontId="15" fillId="0" borderId="0" xfId="2028" applyNumberFormat="1" applyFont="1" applyFill="1" applyAlignment="1" applyProtection="1">
      <alignment horizontal="left"/>
    </xf>
    <xf numFmtId="40" fontId="15" fillId="0" borderId="0" xfId="2028" applyNumberFormat="1" applyFont="1" applyFill="1" applyBorder="1" applyAlignment="1"/>
    <xf numFmtId="40" fontId="15" fillId="0" borderId="0" xfId="2028" applyNumberFormat="1" applyFont="1" applyFill="1" applyBorder="1" applyAlignment="1">
      <alignment horizontal="center"/>
    </xf>
    <xf numFmtId="43" fontId="15" fillId="0" borderId="0" xfId="6" applyFont="1" applyFill="1" applyBorder="1" applyAlignment="1"/>
    <xf numFmtId="40" fontId="15" fillId="0" borderId="0" xfId="0" applyNumberFormat="1" applyFont="1" applyFill="1" applyAlignment="1">
      <alignment horizontal="center"/>
    </xf>
    <xf numFmtId="40" fontId="15" fillId="0" borderId="0" xfId="2028" applyNumberFormat="1" applyFont="1" applyFill="1" applyAlignment="1" applyProtection="1">
      <alignment horizontal="left" indent="5"/>
    </xf>
    <xf numFmtId="207" fontId="15" fillId="0" borderId="0" xfId="0" applyNumberFormat="1" applyFont="1" applyFill="1" applyAlignment="1"/>
    <xf numFmtId="39" fontId="15" fillId="0" borderId="0" xfId="0" applyNumberFormat="1" applyFont="1" applyFill="1"/>
    <xf numFmtId="43" fontId="15" fillId="0" borderId="0" xfId="6" applyFont="1" applyFill="1" applyAlignment="1"/>
    <xf numFmtId="211" fontId="15" fillId="0" borderId="0" xfId="0" applyNumberFormat="1" applyFont="1" applyFill="1" applyBorder="1" applyAlignment="1">
      <alignment horizontal="center"/>
    </xf>
    <xf numFmtId="211" fontId="15" fillId="0" borderId="0" xfId="0" applyNumberFormat="1" applyFont="1" applyFill="1"/>
    <xf numFmtId="189" fontId="24" fillId="0" borderId="0" xfId="0" applyNumberFormat="1" applyFont="1" applyFill="1" applyAlignment="1"/>
    <xf numFmtId="189" fontId="4" fillId="0" borderId="0" xfId="0" applyNumberFormat="1" applyFont="1" applyAlignment="1"/>
    <xf numFmtId="189" fontId="24" fillId="0" borderId="0" xfId="1728" applyNumberFormat="1" applyFont="1" applyFill="1"/>
    <xf numFmtId="189" fontId="24" fillId="0" borderId="0" xfId="2028" applyNumberFormat="1" applyFont="1" applyFill="1" applyAlignment="1" applyProtection="1">
      <alignment horizontal="left"/>
    </xf>
    <xf numFmtId="189" fontId="24" fillId="0" borderId="0" xfId="1728" applyNumberFormat="1" applyFont="1" applyFill="1" applyAlignment="1"/>
    <xf numFmtId="189" fontId="24" fillId="0" borderId="0" xfId="2028" applyNumberFormat="1" applyFont="1" applyFill="1" applyAlignment="1"/>
    <xf numFmtId="189" fontId="24" fillId="0" borderId="1" xfId="1728" applyNumberFormat="1" applyFont="1" applyFill="1" applyBorder="1" applyAlignment="1">
      <alignment horizontal="center"/>
    </xf>
    <xf numFmtId="189" fontId="24" fillId="0" borderId="1" xfId="2028" applyNumberFormat="1" applyFont="1" applyFill="1" applyBorder="1" applyAlignment="1">
      <alignment horizontal="center"/>
    </xf>
    <xf numFmtId="189" fontId="24" fillId="0" borderId="0" xfId="2028" applyNumberFormat="1" applyFont="1" applyFill="1" applyAlignment="1">
      <alignment horizontal="center"/>
    </xf>
    <xf numFmtId="189" fontId="24" fillId="0" borderId="0" xfId="1248" applyNumberFormat="1" applyFont="1" applyFill="1" applyAlignment="1"/>
    <xf numFmtId="189" fontId="24" fillId="0" borderId="0" xfId="1248" applyNumberFormat="1" applyFont="1" applyFill="1"/>
    <xf numFmtId="189" fontId="24" fillId="0" borderId="0" xfId="1248" applyNumberFormat="1" applyFont="1" applyFill="1" applyBorder="1"/>
    <xf numFmtId="0" fontId="24" fillId="0" borderId="0" xfId="2028" applyNumberFormat="1" applyFont="1" applyFill="1" applyAlignment="1">
      <alignment horizontal="center"/>
    </xf>
    <xf numFmtId="189" fontId="24" fillId="0" borderId="0" xfId="1728" applyNumberFormat="1" applyFont="1" applyFill="1" applyBorder="1"/>
    <xf numFmtId="189" fontId="24" fillId="0" borderId="5" xfId="1728" applyNumberFormat="1" applyFont="1" applyFill="1" applyBorder="1"/>
    <xf numFmtId="189" fontId="24" fillId="0" borderId="0" xfId="2028" applyNumberFormat="1" applyFont="1" applyFill="1"/>
    <xf numFmtId="189" fontId="24" fillId="0" borderId="0" xfId="2028" applyNumberFormat="1" applyFont="1" applyFill="1" applyBorder="1" applyAlignment="1"/>
    <xf numFmtId="189" fontId="24" fillId="0" borderId="1" xfId="1728" applyNumberFormat="1" applyFont="1" applyFill="1" applyBorder="1" applyAlignment="1"/>
    <xf numFmtId="189" fontId="2" fillId="0" borderId="0" xfId="1248" applyNumberFormat="1" applyFont="1" applyFill="1" applyAlignment="1"/>
    <xf numFmtId="0" fontId="24" fillId="0" borderId="0" xfId="1248" applyNumberFormat="1" applyFont="1" applyFill="1" applyBorder="1"/>
    <xf numFmtId="189" fontId="24" fillId="0" borderId="0" xfId="1728" applyNumberFormat="1" applyFont="1" applyFill="1" applyBorder="1" applyAlignment="1"/>
    <xf numFmtId="189" fontId="15" fillId="0" borderId="0" xfId="1728" applyNumberFormat="1" applyFont="1" applyFill="1" applyAlignment="1">
      <alignment vertical="center"/>
    </xf>
    <xf numFmtId="189" fontId="24" fillId="0" borderId="0" xfId="0" applyNumberFormat="1" applyFont="1" applyFill="1" applyAlignment="1">
      <alignment horizontal="center"/>
    </xf>
    <xf numFmtId="189" fontId="24" fillId="0" borderId="0" xfId="2028" applyNumberFormat="1" applyFont="1" applyFill="1" applyAlignment="1">
      <alignment horizontal="right"/>
    </xf>
    <xf numFmtId="189" fontId="24" fillId="0" borderId="6" xfId="2028" applyNumberFormat="1" applyFont="1" applyFill="1" applyBorder="1" applyAlignment="1"/>
    <xf numFmtId="189" fontId="19" fillId="0" borderId="0" xfId="2028" applyNumberFormat="1" applyFont="1" applyFill="1" applyAlignment="1"/>
    <xf numFmtId="189" fontId="19" fillId="0" borderId="0" xfId="2028" applyNumberFormat="1" applyFont="1" applyFill="1" applyAlignment="1" applyProtection="1">
      <alignment horizontal="left"/>
    </xf>
    <xf numFmtId="189" fontId="19" fillId="0" borderId="0" xfId="2028" applyNumberFormat="1" applyFont="1" applyFill="1" applyBorder="1" applyAlignment="1"/>
    <xf numFmtId="189" fontId="24" fillId="0" borderId="0" xfId="2028" applyNumberFormat="1" applyFont="1" applyFill="1" applyBorder="1" applyAlignment="1">
      <alignment horizontal="center"/>
    </xf>
    <xf numFmtId="189" fontId="19" fillId="0" borderId="6" xfId="2028" applyNumberFormat="1" applyFont="1" applyFill="1" applyBorder="1" applyAlignment="1"/>
    <xf numFmtId="189" fontId="24" fillId="0" borderId="0" xfId="0" applyNumberFormat="1" applyFont="1" applyFill="1" applyBorder="1" applyAlignment="1"/>
    <xf numFmtId="189" fontId="24" fillId="0" borderId="1" xfId="0" applyNumberFormat="1" applyFont="1" applyFill="1" applyBorder="1" applyAlignment="1"/>
    <xf numFmtId="189" fontId="24" fillId="0" borderId="5" xfId="0" applyNumberFormat="1" applyFont="1" applyFill="1" applyBorder="1" applyAlignment="1"/>
    <xf numFmtId="189" fontId="24" fillId="0" borderId="0" xfId="0" applyNumberFormat="1" applyFont="1" applyFill="1" applyBorder="1" applyAlignment="1">
      <alignment horizontal="center"/>
    </xf>
    <xf numFmtId="189" fontId="24" fillId="0" borderId="1" xfId="0" applyNumberFormat="1" applyFont="1" applyFill="1" applyBorder="1" applyAlignment="1">
      <alignment horizontal="center"/>
    </xf>
    <xf numFmtId="189" fontId="24" fillId="0" borderId="6" xfId="0" applyNumberFormat="1" applyFont="1" applyFill="1" applyBorder="1" applyAlignment="1"/>
    <xf numFmtId="189" fontId="31" fillId="0" borderId="0" xfId="2028" applyNumberFormat="1" applyFont="1" applyFill="1" applyAlignment="1">
      <alignment horizontal="center"/>
    </xf>
    <xf numFmtId="189" fontId="31" fillId="0" borderId="0" xfId="2028" applyNumberFormat="1" applyFont="1" applyFill="1" applyAlignment="1">
      <alignment horizontal="right"/>
    </xf>
    <xf numFmtId="207" fontId="24" fillId="0" borderId="0" xfId="2028" applyNumberFormat="1" applyFont="1" applyFill="1" applyBorder="1" applyAlignment="1"/>
    <xf numFmtId="189" fontId="24" fillId="0" borderId="5" xfId="2028" applyNumberFormat="1" applyFont="1" applyFill="1" applyBorder="1" applyAlignment="1"/>
    <xf numFmtId="189" fontId="24" fillId="0" borderId="1" xfId="2028" applyNumberFormat="1" applyFont="1" applyFill="1" applyBorder="1" applyAlignment="1"/>
    <xf numFmtId="0" fontId="25" fillId="0" borderId="0" xfId="0" applyFont="1" applyFill="1"/>
    <xf numFmtId="0" fontId="25" fillId="0" borderId="0" xfId="0" applyFont="1" applyFill="1" applyAlignment="1"/>
    <xf numFmtId="189" fontId="24" fillId="0" borderId="0" xfId="1728" applyNumberFormat="1" applyFont="1" applyFill="1" applyAlignment="1">
      <alignment horizontal="right"/>
    </xf>
    <xf numFmtId="10" fontId="15" fillId="0" borderId="0" xfId="18" applyNumberFormat="1" applyFont="1" applyFill="1" applyAlignment="1">
      <alignment horizontal="center"/>
    </xf>
    <xf numFmtId="43" fontId="15" fillId="0" borderId="2" xfId="1246" applyFont="1" applyFill="1" applyBorder="1" applyAlignment="1"/>
    <xf numFmtId="43" fontId="15" fillId="0" borderId="2" xfId="1248" applyFont="1" applyFill="1" applyBorder="1" applyAlignment="1"/>
    <xf numFmtId="189" fontId="15" fillId="0" borderId="0" xfId="2028" applyNumberFormat="1" applyFont="1" applyFill="1" applyAlignment="1">
      <alignment horizontal="right"/>
    </xf>
    <xf numFmtId="43" fontId="15" fillId="0" borderId="0" xfId="1246" applyFont="1" applyFill="1" applyAlignment="1"/>
    <xf numFmtId="207" fontId="15" fillId="0" borderId="1" xfId="2028" applyNumberFormat="1" applyFont="1" applyFill="1" applyBorder="1" applyAlignment="1">
      <alignment horizontal="right"/>
    </xf>
    <xf numFmtId="189" fontId="15" fillId="0" borderId="6" xfId="0" applyNumberFormat="1" applyFont="1" applyFill="1" applyBorder="1"/>
    <xf numFmtId="207" fontId="15" fillId="0" borderId="2" xfId="2028" applyNumberFormat="1" applyFont="1" applyFill="1" applyBorder="1" applyAlignment="1">
      <alignment horizontal="right"/>
    </xf>
    <xf numFmtId="0" fontId="4" fillId="0" borderId="0" xfId="1739" applyFont="1" applyFill="1"/>
    <xf numFmtId="192" fontId="4" fillId="0" borderId="0" xfId="0" applyNumberFormat="1" applyFont="1" applyFill="1"/>
    <xf numFmtId="39" fontId="4" fillId="0" borderId="0" xfId="1353" applyNumberFormat="1" applyFont="1" applyFill="1"/>
    <xf numFmtId="0" fontId="4" fillId="0" borderId="0" xfId="0" applyFont="1" applyFill="1" applyAlignment="1"/>
    <xf numFmtId="0" fontId="4" fillId="0" borderId="0" xfId="0" applyFont="1" applyFill="1"/>
    <xf numFmtId="189" fontId="4" fillId="0" borderId="0" xfId="0" applyNumberFormat="1" applyFont="1" applyFill="1" applyAlignment="1">
      <alignment horizontal="left"/>
    </xf>
    <xf numFmtId="0" fontId="4" fillId="0" borderId="0" xfId="0" applyFont="1" applyAlignment="1"/>
    <xf numFmtId="192" fontId="4" fillId="0" borderId="0" xfId="0" applyNumberFormat="1" applyFont="1" applyFill="1" applyAlignment="1"/>
    <xf numFmtId="39" fontId="4" fillId="0" borderId="0" xfId="0" applyNumberFormat="1" applyFont="1" applyFill="1"/>
    <xf numFmtId="37" fontId="4" fillId="0" borderId="0" xfId="0" applyNumberFormat="1" applyFont="1" applyFill="1"/>
    <xf numFmtId="189" fontId="4" fillId="0" borderId="0" xfId="2028" applyNumberFormat="1" applyFont="1" applyFill="1" applyAlignment="1" applyProtection="1">
      <alignment horizontal="centerContinuous"/>
    </xf>
    <xf numFmtId="39" fontId="4" fillId="0" borderId="0" xfId="2028" applyNumberFormat="1" applyFont="1" applyFill="1" applyAlignment="1" applyProtection="1">
      <alignment horizontal="centerContinuous"/>
    </xf>
    <xf numFmtId="39" fontId="4" fillId="0" borderId="0" xfId="2028" applyNumberFormat="1" applyFont="1" applyFill="1" applyAlignment="1" applyProtection="1">
      <alignment horizontal="center"/>
    </xf>
    <xf numFmtId="40" fontId="4" fillId="0" borderId="0" xfId="2028" applyNumberFormat="1" applyFont="1" applyFill="1" applyAlignment="1" applyProtection="1">
      <alignment horizontal="left" indent="2"/>
    </xf>
    <xf numFmtId="40" fontId="4" fillId="0" borderId="0" xfId="2028" applyNumberFormat="1" applyFont="1" applyFill="1" applyAlignment="1"/>
    <xf numFmtId="192" fontId="32" fillId="0" borderId="0" xfId="0" applyNumberFormat="1" applyFont="1" applyFill="1"/>
    <xf numFmtId="39" fontId="4" fillId="0" borderId="0" xfId="2030" applyNumberFormat="1" applyFont="1" applyFill="1" applyAlignment="1" applyProtection="1">
      <alignment horizontal="center"/>
    </xf>
    <xf numFmtId="39" fontId="4" fillId="0" borderId="0" xfId="1353" applyNumberFormat="1" applyFont="1" applyFill="1" applyAlignment="1" applyProtection="1">
      <alignment horizontal="left"/>
    </xf>
    <xf numFmtId="0" fontId="4" fillId="0" borderId="0" xfId="1728" applyFont="1" applyFill="1" applyAlignment="1"/>
    <xf numFmtId="189" fontId="4" fillId="0" borderId="0" xfId="2034" applyNumberFormat="1" applyFont="1" applyFill="1" applyAlignment="1"/>
    <xf numFmtId="0" fontId="4" fillId="0" borderId="0" xfId="1253" applyFont="1" applyFill="1" applyAlignment="1">
      <alignment horizontal="center"/>
    </xf>
    <xf numFmtId="204" fontId="4" fillId="0" borderId="0" xfId="1253" applyNumberFormat="1" applyFont="1" applyFill="1" applyAlignment="1"/>
    <xf numFmtId="39" fontId="4" fillId="0" borderId="0" xfId="1728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39" fontId="4" fillId="0" borderId="0" xfId="1512" applyNumberFormat="1" applyFont="1" applyFill="1" applyBorder="1" applyAlignment="1"/>
    <xf numFmtId="0" fontId="32" fillId="0" borderId="0" xfId="0" applyFont="1" applyFill="1"/>
    <xf numFmtId="0" fontId="5" fillId="0" borderId="0" xfId="1587" applyFont="1" applyFill="1" applyAlignment="1">
      <alignment horizontal="center"/>
    </xf>
    <xf numFmtId="39" fontId="4" fillId="0" borderId="0" xfId="1497" applyFont="1" applyFill="1" applyAlignment="1" applyProtection="1">
      <alignment horizontal="left"/>
    </xf>
    <xf numFmtId="39" fontId="4" fillId="0" borderId="0" xfId="1772" applyNumberFormat="1" applyFont="1" applyFill="1"/>
    <xf numFmtId="0" fontId="4" fillId="0" borderId="0" xfId="1253" applyNumberFormat="1" applyFont="1" applyFill="1" applyAlignment="1">
      <alignment horizontal="center"/>
    </xf>
    <xf numFmtId="39" fontId="4" fillId="0" borderId="0" xfId="1248" applyNumberFormat="1" applyFont="1" applyFill="1" applyBorder="1" applyAlignment="1" applyProtection="1"/>
    <xf numFmtId="0" fontId="4" fillId="0" borderId="0" xfId="958" applyFont="1" applyFill="1" applyAlignment="1"/>
    <xf numFmtId="39" fontId="5" fillId="0" borderId="0" xfId="958" applyNumberFormat="1" applyFont="1" applyFill="1" applyAlignment="1">
      <alignment horizontal="center"/>
    </xf>
    <xf numFmtId="203" fontId="4" fillId="0" borderId="0" xfId="0" applyNumberFormat="1" applyFont="1" applyFill="1" applyAlignment="1">
      <alignment horizontal="center" wrapText="1"/>
    </xf>
    <xf numFmtId="0" fontId="4" fillId="0" borderId="0" xfId="1731" applyFont="1" applyFill="1" applyAlignment="1"/>
    <xf numFmtId="192" fontId="4" fillId="0" borderId="0" xfId="0" applyNumberFormat="1" applyFont="1" applyFill="1" applyBorder="1" applyAlignment="1">
      <alignment horizontal="left"/>
    </xf>
    <xf numFmtId="189" fontId="4" fillId="0" borderId="0" xfId="2028" applyNumberFormat="1" applyFont="1" applyFill="1" applyAlignment="1" applyProtection="1">
      <alignment horizontal="left"/>
    </xf>
    <xf numFmtId="189" fontId="4" fillId="0" borderId="1" xfId="0" applyNumberFormat="1" applyFont="1" applyFill="1" applyBorder="1" applyAlignment="1">
      <alignment horizontal="centerContinuous"/>
    </xf>
    <xf numFmtId="192" fontId="4" fillId="0" borderId="0" xfId="0" applyNumberFormat="1" applyFont="1" applyFill="1" applyBorder="1" applyAlignment="1"/>
    <xf numFmtId="192" fontId="4" fillId="0" borderId="0" xfId="1757" applyNumberFormat="1" applyFont="1" applyFill="1" applyBorder="1" applyAlignment="1"/>
    <xf numFmtId="39" fontId="4" fillId="0" borderId="0" xfId="1257" applyNumberFormat="1" applyFont="1" applyFill="1" applyBorder="1" applyAlignment="1" applyProtection="1"/>
    <xf numFmtId="189" fontId="4" fillId="0" borderId="0" xfId="2028" applyNumberFormat="1" applyFont="1" applyFill="1" applyAlignment="1">
      <alignment horizontal="left"/>
    </xf>
    <xf numFmtId="192" fontId="4" fillId="0" borderId="0" xfId="0" applyNumberFormat="1" applyFont="1" applyFill="1" applyBorder="1"/>
    <xf numFmtId="39" fontId="4" fillId="0" borderId="0" xfId="480" applyNumberFormat="1" applyFont="1" applyFill="1"/>
    <xf numFmtId="39" fontId="4" fillId="0" borderId="0" xfId="480" applyNumberFormat="1" applyFont="1" applyFill="1" applyAlignment="1" applyProtection="1">
      <alignment horizontal="left"/>
    </xf>
    <xf numFmtId="189" fontId="4" fillId="0" borderId="0" xfId="2028" applyNumberFormat="1" applyFont="1" applyFill="1" applyAlignment="1" applyProtection="1"/>
    <xf numFmtId="189" fontId="4" fillId="0" borderId="0" xfId="6" applyNumberFormat="1" applyFont="1" applyFill="1"/>
    <xf numFmtId="189" fontId="4" fillId="0" borderId="0" xfId="2028" applyNumberFormat="1" applyFont="1" applyFill="1"/>
    <xf numFmtId="49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/>
    <xf numFmtId="202" fontId="4" fillId="0" borderId="0" xfId="2028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/>
    <xf numFmtId="189" fontId="4" fillId="0" borderId="0" xfId="1728" applyNumberFormat="1" applyFont="1"/>
    <xf numFmtId="189" fontId="5" fillId="0" borderId="0" xfId="2028" applyNumberFormat="1" applyFont="1" applyAlignment="1" applyProtection="1">
      <alignment horizontal="left"/>
    </xf>
    <xf numFmtId="189" fontId="4" fillId="0" borderId="0" xfId="1728" applyNumberFormat="1" applyFont="1" applyAlignment="1"/>
    <xf numFmtId="189" fontId="4" fillId="0" borderId="0" xfId="2028" applyNumberFormat="1" applyFont="1" applyAlignment="1"/>
    <xf numFmtId="189" fontId="4" fillId="0" borderId="0" xfId="1728" applyNumberFormat="1" applyFont="1" applyFill="1" applyAlignment="1"/>
    <xf numFmtId="189" fontId="4" fillId="0" borderId="0" xfId="2028" applyNumberFormat="1" applyFont="1" applyBorder="1" applyAlignment="1"/>
    <xf numFmtId="189" fontId="4" fillId="0" borderId="0" xfId="2028" applyNumberFormat="1" applyFont="1" applyFill="1" applyBorder="1" applyAlignment="1"/>
    <xf numFmtId="39" fontId="4" fillId="0" borderId="0" xfId="2028" quotePrefix="1" applyNumberFormat="1" applyFont="1" applyFill="1" applyAlignment="1" applyProtection="1">
      <alignment horizontal="centerContinuous"/>
    </xf>
    <xf numFmtId="189" fontId="4" fillId="0" borderId="0" xfId="2028" quotePrefix="1" applyNumberFormat="1" applyFont="1" applyFill="1" applyAlignment="1">
      <alignment horizontal="center"/>
    </xf>
    <xf numFmtId="189" fontId="4" fillId="0" borderId="0" xfId="2028" quotePrefix="1" applyNumberFormat="1" applyFont="1" applyFill="1" applyAlignment="1">
      <alignment horizontal="right"/>
    </xf>
    <xf numFmtId="189" fontId="4" fillId="0" borderId="0" xfId="2028" quotePrefix="1" applyNumberFormat="1" applyFont="1" applyFill="1" applyAlignment="1" applyProtection="1">
      <alignment horizontal="left"/>
    </xf>
    <xf numFmtId="192" fontId="4" fillId="0" borderId="0" xfId="0" quotePrefix="1" applyNumberFormat="1" applyFont="1" applyFill="1" applyBorder="1" applyAlignment="1">
      <alignment horizontal="left"/>
    </xf>
    <xf numFmtId="189" fontId="24" fillId="0" borderId="0" xfId="2028" quotePrefix="1" applyNumberFormat="1" applyFont="1" applyFill="1" applyAlignment="1">
      <alignment horizontal="center"/>
    </xf>
    <xf numFmtId="189" fontId="24" fillId="0" borderId="0" xfId="2028" quotePrefix="1" applyNumberFormat="1" applyFont="1" applyFill="1" applyAlignment="1">
      <alignment horizontal="left" indent="2"/>
    </xf>
    <xf numFmtId="189" fontId="24" fillId="0" borderId="5" xfId="2028" quotePrefix="1" applyNumberFormat="1" applyFont="1" applyFill="1" applyBorder="1" applyAlignment="1">
      <alignment horizontal="center"/>
    </xf>
    <xf numFmtId="189" fontId="16" fillId="0" borderId="0" xfId="2028" quotePrefix="1" applyNumberFormat="1" applyFont="1" applyFill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40" fontId="9" fillId="0" borderId="0" xfId="0" quotePrefix="1" applyNumberFormat="1" applyFont="1" applyFill="1" applyAlignment="1">
      <alignment horizontal="center" wrapText="1"/>
    </xf>
    <xf numFmtId="40" fontId="15" fillId="0" borderId="0" xfId="0" quotePrefix="1" applyNumberFormat="1" applyFont="1" applyAlignment="1">
      <alignment horizontal="left"/>
    </xf>
    <xf numFmtId="40" fontId="9" fillId="0" borderId="0" xfId="0" quotePrefix="1" applyNumberFormat="1" applyFont="1" applyFill="1" applyAlignment="1">
      <alignment horizontal="center"/>
    </xf>
    <xf numFmtId="40" fontId="9" fillId="0" borderId="0" xfId="2028" quotePrefix="1" applyNumberFormat="1" applyFont="1" applyBorder="1" applyAlignment="1"/>
    <xf numFmtId="40" fontId="23" fillId="0" borderId="5" xfId="2029" quotePrefix="1" applyNumberFormat="1" applyFont="1" applyFill="1" applyBorder="1" applyAlignment="1">
      <alignment horizontal="center"/>
    </xf>
    <xf numFmtId="189" fontId="2" fillId="0" borderId="0" xfId="2028" quotePrefix="1" applyNumberFormat="1" applyFont="1" applyFill="1" applyAlignment="1">
      <alignment horizontal="center"/>
    </xf>
    <xf numFmtId="0" fontId="2" fillId="0" borderId="0" xfId="2028" quotePrefix="1" applyNumberFormat="1" applyFont="1" applyFill="1" applyAlignment="1">
      <alignment horizontal="center"/>
    </xf>
    <xf numFmtId="189" fontId="15" fillId="0" borderId="0" xfId="1778" quotePrefix="1" applyNumberFormat="1" applyFont="1" applyFill="1"/>
    <xf numFmtId="189" fontId="15" fillId="0" borderId="0" xfId="2031" quotePrefix="1" applyNumberFormat="1" applyFont="1" applyFill="1" applyAlignment="1" applyProtection="1">
      <alignment horizontal="right"/>
    </xf>
    <xf numFmtId="49" fontId="15" fillId="0" borderId="0" xfId="1778" quotePrefix="1" applyNumberFormat="1" applyFont="1" applyFill="1" applyBorder="1" applyAlignment="1">
      <alignment horizontal="center"/>
    </xf>
    <xf numFmtId="2" fontId="15" fillId="0" borderId="0" xfId="1778" quotePrefix="1" applyNumberFormat="1" applyFont="1" applyFill="1" applyBorder="1" applyAlignment="1">
      <alignment horizontal="center"/>
    </xf>
    <xf numFmtId="189" fontId="9" fillId="0" borderId="0" xfId="1778" quotePrefix="1" applyNumberFormat="1" applyFont="1" applyFill="1"/>
    <xf numFmtId="189" fontId="12" fillId="0" borderId="0" xfId="2031" quotePrefix="1" applyNumberFormat="1" applyFont="1" applyFill="1" applyAlignment="1" applyProtection="1">
      <alignment horizontal="center"/>
    </xf>
    <xf numFmtId="189" fontId="2" fillId="0" borderId="0" xfId="1728" quotePrefix="1" applyNumberFormat="1" applyFont="1" applyFill="1" applyBorder="1" applyAlignment="1">
      <alignment horizontal="center"/>
    </xf>
    <xf numFmtId="189" fontId="1" fillId="0" borderId="0" xfId="2028" applyNumberFormat="1" applyFont="1" applyFill="1" applyAlignment="1"/>
    <xf numFmtId="39" fontId="1" fillId="0" borderId="0" xfId="2033" applyNumberFormat="1" applyFont="1" applyFill="1" applyAlignment="1" applyProtection="1">
      <alignment horizontal="left"/>
    </xf>
    <xf numFmtId="189" fontId="116" fillId="0" borderId="0" xfId="2028" applyNumberFormat="1" applyFont="1" applyFill="1"/>
    <xf numFmtId="189" fontId="116" fillId="0" borderId="0" xfId="1728" applyNumberFormat="1" applyFont="1" applyFill="1"/>
    <xf numFmtId="189" fontId="116" fillId="0" borderId="0" xfId="1248" applyNumberFormat="1" applyFont="1" applyFill="1"/>
    <xf numFmtId="189" fontId="116" fillId="0" borderId="0" xfId="1248" applyNumberFormat="1" applyFont="1" applyFill="1" applyBorder="1"/>
    <xf numFmtId="189" fontId="117" fillId="0" borderId="0" xfId="1728" applyNumberFormat="1" applyFont="1" applyFill="1"/>
    <xf numFmtId="189" fontId="116" fillId="0" borderId="0" xfId="1728" applyNumberFormat="1" applyFont="1" applyFill="1" applyAlignment="1"/>
    <xf numFmtId="39" fontId="1" fillId="0" borderId="0" xfId="1731" applyNumberFormat="1" applyFont="1" applyFill="1" applyAlignment="1"/>
    <xf numFmtId="43" fontId="29" fillId="0" borderId="0" xfId="6" applyFont="1" applyFill="1"/>
    <xf numFmtId="189" fontId="1" fillId="0" borderId="0" xfId="2028" applyNumberFormat="1" applyFont="1" applyFill="1" applyAlignment="1">
      <alignment horizontal="left"/>
    </xf>
    <xf numFmtId="40" fontId="1" fillId="0" borderId="0" xfId="2028" applyNumberFormat="1" applyFont="1" applyFill="1" applyAlignment="1" applyProtection="1">
      <alignment horizontal="left" indent="2"/>
    </xf>
    <xf numFmtId="189" fontId="1" fillId="0" borderId="0" xfId="0" applyNumberFormat="1" applyFont="1" applyFill="1"/>
    <xf numFmtId="189" fontId="1" fillId="0" borderId="0" xfId="2028" applyNumberFormat="1" applyFont="1" applyFill="1" applyAlignment="1" applyProtection="1">
      <alignment horizontal="left"/>
    </xf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15" fillId="0" borderId="1" xfId="2028" applyNumberFormat="1" applyFont="1" applyFill="1" applyBorder="1" applyAlignment="1">
      <alignment horizontal="center"/>
    </xf>
    <xf numFmtId="207" fontId="15" fillId="0" borderId="0" xfId="2028" applyNumberFormat="1" applyFont="1" applyFill="1" applyAlignment="1"/>
    <xf numFmtId="207" fontId="15" fillId="0" borderId="6" xfId="2028" applyNumberFormat="1" applyFont="1" applyFill="1" applyBorder="1" applyAlignment="1"/>
    <xf numFmtId="189" fontId="2" fillId="0" borderId="0" xfId="0" applyNumberFormat="1" applyFont="1" applyFill="1" applyAlignment="1">
      <alignment horizontal="center"/>
    </xf>
    <xf numFmtId="189" fontId="4" fillId="0" borderId="0" xfId="2028" applyNumberFormat="1" applyFont="1" applyFill="1" applyAlignment="1">
      <alignment horizontal="center"/>
    </xf>
    <xf numFmtId="189" fontId="15" fillId="0" borderId="0" xfId="0" applyNumberFormat="1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189" fontId="1" fillId="0" borderId="0" xfId="0" applyNumberFormat="1" applyFont="1" applyFill="1" applyAlignment="1">
      <alignment horizontal="left" indent="1"/>
    </xf>
    <xf numFmtId="39" fontId="1" fillId="0" borderId="0" xfId="1497" applyFont="1" applyFill="1" applyAlignment="1" applyProtection="1">
      <alignment horizontal="left" indent="1"/>
    </xf>
    <xf numFmtId="189" fontId="1" fillId="0" borderId="0" xfId="2034" applyNumberFormat="1" applyFont="1" applyFill="1" applyAlignment="1">
      <alignment horizontal="left" indent="1"/>
    </xf>
    <xf numFmtId="189" fontId="1" fillId="0" borderId="0" xfId="2034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3"/>
    </xf>
    <xf numFmtId="0" fontId="5" fillId="0" borderId="0" xfId="0" applyFont="1" applyFill="1" applyAlignment="1">
      <alignment horizontal="left" indent="3"/>
    </xf>
    <xf numFmtId="213" fontId="1" fillId="0" borderId="0" xfId="2034" applyNumberFormat="1" applyFont="1" applyFill="1" applyAlignment="1">
      <alignment horizontal="left" indent="1"/>
    </xf>
    <xf numFmtId="192" fontId="5" fillId="0" borderId="0" xfId="0" applyNumberFormat="1" applyFont="1" applyFill="1" applyAlignment="1">
      <alignment horizontal="left" indent="3"/>
    </xf>
    <xf numFmtId="189" fontId="1" fillId="0" borderId="0" xfId="2028" applyNumberFormat="1" applyFont="1" applyFill="1" applyAlignment="1">
      <alignment horizontal="left" indent="1"/>
    </xf>
    <xf numFmtId="189" fontId="1" fillId="0" borderId="0" xfId="2028" applyNumberFormat="1" applyFont="1" applyFill="1" applyAlignment="1">
      <alignment horizontal="left" indent="3"/>
    </xf>
    <xf numFmtId="40" fontId="1" fillId="0" borderId="0" xfId="2028" applyNumberFormat="1" applyFont="1" applyFill="1" applyAlignment="1" applyProtection="1">
      <alignment horizontal="left" indent="1"/>
    </xf>
    <xf numFmtId="40" fontId="1" fillId="0" borderId="0" xfId="2028" applyNumberFormat="1" applyFont="1" applyFill="1" applyAlignment="1" applyProtection="1">
      <alignment horizontal="left" indent="3"/>
    </xf>
    <xf numFmtId="192" fontId="1" fillId="0" borderId="0" xfId="0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3"/>
    </xf>
    <xf numFmtId="189" fontId="1" fillId="0" borderId="0" xfId="2035" applyNumberFormat="1" applyFont="1" applyFill="1" applyAlignment="1">
      <alignment horizontal="left" indent="1"/>
    </xf>
    <xf numFmtId="0" fontId="1" fillId="0" borderId="0" xfId="0" applyFont="1" applyAlignment="1">
      <alignment horizontal="left" vertical="center" indent="3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89" fontId="1" fillId="0" borderId="0" xfId="2028" applyNumberFormat="1" applyFont="1" applyFill="1" applyAlignment="1" applyProtection="1">
      <alignment horizontal="left" indent="1"/>
    </xf>
    <xf numFmtId="189" fontId="1" fillId="0" borderId="0" xfId="2028" applyNumberFormat="1" applyFont="1" applyFill="1" applyAlignment="1" applyProtection="1">
      <alignment horizontal="left" indent="3"/>
    </xf>
    <xf numFmtId="189" fontId="24" fillId="0" borderId="0" xfId="0" applyNumberFormat="1" applyFont="1" applyFill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89" fontId="24" fillId="0" borderId="0" xfId="1248" quotePrefix="1" applyNumberFormat="1" applyFont="1" applyFill="1" applyAlignment="1">
      <alignment horizontal="left" indent="2"/>
    </xf>
    <xf numFmtId="189" fontId="24" fillId="0" borderId="0" xfId="1248" applyNumberFormat="1" applyFont="1" applyFill="1" applyAlignment="1">
      <alignment horizontal="left" indent="2"/>
    </xf>
    <xf numFmtId="207" fontId="24" fillId="0" borderId="0" xfId="1248" applyNumberFormat="1" applyFont="1" applyFill="1" applyAlignment="1"/>
    <xf numFmtId="189" fontId="24" fillId="0" borderId="0" xfId="2028" applyNumberFormat="1" applyFont="1" applyFill="1" applyAlignment="1">
      <alignment horizontal="left" indent="2"/>
    </xf>
    <xf numFmtId="189" fontId="24" fillId="0" borderId="0" xfId="0" applyNumberFormat="1" applyFont="1" applyFill="1"/>
    <xf numFmtId="189" fontId="19" fillId="0" borderId="0" xfId="2028" applyNumberFormat="1" applyFont="1" applyFill="1" applyAlignment="1">
      <alignment horizontal="right"/>
    </xf>
    <xf numFmtId="189" fontId="24" fillId="0" borderId="0" xfId="1727" applyNumberFormat="1" applyFont="1" applyFill="1" applyAlignment="1">
      <alignment horizontal="right"/>
    </xf>
    <xf numFmtId="189" fontId="30" fillId="0" borderId="0" xfId="2028" applyNumberFormat="1" applyFont="1" applyFill="1" applyAlignment="1" applyProtection="1">
      <alignment horizontal="left"/>
    </xf>
    <xf numFmtId="39" fontId="24" fillId="0" borderId="0" xfId="0" applyNumberFormat="1" applyFont="1" applyFill="1"/>
    <xf numFmtId="189" fontId="24" fillId="0" borderId="1" xfId="2028" applyNumberFormat="1" applyFont="1" applyFill="1" applyBorder="1" applyAlignment="1">
      <alignment horizontal="right"/>
    </xf>
    <xf numFmtId="207" fontId="24" fillId="0" borderId="0" xfId="2028" applyNumberFormat="1" applyFont="1" applyFill="1" applyAlignment="1"/>
    <xf numFmtId="39" fontId="16" fillId="0" borderId="0" xfId="1731" applyNumberFormat="1" applyFont="1" applyFill="1" applyAlignment="1">
      <alignment horizontal="left" indent="1"/>
    </xf>
    <xf numFmtId="39" fontId="16" fillId="0" borderId="0" xfId="1731" applyNumberFormat="1" applyFont="1" applyFill="1" applyAlignment="1">
      <alignment horizontal="left" indent="3"/>
    </xf>
    <xf numFmtId="189" fontId="15" fillId="0" borderId="0" xfId="2028" applyNumberFormat="1" applyFont="1" applyFill="1" applyAlignment="1" applyProtection="1">
      <alignment horizontal="center"/>
    </xf>
    <xf numFmtId="189" fontId="1" fillId="0" borderId="0" xfId="0" applyNumberFormat="1" applyFont="1" applyFill="1" applyAlignment="1">
      <alignment horizontal="center"/>
    </xf>
    <xf numFmtId="40" fontId="2" fillId="0" borderId="0" xfId="2032" applyNumberFormat="1" applyFont="1" applyFill="1" applyAlignment="1">
      <alignment horizontal="left" indent="3"/>
    </xf>
    <xf numFmtId="40" fontId="2" fillId="0" borderId="0" xfId="2032" applyNumberFormat="1" applyFont="1" applyFill="1" applyAlignment="1" applyProtection="1">
      <alignment horizontal="left" indent="2"/>
    </xf>
    <xf numFmtId="189" fontId="1" fillId="0" borderId="0" xfId="0" applyNumberFormat="1" applyFont="1" applyFill="1" applyAlignment="1"/>
    <xf numFmtId="37" fontId="1" fillId="0" borderId="0" xfId="1814" applyNumberFormat="1" applyFont="1" applyFill="1" applyAlignment="1" applyProtection="1"/>
    <xf numFmtId="189" fontId="1" fillId="0" borderId="0" xfId="0" applyNumberFormat="1" applyFont="1" applyFill="1" applyAlignment="1">
      <alignment horizontal="right"/>
    </xf>
    <xf numFmtId="189" fontId="1" fillId="0" borderId="1" xfId="2028" applyNumberFormat="1" applyFont="1" applyFill="1" applyBorder="1" applyAlignment="1"/>
    <xf numFmtId="189" fontId="1" fillId="0" borderId="1" xfId="2028" applyNumberFormat="1" applyFont="1" applyFill="1" applyBorder="1" applyAlignment="1">
      <alignment horizontal="center"/>
    </xf>
    <xf numFmtId="189" fontId="1" fillId="0" borderId="0" xfId="2028" applyNumberFormat="1" applyFont="1" applyFill="1" applyAlignment="1">
      <alignment horizontal="center"/>
    </xf>
    <xf numFmtId="189" fontId="1" fillId="0" borderId="1" xfId="0" applyNumberFormat="1" applyFont="1" applyFill="1" applyBorder="1" applyAlignment="1"/>
    <xf numFmtId="189" fontId="1" fillId="0" borderId="5" xfId="2028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0" fontId="1" fillId="0" borderId="5" xfId="2028" applyNumberFormat="1" applyFont="1" applyFill="1" applyBorder="1" applyAlignment="1">
      <alignment horizontal="center"/>
    </xf>
    <xf numFmtId="189" fontId="1" fillId="0" borderId="6" xfId="0" applyNumberFormat="1" applyFont="1" applyFill="1" applyBorder="1" applyAlignment="1"/>
    <xf numFmtId="202" fontId="1" fillId="0" borderId="0" xfId="0" applyNumberFormat="1" applyFont="1" applyFill="1" applyAlignment="1">
      <alignment horizontal="center"/>
    </xf>
    <xf numFmtId="0" fontId="1" fillId="0" borderId="0" xfId="1731" applyFont="1" applyFill="1"/>
    <xf numFmtId="40" fontId="1" fillId="0" borderId="0" xfId="2032" applyNumberFormat="1" applyFont="1" applyFill="1"/>
    <xf numFmtId="0" fontId="1" fillId="0" borderId="0" xfId="2028" quotePrefix="1" applyNumberFormat="1" applyFont="1" applyFill="1" applyAlignment="1">
      <alignment horizontal="center"/>
    </xf>
    <xf numFmtId="40" fontId="1" fillId="0" borderId="0" xfId="2032" applyNumberFormat="1" applyFont="1" applyFill="1" applyAlignment="1" applyProtection="1"/>
    <xf numFmtId="189" fontId="1" fillId="0" borderId="2" xfId="0" applyNumberFormat="1" applyFont="1" applyFill="1" applyBorder="1" applyAlignment="1"/>
    <xf numFmtId="39" fontId="1" fillId="0" borderId="2" xfId="1731" applyNumberFormat="1" applyFont="1" applyFill="1" applyBorder="1" applyAlignment="1"/>
    <xf numFmtId="39" fontId="1" fillId="0" borderId="0" xfId="2028" applyNumberFormat="1" applyFont="1" applyFill="1" applyAlignment="1"/>
    <xf numFmtId="189" fontId="1" fillId="0" borderId="0" xfId="0" applyNumberFormat="1" applyFont="1" applyFill="1" applyBorder="1" applyAlignment="1"/>
    <xf numFmtId="39" fontId="1" fillId="0" borderId="0" xfId="1731" applyNumberFormat="1" applyFont="1" applyFill="1" applyBorder="1" applyAlignment="1"/>
    <xf numFmtId="200" fontId="1" fillId="0" borderId="0" xfId="1731" applyNumberFormat="1" applyFont="1" applyFill="1"/>
    <xf numFmtId="43" fontId="1" fillId="0" borderId="0" xfId="6" applyFont="1" applyFill="1"/>
    <xf numFmtId="0" fontId="1" fillId="0" borderId="0" xfId="1728" applyFont="1" applyFill="1"/>
    <xf numFmtId="189" fontId="1" fillId="0" borderId="0" xfId="958" applyNumberFormat="1" applyFont="1" applyFill="1" applyAlignment="1"/>
    <xf numFmtId="189" fontId="1" fillId="0" borderId="0" xfId="958" applyNumberFormat="1" applyFont="1" applyFill="1" applyBorder="1" applyAlignment="1"/>
    <xf numFmtId="43" fontId="2" fillId="0" borderId="0" xfId="1248" applyFont="1" applyFill="1" applyBorder="1"/>
    <xf numFmtId="0" fontId="1" fillId="0" borderId="0" xfId="2028" applyNumberFormat="1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left" indent="4"/>
    </xf>
    <xf numFmtId="199" fontId="2" fillId="0" borderId="0" xfId="0" applyNumberFormat="1" applyFont="1" applyFill="1" applyBorder="1" applyAlignment="1">
      <alignment horizontal="right"/>
    </xf>
    <xf numFmtId="199" fontId="1" fillId="0" borderId="0" xfId="0" applyNumberFormat="1" applyFont="1" applyFill="1" applyBorder="1" applyAlignment="1"/>
    <xf numFmtId="192" fontId="2" fillId="0" borderId="0" xfId="2027" applyNumberFormat="1" applyFont="1" applyFill="1"/>
    <xf numFmtId="189" fontId="118" fillId="0" borderId="0" xfId="1727" applyNumberFormat="1" applyFont="1" applyFill="1" applyAlignment="1">
      <alignment vertical="center"/>
    </xf>
    <xf numFmtId="40" fontId="12" fillId="0" borderId="0" xfId="2028" quotePrefix="1" applyNumberFormat="1" applyFont="1" applyAlignment="1">
      <alignment horizontal="right"/>
    </xf>
    <xf numFmtId="0" fontId="15" fillId="0" borderId="0" xfId="0" applyFont="1" applyFill="1" applyAlignment="1">
      <alignment horizontal="left" indent="1"/>
    </xf>
    <xf numFmtId="0" fontId="1" fillId="0" borderId="0" xfId="1731" applyFont="1" applyFill="1" applyAlignment="1">
      <alignment horizontal="left" indent="1"/>
    </xf>
    <xf numFmtId="192" fontId="1" fillId="0" borderId="0" xfId="0" applyNumberFormat="1" applyFont="1" applyFill="1" applyBorder="1" applyAlignment="1"/>
    <xf numFmtId="192" fontId="1" fillId="0" borderId="0" xfId="0" applyNumberFormat="1" applyFont="1" applyFill="1" applyBorder="1" applyAlignment="1">
      <alignment horizontal="left" indent="2"/>
    </xf>
    <xf numFmtId="192" fontId="1" fillId="0" borderId="0" xfId="0" applyNumberFormat="1" applyFont="1" applyFill="1" applyBorder="1" applyAlignment="1">
      <alignment horizontal="left" indent="3"/>
    </xf>
    <xf numFmtId="192" fontId="1" fillId="0" borderId="0" xfId="0" applyNumberFormat="1" applyFont="1" applyFill="1" applyAlignment="1">
      <alignment horizontal="left" indent="2"/>
    </xf>
    <xf numFmtId="192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189" fontId="4" fillId="0" borderId="0" xfId="2028" applyNumberFormat="1" applyFont="1" applyFill="1" applyAlignment="1" applyProtection="1">
      <alignment horizontal="left" indent="3"/>
    </xf>
    <xf numFmtId="39" fontId="1" fillId="0" borderId="0" xfId="0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2"/>
    </xf>
    <xf numFmtId="189" fontId="5" fillId="0" borderId="0" xfId="2028" applyNumberFormat="1" applyFont="1" applyAlignment="1">
      <alignment horizontal="left" indent="3"/>
    </xf>
    <xf numFmtId="189" fontId="4" fillId="0" borderId="0" xfId="2028" applyNumberFormat="1" applyFont="1" applyFill="1" applyAlignment="1">
      <alignment horizontal="left" indent="3"/>
    </xf>
    <xf numFmtId="0" fontId="15" fillId="0" borderId="0" xfId="0" applyFont="1" applyFill="1" applyAlignment="1">
      <alignment vertical="center"/>
    </xf>
    <xf numFmtId="189" fontId="15" fillId="0" borderId="0" xfId="1248" applyNumberFormat="1" applyFont="1" applyFill="1" applyAlignment="1">
      <alignment horizontal="left" indent="2"/>
    </xf>
    <xf numFmtId="40" fontId="15" fillId="0" borderId="0" xfId="2028" applyNumberFormat="1" applyFont="1" applyFill="1" applyAlignment="1" applyProtection="1">
      <alignment horizontal="left" indent="3"/>
    </xf>
    <xf numFmtId="0" fontId="15" fillId="0" borderId="0" xfId="0" applyFont="1" applyFill="1" applyAlignment="1">
      <alignment horizontal="left" indent="3"/>
    </xf>
    <xf numFmtId="189" fontId="15" fillId="0" borderId="0" xfId="0" applyNumberFormat="1" applyFont="1" applyFill="1" applyAlignment="1">
      <alignment horizontal="left" indent="1"/>
    </xf>
    <xf numFmtId="39" fontId="1" fillId="0" borderId="0" xfId="1731" applyNumberFormat="1" applyFont="1" applyFill="1" applyAlignment="1">
      <alignment horizontal="left" indent="1"/>
    </xf>
    <xf numFmtId="189" fontId="2" fillId="0" borderId="0" xfId="2028" applyNumberFormat="1" applyFont="1" applyFill="1" applyAlignment="1">
      <alignment horizontal="left" indent="1"/>
    </xf>
    <xf numFmtId="39" fontId="1" fillId="0" borderId="0" xfId="1731" applyNumberFormat="1" applyFont="1" applyFill="1" applyAlignment="1">
      <alignment horizontal="left" indent="3"/>
    </xf>
    <xf numFmtId="189" fontId="2" fillId="0" borderId="0" xfId="2028" applyNumberFormat="1" applyFont="1" applyFill="1" applyAlignment="1">
      <alignment horizontal="left" indent="3"/>
    </xf>
    <xf numFmtId="189" fontId="15" fillId="0" borderId="0" xfId="0" applyNumberFormat="1" applyFont="1" applyFill="1" applyAlignment="1">
      <alignment horizontal="left" indent="3"/>
    </xf>
    <xf numFmtId="189" fontId="2" fillId="0" borderId="0" xfId="1728" applyNumberFormat="1" applyFont="1" applyFill="1" applyAlignment="1">
      <alignment horizontal="left" indent="2"/>
    </xf>
    <xf numFmtId="40" fontId="15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5" fillId="0" borderId="0" xfId="0" applyNumberFormat="1" applyFont="1" applyAlignment="1">
      <alignment horizontal="left" indent="1"/>
    </xf>
    <xf numFmtId="189" fontId="15" fillId="0" borderId="0" xfId="0" applyNumberFormat="1" applyFont="1" applyAlignment="1">
      <alignment horizontal="left" indent="4"/>
    </xf>
    <xf numFmtId="40" fontId="15" fillId="0" borderId="0" xfId="2028" applyNumberFormat="1" applyFont="1" applyAlignment="1" applyProtection="1">
      <alignment horizontal="left" indent="4"/>
    </xf>
    <xf numFmtId="40" fontId="9" fillId="0" borderId="0" xfId="2028" applyNumberFormat="1" applyFont="1" applyAlignment="1">
      <alignment horizontal="left" indent="1"/>
    </xf>
    <xf numFmtId="40" fontId="28" fillId="0" borderId="0" xfId="2028" applyNumberFormat="1" applyFont="1" applyAlignment="1">
      <alignment horizontal="left" indent="4"/>
    </xf>
    <xf numFmtId="40" fontId="9" fillId="0" borderId="0" xfId="2028" applyNumberFormat="1" applyFont="1" applyAlignment="1">
      <alignment horizontal="left" indent="4"/>
    </xf>
    <xf numFmtId="189" fontId="4" fillId="0" borderId="0" xfId="0" applyNumberFormat="1" applyFont="1" applyFill="1" applyAlignment="1">
      <alignment horizontal="center"/>
    </xf>
    <xf numFmtId="189" fontId="15" fillId="0" borderId="0" xfId="1248" applyNumberFormat="1" applyFont="1" applyFill="1"/>
    <xf numFmtId="189" fontId="15" fillId="0" borderId="19" xfId="1778" applyNumberFormat="1" applyFont="1" applyFill="1" applyBorder="1"/>
    <xf numFmtId="189" fontId="1" fillId="0" borderId="20" xfId="2027" applyNumberFormat="1" applyFont="1" applyFill="1" applyBorder="1" applyAlignment="1">
      <alignment horizontal="center"/>
    </xf>
    <xf numFmtId="189" fontId="15" fillId="0" borderId="0" xfId="2028" applyNumberFormat="1" applyFont="1" applyFill="1"/>
    <xf numFmtId="189" fontId="15" fillId="0" borderId="0" xfId="1248" applyNumberFormat="1" applyFont="1" applyFill="1" applyBorder="1"/>
    <xf numFmtId="189" fontId="15" fillId="0" borderId="0" xfId="1728" applyNumberFormat="1" applyFont="1" applyFill="1" applyBorder="1"/>
    <xf numFmtId="189" fontId="15" fillId="0" borderId="0" xfId="2028" quotePrefix="1" applyNumberFormat="1" applyFont="1" applyFill="1" applyAlignment="1">
      <alignment horizontal="left" indent="2"/>
    </xf>
    <xf numFmtId="189" fontId="15" fillId="0" borderId="0" xfId="1728" applyNumberFormat="1" applyFont="1" applyFill="1" applyAlignment="1"/>
    <xf numFmtId="189" fontId="1" fillId="0" borderId="0" xfId="2028" applyNumberFormat="1" applyFont="1" applyFill="1" applyAlignment="1">
      <alignment horizontal="left" indent="4"/>
    </xf>
    <xf numFmtId="0" fontId="1" fillId="0" borderId="0" xfId="1727" applyFont="1" applyFill="1"/>
    <xf numFmtId="189" fontId="1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24" fillId="0" borderId="0" xfId="0" applyNumberFormat="1" applyFont="1" applyFill="1" applyAlignment="1">
      <alignment horizontal="center"/>
    </xf>
    <xf numFmtId="189" fontId="15" fillId="0" borderId="1" xfId="2028" applyNumberFormat="1" applyFont="1" applyFill="1" applyBorder="1" applyAlignment="1">
      <alignment horizontal="center"/>
    </xf>
    <xf numFmtId="189" fontId="24" fillId="0" borderId="1" xfId="2028" applyNumberFormat="1" applyFont="1" applyFill="1" applyBorder="1" applyAlignment="1" applyProtection="1">
      <alignment horizontal="center"/>
    </xf>
    <xf numFmtId="189" fontId="15" fillId="0" borderId="0" xfId="2028" applyNumberFormat="1" applyFont="1" applyFill="1" applyAlignment="1" applyProtection="1">
      <alignment horizontal="center"/>
    </xf>
    <xf numFmtId="207" fontId="15" fillId="0" borderId="0" xfId="2028" applyNumberFormat="1" applyFont="1" applyFill="1" applyAlignment="1"/>
    <xf numFmtId="207" fontId="15" fillId="0" borderId="6" xfId="2028" applyNumberFormat="1" applyFont="1" applyFill="1" applyBorder="1" applyAlignment="1"/>
    <xf numFmtId="40" fontId="15" fillId="0" borderId="0" xfId="0" quotePrefix="1" applyNumberFormat="1" applyFont="1" applyAlignment="1">
      <alignment horizontal="center"/>
    </xf>
    <xf numFmtId="40" fontId="15" fillId="0" borderId="0" xfId="0" applyNumberFormat="1" applyFont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40" fontId="9" fillId="0" borderId="0" xfId="0" quotePrefix="1" applyNumberFormat="1" applyFont="1" applyFill="1" applyBorder="1" applyAlignment="1">
      <alignment horizontal="center" wrapText="1"/>
    </xf>
    <xf numFmtId="40" fontId="9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40" fontId="15" fillId="0" borderId="1" xfId="2028" applyNumberFormat="1" applyFont="1" applyFill="1" applyBorder="1" applyAlignment="1">
      <alignment horizontal="center"/>
    </xf>
    <xf numFmtId="40" fontId="23" fillId="0" borderId="0" xfId="1727" applyNumberFormat="1" applyFont="1" applyFill="1" applyBorder="1" applyAlignment="1">
      <alignment horizontal="center"/>
    </xf>
    <xf numFmtId="189" fontId="15" fillId="0" borderId="0" xfId="2027" applyNumberFormat="1" applyFont="1" applyFill="1" applyAlignment="1">
      <alignment horizontal="center"/>
    </xf>
    <xf numFmtId="200" fontId="15" fillId="0" borderId="0" xfId="1731" applyNumberFormat="1" applyFont="1" applyFill="1" applyAlignment="1">
      <alignment horizontal="center"/>
    </xf>
    <xf numFmtId="189" fontId="16" fillId="0" borderId="1" xfId="1727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1" fillId="0" borderId="0" xfId="2028" applyNumberFormat="1" applyFont="1" applyFill="1" applyAlignment="1">
      <alignment horizontal="center"/>
    </xf>
    <xf numFmtId="189" fontId="15" fillId="0" borderId="0" xfId="2031" quotePrefix="1" applyNumberFormat="1" applyFont="1" applyFill="1" applyAlignment="1" applyProtection="1">
      <alignment horizontal="center"/>
    </xf>
    <xf numFmtId="189" fontId="15" fillId="0" borderId="0" xfId="2031" applyNumberFormat="1" applyFont="1" applyFill="1" applyAlignment="1" applyProtection="1">
      <alignment horizontal="center"/>
    </xf>
    <xf numFmtId="189" fontId="15" fillId="0" borderId="5" xfId="1778" applyNumberFormat="1" applyFont="1" applyFill="1" applyBorder="1" applyAlignment="1">
      <alignment horizontal="center"/>
    </xf>
    <xf numFmtId="189" fontId="15" fillId="0" borderId="1" xfId="1778" applyNumberFormat="1" applyFont="1" applyFill="1" applyBorder="1" applyAlignment="1">
      <alignment horizontal="center"/>
    </xf>
    <xf numFmtId="189" fontId="9" fillId="0" borderId="0" xfId="2031" quotePrefix="1" applyNumberFormat="1" applyFont="1" applyFill="1" applyAlignment="1" applyProtection="1">
      <alignment horizontal="center"/>
    </xf>
    <xf numFmtId="189" fontId="9" fillId="0" borderId="0" xfId="2031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"/>
    </xf>
    <xf numFmtId="189" fontId="12" fillId="0" borderId="1" xfId="1778" applyNumberFormat="1" applyFont="1" applyFill="1" applyBorder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</cellXfs>
  <cellStyles count="2045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9"/>
    <cellStyle name="Heading 3 17" xfId="1501"/>
    <cellStyle name="Heading 3 18" xfId="1503"/>
    <cellStyle name="Heading 3 19" xfId="1505"/>
    <cellStyle name="Heading 3 2" xfId="1506"/>
    <cellStyle name="Heading 3 20" xfId="1495"/>
    <cellStyle name="Heading 3 21" xfId="1498"/>
    <cellStyle name="Heading 3 22" xfId="1500"/>
    <cellStyle name="Heading 3 23" xfId="1502"/>
    <cellStyle name="Heading 3 24" xfId="1504"/>
    <cellStyle name="Heading 3 25" xfId="1508"/>
    <cellStyle name="Heading 3 26" xfId="47"/>
    <cellStyle name="Heading 3 27" xfId="68"/>
    <cellStyle name="Heading 3 28" xfId="75"/>
    <cellStyle name="Heading 3 29" xfId="78"/>
    <cellStyle name="Heading 3 3" xfId="1509"/>
    <cellStyle name="Heading 3 30" xfId="1507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10"/>
    <cellStyle name="Heading 3 38" xfId="1511"/>
    <cellStyle name="Heading 3 39" xfId="1513"/>
    <cellStyle name="Heading 3 4" xfId="1514"/>
    <cellStyle name="Heading 3 40" xfId="59"/>
    <cellStyle name="Heading 3 5" xfId="1515"/>
    <cellStyle name="Heading 3 6" xfId="1516"/>
    <cellStyle name="Heading 3 7" xfId="1517"/>
    <cellStyle name="Heading 3 8" xfId="1518"/>
    <cellStyle name="Heading 3 9" xfId="1519"/>
    <cellStyle name="Heading 4 10" xfId="1522"/>
    <cellStyle name="Heading 4 11" xfId="1525"/>
    <cellStyle name="Heading 4 12" xfId="1528"/>
    <cellStyle name="Heading 4 13" xfId="1531"/>
    <cellStyle name="Heading 4 14" xfId="1534"/>
    <cellStyle name="Heading 4 15" xfId="1538"/>
    <cellStyle name="Heading 4 16" xfId="1542"/>
    <cellStyle name="Heading 4 17" xfId="1546"/>
    <cellStyle name="Heading 4 18" xfId="1550"/>
    <cellStyle name="Heading 4 19" xfId="1554"/>
    <cellStyle name="Heading 4 2" xfId="1555"/>
    <cellStyle name="Heading 4 20" xfId="1537"/>
    <cellStyle name="Heading 4 21" xfId="1541"/>
    <cellStyle name="Heading 4 22" xfId="1545"/>
    <cellStyle name="Heading 4 23" xfId="1549"/>
    <cellStyle name="Heading 4 24" xfId="1553"/>
    <cellStyle name="Heading 4 25" xfId="1559"/>
    <cellStyle name="Heading 4 26" xfId="1563"/>
    <cellStyle name="Heading 4 27" xfId="1567"/>
    <cellStyle name="Heading 4 28" xfId="1571"/>
    <cellStyle name="Heading 4 29" xfId="1575"/>
    <cellStyle name="Heading 4 3" xfId="1576"/>
    <cellStyle name="Heading 4 30" xfId="1558"/>
    <cellStyle name="Heading 4 31" xfId="1562"/>
    <cellStyle name="Heading 4 32" xfId="1566"/>
    <cellStyle name="Heading 4 33" xfId="1570"/>
    <cellStyle name="Heading 4 34" xfId="1574"/>
    <cellStyle name="Heading 4 35" xfId="1580"/>
    <cellStyle name="Heading 4 36" xfId="1583"/>
    <cellStyle name="Heading 4 37" xfId="1586"/>
    <cellStyle name="Heading 4 38" xfId="1589"/>
    <cellStyle name="Heading 4 39" xfId="1591"/>
    <cellStyle name="Heading 4 4" xfId="1592"/>
    <cellStyle name="Heading 4 40" xfId="1579"/>
    <cellStyle name="Heading 4 5" xfId="1593"/>
    <cellStyle name="Heading 4 6" xfId="1594"/>
    <cellStyle name="Heading 4 7" xfId="1595"/>
    <cellStyle name="Heading 4 8" xfId="1596"/>
    <cellStyle name="Heading 4 9" xfId="1597"/>
    <cellStyle name="Heading1" xfId="1598"/>
    <cellStyle name="Hyperlink 2" xfId="1599"/>
    <cellStyle name="Input [yellow]" xfId="524"/>
    <cellStyle name="Input 10" xfId="1600"/>
    <cellStyle name="Input 11" xfId="1601"/>
    <cellStyle name="Input 12" xfId="1602"/>
    <cellStyle name="Input 13" xfId="1603"/>
    <cellStyle name="Input 14" xfId="1604"/>
    <cellStyle name="Input 15" xfId="1606"/>
    <cellStyle name="Input 16" xfId="1608"/>
    <cellStyle name="Input 17" xfId="1610"/>
    <cellStyle name="Input 18" xfId="1612"/>
    <cellStyle name="Input 19" xfId="1614"/>
    <cellStyle name="Input 2" xfId="1427"/>
    <cellStyle name="Input 20" xfId="1605"/>
    <cellStyle name="Input 21" xfId="1607"/>
    <cellStyle name="Input 22" xfId="1609"/>
    <cellStyle name="Input 23" xfId="1611"/>
    <cellStyle name="Input 24" xfId="1613"/>
    <cellStyle name="Input 25" xfId="1616"/>
    <cellStyle name="Input 26" xfId="1618"/>
    <cellStyle name="Input 27" xfId="1620"/>
    <cellStyle name="Input 28" xfId="1622"/>
    <cellStyle name="Input 29" xfId="1624"/>
    <cellStyle name="Input 3" xfId="1430"/>
    <cellStyle name="Input 30" xfId="1615"/>
    <cellStyle name="Input 31" xfId="1617"/>
    <cellStyle name="Input 32" xfId="1619"/>
    <cellStyle name="Input 33" xfId="1621"/>
    <cellStyle name="Input 34" xfId="1623"/>
    <cellStyle name="Input 35" xfId="1626"/>
    <cellStyle name="Input 36" xfId="1627"/>
    <cellStyle name="Input 37" xfId="1628"/>
    <cellStyle name="Input 38" xfId="1631"/>
    <cellStyle name="Input 39" xfId="1632"/>
    <cellStyle name="Input 4" xfId="1434"/>
    <cellStyle name="Input 40" xfId="1625"/>
    <cellStyle name="Input 5" xfId="1437"/>
    <cellStyle name="Input 6" xfId="1440"/>
    <cellStyle name="Input 7" xfId="1443"/>
    <cellStyle name="Input 8" xfId="1116"/>
    <cellStyle name="Input 9" xfId="1120"/>
    <cellStyle name="Linked Cell 10" xfId="1633"/>
    <cellStyle name="Linked Cell 11" xfId="1634"/>
    <cellStyle name="Linked Cell 12" xfId="1635"/>
    <cellStyle name="Linked Cell 13" xfId="1636"/>
    <cellStyle name="Linked Cell 14" xfId="1637"/>
    <cellStyle name="Linked Cell 15" xfId="1639"/>
    <cellStyle name="Linked Cell 16" xfId="1641"/>
    <cellStyle name="Linked Cell 17" xfId="1643"/>
    <cellStyle name="Linked Cell 18" xfId="1645"/>
    <cellStyle name="Linked Cell 19" xfId="1647"/>
    <cellStyle name="Linked Cell 2" xfId="1648"/>
    <cellStyle name="Linked Cell 20" xfId="1638"/>
    <cellStyle name="Linked Cell 21" xfId="1640"/>
    <cellStyle name="Linked Cell 22" xfId="1642"/>
    <cellStyle name="Linked Cell 23" xfId="1644"/>
    <cellStyle name="Linked Cell 24" xfId="1646"/>
    <cellStyle name="Linked Cell 25" xfId="1650"/>
    <cellStyle name="Linked Cell 26" xfId="1652"/>
    <cellStyle name="Linked Cell 27" xfId="1654"/>
    <cellStyle name="Linked Cell 28" xfId="1656"/>
    <cellStyle name="Linked Cell 29" xfId="1658"/>
    <cellStyle name="Linked Cell 3" xfId="1659"/>
    <cellStyle name="Linked Cell 30" xfId="1649"/>
    <cellStyle name="Linked Cell 31" xfId="1651"/>
    <cellStyle name="Linked Cell 32" xfId="1653"/>
    <cellStyle name="Linked Cell 33" xfId="1655"/>
    <cellStyle name="Linked Cell 34" xfId="1657"/>
    <cellStyle name="Linked Cell 35" xfId="1661"/>
    <cellStyle name="Linked Cell 36" xfId="1662"/>
    <cellStyle name="Linked Cell 37" xfId="1663"/>
    <cellStyle name="Linked Cell 38" xfId="1664"/>
    <cellStyle name="Linked Cell 39" xfId="1665"/>
    <cellStyle name="Linked Cell 4" xfId="1666"/>
    <cellStyle name="Linked Cell 40" xfId="1660"/>
    <cellStyle name="Linked Cell 5" xfId="1667"/>
    <cellStyle name="Linked Cell 6" xfId="1668"/>
    <cellStyle name="Linked Cell 7" xfId="1669"/>
    <cellStyle name="Linked Cell 8" xfId="1670"/>
    <cellStyle name="Linked Cell 9" xfId="1671"/>
    <cellStyle name="Neutral 10" xfId="1672"/>
    <cellStyle name="Neutral 11" xfId="1673"/>
    <cellStyle name="Neutral 12" xfId="1674"/>
    <cellStyle name="Neutral 13" xfId="1675"/>
    <cellStyle name="Neutral 14" xfId="1676"/>
    <cellStyle name="Neutral 15" xfId="1678"/>
    <cellStyle name="Neutral 16" xfId="1680"/>
    <cellStyle name="Neutral 17" xfId="1304"/>
    <cellStyle name="Neutral 18" xfId="1307"/>
    <cellStyle name="Neutral 19" xfId="1310"/>
    <cellStyle name="Neutral 2" xfId="1681"/>
    <cellStyle name="Neutral 20" xfId="1677"/>
    <cellStyle name="Neutral 21" xfId="1679"/>
    <cellStyle name="Neutral 22" xfId="1303"/>
    <cellStyle name="Neutral 23" xfId="1306"/>
    <cellStyle name="Neutral 24" xfId="1309"/>
    <cellStyle name="Neutral 25" xfId="1313"/>
    <cellStyle name="Neutral 26" xfId="1683"/>
    <cellStyle name="Neutral 27" xfId="1685"/>
    <cellStyle name="Neutral 28" xfId="1687"/>
    <cellStyle name="Neutral 29" xfId="1689"/>
    <cellStyle name="Neutral 3" xfId="1222"/>
    <cellStyle name="Neutral 30" xfId="1312"/>
    <cellStyle name="Neutral 31" xfId="1682"/>
    <cellStyle name="Neutral 32" xfId="1684"/>
    <cellStyle name="Neutral 33" xfId="1686"/>
    <cellStyle name="Neutral 34" xfId="1688"/>
    <cellStyle name="Neutral 35" xfId="1692"/>
    <cellStyle name="Neutral 36" xfId="1694"/>
    <cellStyle name="Neutral 37" xfId="1695"/>
    <cellStyle name="Neutral 38" xfId="1696"/>
    <cellStyle name="Neutral 39" xfId="1697"/>
    <cellStyle name="Neutral 4" xfId="1225"/>
    <cellStyle name="Neutral 40" xfId="1691"/>
    <cellStyle name="Neutral 5" xfId="1227"/>
    <cellStyle name="Neutral 6" xfId="1230"/>
    <cellStyle name="Neutral 7" xfId="1232"/>
    <cellStyle name="Neutral 8" xfId="1234"/>
    <cellStyle name="Neutral 9" xfId="1237"/>
    <cellStyle name="no dec" xfId="1698"/>
    <cellStyle name="Normal" xfId="0" builtinId="0"/>
    <cellStyle name="Normal - Style1" xfId="80"/>
    <cellStyle name="Normal 10" xfId="1699"/>
    <cellStyle name="Normal 10 2" xfId="1700"/>
    <cellStyle name="Normal 10 2 2" xfId="646"/>
    <cellStyle name="Normal 10 3" xfId="1701"/>
    <cellStyle name="Normal 10_Lead -  NU 31-3-54" xfId="698"/>
    <cellStyle name="Normal 11" xfId="1702"/>
    <cellStyle name="Normal 11 2" xfId="1703"/>
    <cellStyle name="Normal 11 3" xfId="1704"/>
    <cellStyle name="Normal 12" xfId="1705"/>
    <cellStyle name="Normal 12 2" xfId="1706"/>
    <cellStyle name="Normal 12 3" xfId="48"/>
    <cellStyle name="Normal 13" xfId="1707"/>
    <cellStyle name="Normal 13 2" xfId="1708"/>
    <cellStyle name="Normal 13 3" xfId="1709"/>
    <cellStyle name="Normal 14" xfId="1710"/>
    <cellStyle name="Normal 14 2" xfId="1711"/>
    <cellStyle name="Normal 14 3" xfId="1712"/>
    <cellStyle name="Normal 14_Q2-54+บิล แลนด์-นุ่น(1)" xfId="1713"/>
    <cellStyle name="Normal 15" xfId="1715"/>
    <cellStyle name="Normal 15 2" xfId="1717"/>
    <cellStyle name="Normal 15 3" xfId="1719"/>
    <cellStyle name="Normal 15_Q2-54+บิล แลนด์-นุ่น(1)" xfId="1325"/>
    <cellStyle name="Normal 16" xfId="1721"/>
    <cellStyle name="Normal 17" xfId="1521"/>
    <cellStyle name="Normal 18" xfId="1524"/>
    <cellStyle name="Normal 18 2" xfId="1722"/>
    <cellStyle name="Normal 18 3" xfId="1723"/>
    <cellStyle name="Normal 18_Lead - N Praram 9 31-3-54" xfId="1726"/>
    <cellStyle name="Normal 19" xfId="1527"/>
    <cellStyle name="Normal 2" xfId="1727"/>
    <cellStyle name="Normal 2 10" xfId="1728"/>
    <cellStyle name="Normal 2 2" xfId="1729"/>
    <cellStyle name="Normal 2 2 2" xfId="1731"/>
    <cellStyle name="Normal 2 3" xfId="1732"/>
    <cellStyle name="Normal 2 3 2" xfId="1733"/>
    <cellStyle name="Normal 2 4" xfId="1734"/>
    <cellStyle name="Normal 2 4 2" xfId="159"/>
    <cellStyle name="Normal 2_40-1 บิลแลนด์" xfId="1735"/>
    <cellStyle name="Normal 20" xfId="1714"/>
    <cellStyle name="Normal 20 2" xfId="1716"/>
    <cellStyle name="Normal 20 3" xfId="1718"/>
    <cellStyle name="Normal 21" xfId="1720"/>
    <cellStyle name="Normal 21 3" xfId="1736"/>
    <cellStyle name="Normal 22" xfId="1520"/>
    <cellStyle name="Normal 23" xfId="1523"/>
    <cellStyle name="Normal 24" xfId="1526"/>
    <cellStyle name="Normal 25" xfId="1530"/>
    <cellStyle name="Normal 26" xfId="1533"/>
    <cellStyle name="Normal 27" xfId="1536"/>
    <cellStyle name="Normal 28" xfId="1540"/>
    <cellStyle name="Normal 29" xfId="1544"/>
    <cellStyle name="Normal 3" xfId="1737"/>
    <cellStyle name="Normal 3 2" xfId="1738"/>
    <cellStyle name="Normal 3 2 2" xfId="1739"/>
    <cellStyle name="Normal 3 2_FA" xfId="1740"/>
    <cellStyle name="Normal 3 3" xfId="1741"/>
    <cellStyle name="Normal 3 4" xfId="1742"/>
    <cellStyle name="Normal 3 5" xfId="1743"/>
    <cellStyle name="Normal 3 6" xfId="1744"/>
    <cellStyle name="Normal 3_Book1" xfId="62"/>
    <cellStyle name="Normal 30" xfId="1529"/>
    <cellStyle name="Normal 31" xfId="1532"/>
    <cellStyle name="Normal 32" xfId="1535"/>
    <cellStyle name="Normal 33" xfId="1539"/>
    <cellStyle name="Normal 34" xfId="1543"/>
    <cellStyle name="Normal 35" xfId="1548"/>
    <cellStyle name="Normal 36" xfId="1552"/>
    <cellStyle name="Normal 37" xfId="1557"/>
    <cellStyle name="Normal 38" xfId="1561"/>
    <cellStyle name="Normal 39" xfId="1565"/>
    <cellStyle name="Normal 4" xfId="1745"/>
    <cellStyle name="Normal 4 2" xfId="1746"/>
    <cellStyle name="Normal 4 3" xfId="1747"/>
    <cellStyle name="Normal 4 3 2" xfId="1748"/>
    <cellStyle name="Normal 4 4" xfId="1749"/>
    <cellStyle name="Normal 4 5" xfId="1750"/>
    <cellStyle name="Normal 4_J136_JSW_Lead_Q1'52_090710" xfId="1751"/>
    <cellStyle name="Normal 40" xfId="1547"/>
    <cellStyle name="Normal 41" xfId="1551"/>
    <cellStyle name="Normal 42" xfId="1556"/>
    <cellStyle name="Normal 43" xfId="1560"/>
    <cellStyle name="Normal 43 2 2" xfId="1752"/>
    <cellStyle name="Normal 44" xfId="1564"/>
    <cellStyle name="Normal 45" xfId="1569"/>
    <cellStyle name="Normal 45 2" xfId="893"/>
    <cellStyle name="Normal 45 3" xfId="895"/>
    <cellStyle name="Normal 46" xfId="1573"/>
    <cellStyle name="Normal 47" xfId="1578"/>
    <cellStyle name="Normal 48" xfId="1582"/>
    <cellStyle name="Normal 48 2" xfId="1753"/>
    <cellStyle name="Normal 49" xfId="1585"/>
    <cellStyle name="Normal 5" xfId="1754"/>
    <cellStyle name="Normal 5 2" xfId="1115"/>
    <cellStyle name="Normal 5_Q2-54+บิล แลนด์-นุ่น(1)" xfId="1755"/>
    <cellStyle name="Normal 50" xfId="1568"/>
    <cellStyle name="Normal 50 2" xfId="892"/>
    <cellStyle name="Normal 51" xfId="1572"/>
    <cellStyle name="Normal 52" xfId="1577"/>
    <cellStyle name="Normal 53" xfId="1581"/>
    <cellStyle name="Normal 54" xfId="1584"/>
    <cellStyle name="Normal 55" xfId="1588"/>
    <cellStyle name="Normal 56" xfId="1590"/>
    <cellStyle name="Normal 57" xfId="45"/>
    <cellStyle name="Normal 58" xfId="1756"/>
    <cellStyle name="Normal 59" xfId="1758"/>
    <cellStyle name="Normal 6" xfId="1759"/>
    <cellStyle name="Normal 6 2" xfId="1760"/>
    <cellStyle name="Normal 6 2 2" xfId="1761"/>
    <cellStyle name="Normal 6 2 3" xfId="1762"/>
    <cellStyle name="Normal 6 2 4" xfId="1763"/>
    <cellStyle name="Normal 6 3" xfId="1764"/>
    <cellStyle name="Normal 6 4" xfId="1765"/>
    <cellStyle name="Normal 6 5" xfId="1766"/>
    <cellStyle name="Normal 6_FA BL" xfId="1767"/>
    <cellStyle name="Normal 60" xfId="1587"/>
    <cellStyle name="Normal 64" xfId="1757"/>
    <cellStyle name="Normal 7" xfId="1768"/>
    <cellStyle name="Normal 7 2" xfId="21"/>
    <cellStyle name="Normal 7 3" xfId="1769"/>
    <cellStyle name="Normal 7_FA" xfId="1770"/>
    <cellStyle name="Normal 8" xfId="1771"/>
    <cellStyle name="Normal 8 2" xfId="1772"/>
    <cellStyle name="Normal 8 2 2" xfId="1773"/>
    <cellStyle name="Normal 8 3" xfId="1774"/>
    <cellStyle name="Normal 9" xfId="1775"/>
    <cellStyle name="Normal 9 2" xfId="1776"/>
    <cellStyle name="Normal 9 3" xfId="1777"/>
    <cellStyle name="Normal_C779A0245" xfId="1253"/>
    <cellStyle name="Normal_M033T4" xfId="1512"/>
    <cellStyle name="Normal_Pre-Built-Mar'51-t3 2" xfId="1778"/>
    <cellStyle name="Note 10" xfId="1779"/>
    <cellStyle name="Note 11" xfId="1780"/>
    <cellStyle name="Note 12" xfId="1781"/>
    <cellStyle name="Note 13" xfId="1782"/>
    <cellStyle name="Note 14" xfId="1783"/>
    <cellStyle name="Note 15" xfId="1785"/>
    <cellStyle name="Note 16" xfId="1787"/>
    <cellStyle name="Note 17" xfId="1789"/>
    <cellStyle name="Note 18" xfId="1791"/>
    <cellStyle name="Note 19" xfId="1793"/>
    <cellStyle name="Note 2" xfId="1794"/>
    <cellStyle name="Note 20" xfId="1784"/>
    <cellStyle name="Note 21" xfId="1786"/>
    <cellStyle name="Note 22" xfId="1788"/>
    <cellStyle name="Note 23" xfId="1790"/>
    <cellStyle name="Note 24" xfId="1792"/>
    <cellStyle name="Note 25" xfId="1796"/>
    <cellStyle name="Note 26" xfId="1798"/>
    <cellStyle name="Note 27" xfId="1800"/>
    <cellStyle name="Note 28" xfId="1802"/>
    <cellStyle name="Note 29" xfId="1804"/>
    <cellStyle name="Note 3" xfId="1805"/>
    <cellStyle name="Note 30" xfId="1795"/>
    <cellStyle name="Note 31" xfId="1797"/>
    <cellStyle name="Note 32" xfId="1799"/>
    <cellStyle name="Note 33" xfId="1801"/>
    <cellStyle name="Note 34" xfId="1803"/>
    <cellStyle name="Note 35" xfId="1807"/>
    <cellStyle name="Note 36" xfId="1808"/>
    <cellStyle name="Note 37" xfId="1351"/>
    <cellStyle name="Note 38" xfId="1809"/>
    <cellStyle name="Note 39" xfId="1810"/>
    <cellStyle name="Note 4" xfId="1811"/>
    <cellStyle name="Note 40" xfId="1806"/>
    <cellStyle name="Note 5" xfId="1812"/>
    <cellStyle name="Note 6" xfId="1813"/>
    <cellStyle name="Note 7" xfId="1815"/>
    <cellStyle name="Note 8" xfId="1816"/>
    <cellStyle name="Note 9" xfId="1817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20"/>
    <cellStyle name="Output 17" xfId="1822"/>
    <cellStyle name="Output 18" xfId="1824"/>
    <cellStyle name="Output 19" xfId="1826"/>
    <cellStyle name="Output 2" xfId="1828"/>
    <cellStyle name="Output 20" xfId="498"/>
    <cellStyle name="Output 21" xfId="1819"/>
    <cellStyle name="Output 22" xfId="1821"/>
    <cellStyle name="Output 23" xfId="1823"/>
    <cellStyle name="Output 24" xfId="1825"/>
    <cellStyle name="Output 25" xfId="1830"/>
    <cellStyle name="Output 26" xfId="1832"/>
    <cellStyle name="Output 27" xfId="1834"/>
    <cellStyle name="Output 28" xfId="1836"/>
    <cellStyle name="Output 29" xfId="1838"/>
    <cellStyle name="Output 3" xfId="1725"/>
    <cellStyle name="Output 30" xfId="1829"/>
    <cellStyle name="Output 31" xfId="1831"/>
    <cellStyle name="Output 32" xfId="1833"/>
    <cellStyle name="Output 33" xfId="1835"/>
    <cellStyle name="Output 34" xfId="1837"/>
    <cellStyle name="Output 35" xfId="1840"/>
    <cellStyle name="Output 36" xfId="1841"/>
    <cellStyle name="Output 37" xfId="1842"/>
    <cellStyle name="Output 38" xfId="1843"/>
    <cellStyle name="Output 39" xfId="1844"/>
    <cellStyle name="Output 4" xfId="1846"/>
    <cellStyle name="Output 40" xfId="1839"/>
    <cellStyle name="Output 5" xfId="1848"/>
    <cellStyle name="Output 6" xfId="1850"/>
    <cellStyle name="Output 7" xfId="1853"/>
    <cellStyle name="Output 8" xfId="1856"/>
    <cellStyle name="Output 9" xfId="1859"/>
    <cellStyle name="Percent" xfId="18" builtinId="5"/>
    <cellStyle name="Percent (0)" xfId="1860"/>
    <cellStyle name="Percent [2]" xfId="1861"/>
    <cellStyle name="Percent [2] 2" xfId="738"/>
    <cellStyle name="Percent [2] 3" xfId="740"/>
    <cellStyle name="Percent [2] 4" xfId="742"/>
    <cellStyle name="Percent 10" xfId="1862"/>
    <cellStyle name="Percent 2" xfId="1175"/>
    <cellStyle name="Percent 2 2" xfId="253"/>
    <cellStyle name="Percent 2 3" xfId="260"/>
    <cellStyle name="Percent 2 4" xfId="1864"/>
    <cellStyle name="Percent 2 5" xfId="1865"/>
    <cellStyle name="Percent 2 6" xfId="1866"/>
    <cellStyle name="Percent 2_Q1-54 บิลท์ แลนด์" xfId="1867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3"/>
    <cellStyle name="Quantity 2" xfId="663"/>
    <cellStyle name="Quantity 3" xfId="666"/>
    <cellStyle name="Quantity 4" xfId="670"/>
    <cellStyle name="Quantity_FA BL" xfId="1868"/>
    <cellStyle name="Result" xfId="120"/>
    <cellStyle name="Result2" xfId="1870"/>
    <cellStyle name="Tickmark" xfId="565"/>
    <cellStyle name="Title 10" xfId="1827"/>
    <cellStyle name="Title 11" xfId="1724"/>
    <cellStyle name="Title 12" xfId="1845"/>
    <cellStyle name="Title 13" xfId="1847"/>
    <cellStyle name="Title 14" xfId="1849"/>
    <cellStyle name="Title 15" xfId="1852"/>
    <cellStyle name="Title 16" xfId="1855"/>
    <cellStyle name="Title 17" xfId="1858"/>
    <cellStyle name="Title 18" xfId="1872"/>
    <cellStyle name="Title 19" xfId="1874"/>
    <cellStyle name="Title 2" xfId="792"/>
    <cellStyle name="Title 20" xfId="1851"/>
    <cellStyle name="Title 21" xfId="1854"/>
    <cellStyle name="Title 22" xfId="1857"/>
    <cellStyle name="Title 23" xfId="1871"/>
    <cellStyle name="Title 24" xfId="1873"/>
    <cellStyle name="Title 25" xfId="1876"/>
    <cellStyle name="Title 26" xfId="1878"/>
    <cellStyle name="Title 27" xfId="1880"/>
    <cellStyle name="Title 28" xfId="1882"/>
    <cellStyle name="Title 29" xfId="1884"/>
    <cellStyle name="Title 3" xfId="794"/>
    <cellStyle name="Title 30" xfId="1875"/>
    <cellStyle name="Title 31" xfId="1877"/>
    <cellStyle name="Title 32" xfId="1879"/>
    <cellStyle name="Title 33" xfId="1881"/>
    <cellStyle name="Title 34" xfId="1883"/>
    <cellStyle name="Title 35" xfId="1886"/>
    <cellStyle name="Title 36" xfId="1887"/>
    <cellStyle name="Title 37" xfId="1888"/>
    <cellStyle name="Title 38" xfId="1889"/>
    <cellStyle name="Title 39" xfId="1890"/>
    <cellStyle name="Title 4" xfId="797"/>
    <cellStyle name="Title 40" xfId="1885"/>
    <cellStyle name="Title 5" xfId="800"/>
    <cellStyle name="Title 6" xfId="803"/>
    <cellStyle name="Title 7" xfId="806"/>
    <cellStyle name="Title 8" xfId="810"/>
    <cellStyle name="Title 9" xfId="813"/>
    <cellStyle name="Total 10" xfId="1891"/>
    <cellStyle name="Total 11" xfId="1892"/>
    <cellStyle name="Total 12" xfId="1893"/>
    <cellStyle name="Total 13" xfId="1894"/>
    <cellStyle name="Total 14" xfId="1895"/>
    <cellStyle name="Total 15" xfId="1897"/>
    <cellStyle name="Total 16" xfId="1899"/>
    <cellStyle name="Total 17" xfId="1901"/>
    <cellStyle name="Total 18" xfId="1903"/>
    <cellStyle name="Total 19" xfId="1905"/>
    <cellStyle name="Total 2" xfId="1906"/>
    <cellStyle name="Total 20" xfId="1896"/>
    <cellStyle name="Total 21" xfId="1898"/>
    <cellStyle name="Total 22" xfId="1900"/>
    <cellStyle name="Total 23" xfId="1902"/>
    <cellStyle name="Total 24" xfId="1904"/>
    <cellStyle name="Total 25" xfId="1908"/>
    <cellStyle name="Total 26" xfId="1910"/>
    <cellStyle name="Total 27" xfId="1912"/>
    <cellStyle name="Total 28" xfId="1914"/>
    <cellStyle name="Total 29" xfId="1342"/>
    <cellStyle name="Total 3" xfId="1915"/>
    <cellStyle name="Total 30" xfId="1907"/>
    <cellStyle name="Total 31" xfId="1909"/>
    <cellStyle name="Total 32" xfId="1911"/>
    <cellStyle name="Total 33" xfId="1913"/>
    <cellStyle name="Total 34" xfId="1341"/>
    <cellStyle name="Total 35" xfId="1345"/>
    <cellStyle name="Total 36" xfId="1347"/>
    <cellStyle name="Total 37" xfId="1916"/>
    <cellStyle name="Total 38" xfId="1917"/>
    <cellStyle name="Total 39" xfId="1918"/>
    <cellStyle name="Total 4" xfId="1919"/>
    <cellStyle name="Total 40" xfId="1344"/>
    <cellStyle name="Total 5" xfId="1920"/>
    <cellStyle name="Total 6" xfId="1921"/>
    <cellStyle name="Total 7" xfId="1922"/>
    <cellStyle name="Total 8" xfId="1923"/>
    <cellStyle name="Total 9" xfId="1924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5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7"/>
    <cellStyle name="Warning Text 3" xfId="1928"/>
    <cellStyle name="Warning Text 30" xfId="392"/>
    <cellStyle name="Warning Text 31" xfId="396"/>
    <cellStyle name="Warning Text 32" xfId="401"/>
    <cellStyle name="Warning Text 33" xfId="406"/>
    <cellStyle name="Warning Text 34" xfId="1926"/>
    <cellStyle name="Warning Text 35" xfId="1930"/>
    <cellStyle name="Warning Text 36" xfId="1931"/>
    <cellStyle name="Warning Text 37" xfId="1932"/>
    <cellStyle name="Warning Text 38" xfId="1933"/>
    <cellStyle name="Warning Text 39" xfId="1934"/>
    <cellStyle name="Warning Text 4" xfId="1935"/>
    <cellStyle name="Warning Text 40" xfId="1929"/>
    <cellStyle name="Warning Text 5" xfId="1936"/>
    <cellStyle name="Warning Text 6" xfId="1937"/>
    <cellStyle name="Warning Text 7" xfId="1938"/>
    <cellStyle name="Warning Text 8" xfId="1939"/>
    <cellStyle name="Warning Text 9" xfId="1940"/>
    <cellStyle name="การคำนวณ" xfId="1989"/>
    <cellStyle name="ข้อความเตือน" xfId="1693"/>
    <cellStyle name="ข้อความอธิบาย" xfId="1424"/>
    <cellStyle name="เครื่องหมายจุลภาค 10" xfId="1941"/>
    <cellStyle name="เครื่องหมายจุลภาค 10 2" xfId="1942"/>
    <cellStyle name="เครื่องหมายจุลภาค 10 3" xfId="1943"/>
    <cellStyle name="เครื่องหมายจุลภาค 10_Q2-54+บิล แลนด์-นุ่น(1)" xfId="1944"/>
    <cellStyle name="เครื่องหมายจุลภาค 11" xfId="1945"/>
    <cellStyle name="เครื่องหมายจุลภาค 11 2" xfId="1946"/>
    <cellStyle name="เครื่องหมายจุลภาค 11 3" xfId="1947"/>
    <cellStyle name="เครื่องหมายจุลภาค 12" xfId="1948"/>
    <cellStyle name="เครื่องหมายจุลภาค 12 2" xfId="1949"/>
    <cellStyle name="เครื่องหมายจุลภาค 13" xfId="1950"/>
    <cellStyle name="เครื่องหมายจุลภาค 13 2" xfId="1630"/>
    <cellStyle name="เครื่องหมายจุลภาค 14" xfId="1951"/>
    <cellStyle name="เครื่องหมายจุลภาค 14 2" xfId="1952"/>
    <cellStyle name="เครื่องหมายจุลภาค 15" xfId="1954"/>
    <cellStyle name="เครื่องหมายจุลภาค 16" xfId="1955"/>
    <cellStyle name="เครื่องหมายจุลภาค 17" xfId="1956"/>
    <cellStyle name="เครื่องหมายจุลภาค 18" xfId="1957"/>
    <cellStyle name="เครื่องหมายจุลภาค 19" xfId="1958"/>
    <cellStyle name="เครื่องหมายจุลภาค 19 2" xfId="1959"/>
    <cellStyle name="เครื่องหมายจุลภาค 2" xfId="1960"/>
    <cellStyle name="เครื่องหมายจุลภาค 2 2" xfId="1961"/>
    <cellStyle name="เครื่องหมายจุลภาค 2 2 2" xfId="1962"/>
    <cellStyle name="เครื่องหมายจุลภาค 2 3" xfId="1963"/>
    <cellStyle name="เครื่องหมายจุลภาค 2 4" xfId="1964"/>
    <cellStyle name="เครื่องหมายจุลภาค 2 5" xfId="1965"/>
    <cellStyle name="เครื่องหมายจุลภาค 2 6" xfId="1966"/>
    <cellStyle name="เครื่องหมายจุลภาค 2_AJE_Preb" xfId="1967"/>
    <cellStyle name="เครื่องหมายจุลภาค 20" xfId="1953"/>
    <cellStyle name="เครื่องหมายจุลภาค 20 2" xfId="1968"/>
    <cellStyle name="เครื่องหมายจุลภาค 3" xfId="1969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70"/>
    <cellStyle name="เครื่องหมายจุลภาค 4" xfId="1971"/>
    <cellStyle name="เครื่องหมายจุลภาค 4 2" xfId="1972"/>
    <cellStyle name="เครื่องหมายจุลภาค 5" xfId="1973"/>
    <cellStyle name="เครื่องหมายจุลภาค 6" xfId="1730"/>
    <cellStyle name="เครื่องหมายจุลภาค 7" xfId="1258"/>
    <cellStyle name="เครื่องหมายจุลภาค 7 2" xfId="1974"/>
    <cellStyle name="เครื่องหมายจุลภาค 7_Lead -  NU 31-3-54" xfId="1690"/>
    <cellStyle name="เครื่องหมายจุลภาค 8" xfId="1260"/>
    <cellStyle name="เครื่องหมายจุลภาค 9" xfId="1262"/>
    <cellStyle name="ชื่อเรื่อง" xfId="1990"/>
    <cellStyle name="เซลล์ตรวจสอบ" xfId="1975"/>
    <cellStyle name="เซลล์ที่มีการเชื่อมโยง" xfId="1976"/>
    <cellStyle name="ดี" xfId="1991"/>
    <cellStyle name="ปกติ 10" xfId="1992"/>
    <cellStyle name="ปกติ 10 2" xfId="1818"/>
    <cellStyle name="ปกติ 11" xfId="1993"/>
    <cellStyle name="ปกติ 11 2" xfId="1994"/>
    <cellStyle name="ปกติ 12" xfId="1995"/>
    <cellStyle name="ปกติ 13" xfId="1996"/>
    <cellStyle name="ปกติ 14" xfId="1997"/>
    <cellStyle name="ปกติ 15" xfId="1998"/>
    <cellStyle name="ปกติ 15 2" xfId="1999"/>
    <cellStyle name="ปกติ 16" xfId="2000"/>
    <cellStyle name="ปกติ 16 2" xfId="2001"/>
    <cellStyle name="ปกติ 2" xfId="2002"/>
    <cellStyle name="ปกติ 2 2" xfId="958"/>
    <cellStyle name="ปกติ 2 2 2" xfId="2003"/>
    <cellStyle name="ปกติ 2 2 3" xfId="2004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5"/>
    <cellStyle name="ปกติ 3" xfId="2006"/>
    <cellStyle name="ปกติ 3 2" xfId="2007"/>
    <cellStyle name="ปกติ 3 2 2" xfId="2008"/>
    <cellStyle name="ปกติ 3 2 2 2" xfId="2009"/>
    <cellStyle name="ปกติ 3 2 3" xfId="2010"/>
    <cellStyle name="ปกติ 3 3" xfId="2011"/>
    <cellStyle name="ปกติ 3 3 2" xfId="2012"/>
    <cellStyle name="ปกติ 3 3 3" xfId="2013"/>
    <cellStyle name="ปกติ 3 4" xfId="1986"/>
    <cellStyle name="ปกติ 3_Index Prebuilt" xfId="2014"/>
    <cellStyle name="ปกติ 4" xfId="2015"/>
    <cellStyle name="ปกติ 4 2" xfId="2016"/>
    <cellStyle name="ปกติ 4 2 2" xfId="2017"/>
    <cellStyle name="ปกติ 4_Book2" xfId="2018"/>
    <cellStyle name="ปกติ 5" xfId="2019"/>
    <cellStyle name="ปกติ 6" xfId="2020"/>
    <cellStyle name="ปกติ 6 2" xfId="2021"/>
    <cellStyle name="ปกติ 6_PRE-BUILTQ1-54" xfId="2022"/>
    <cellStyle name="ปกติ 7" xfId="2023"/>
    <cellStyle name="ปกติ 8" xfId="2024"/>
    <cellStyle name="ปกติ 9" xfId="2025"/>
    <cellStyle name="ปกติ 9 2" xfId="1267"/>
    <cellStyle name="ปกติ 9_Lead -  NU 31-3-54" xfId="2026"/>
    <cellStyle name="ปกติ_Book2" xfId="2027"/>
    <cellStyle name="ปกติ_Sheet1" xfId="2028"/>
    <cellStyle name="ปกติ_Sheet1 2" xfId="2029"/>
    <cellStyle name="ปกติ_Sheet1 2 2" xfId="1497"/>
    <cellStyle name="ปกติ_Sheet1 3 2" xfId="2030"/>
    <cellStyle name="ปกติ_Sheet1_a710T-Dec'49 เอสพีพี ซีรีน" xfId="480"/>
    <cellStyle name="ปกติ_Sheet1_APD-Dec46-T03" xfId="1814"/>
    <cellStyle name="ปกติ_Sheet1_Pre-Built-Mar'51-t3" xfId="2031"/>
    <cellStyle name="ปกติ_Sheet1_Samchai-Jun'50-T3" xfId="2032"/>
    <cellStyle name="ปกติ_Sheet1_TT037T-47 ธนาพัฒน์ แลนด์_a710T-Dec'49 เอสพีพี ซีรีน" xfId="2033"/>
    <cellStyle name="ปกติ_SPC-Dec'50-T3" xfId="2034"/>
    <cellStyle name="ปกติ_SPC-Dec'50-T3_Note new STD" xfId="2035"/>
    <cellStyle name="ป้อนค่า" xfId="2036"/>
    <cellStyle name="ปานกลาง" xfId="2037"/>
    <cellStyle name="ปานกลาง 2" xfId="2038"/>
    <cellStyle name="เปอร์เซ็นต์ 2" xfId="3"/>
    <cellStyle name="เปอร์เซ็นต์ 2 2" xfId="1977"/>
    <cellStyle name="เปอร์เซ็นต์ 2 3" xfId="1978"/>
    <cellStyle name="เปอร์เซ็นต์ 2 4" xfId="1979"/>
    <cellStyle name="เปอร์เซ็นต์ 3" xfId="27"/>
    <cellStyle name="เปอร์เซ็นต์ 4" xfId="1980"/>
    <cellStyle name="เปอร์เซ็นต์ 5" xfId="1981"/>
    <cellStyle name="เปอร์เซ็นต์ 5 2" xfId="1982"/>
    <cellStyle name="เปอร์เซ็นต์ 6" xfId="1869"/>
    <cellStyle name="ผลรวม" xfId="2039"/>
    <cellStyle name="แย่" xfId="1988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3"/>
    <cellStyle name="เส้นขอบขวา 3" xfId="1984"/>
    <cellStyle name="เส้นขอบขวา 4" xfId="1985"/>
    <cellStyle name="เส้นขอบขวา_FA BL" xfId="1987"/>
    <cellStyle name="แสดงผล" xfId="1629"/>
    <cellStyle name="หมายเหตุ" xfId="2040"/>
    <cellStyle name="หัวเรื่อง 1" xfId="2041"/>
    <cellStyle name="หัวเรื่อง 2" xfId="2042"/>
    <cellStyle name="หัวเรื่อง 3" xfId="2043"/>
    <cellStyle name="หัวเรื่อง 4" xfId="2044"/>
  </cellStyles>
  <dxfs count="0"/>
  <tableStyles count="0" defaultTableStyle="TableStyleMedium2"/>
  <colors>
    <mruColors>
      <color rgb="FFFFCCCC"/>
      <color rgb="FFFF0066"/>
      <color rgb="FFFFCCFF"/>
      <color rgb="FFFFFFCC"/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3"/>
  <sheetViews>
    <sheetView topLeftCell="A348" zoomScale="90" zoomScaleNormal="90" workbookViewId="0">
      <selection activeCell="G359" sqref="G359"/>
    </sheetView>
  </sheetViews>
  <sheetFormatPr defaultColWidth="9.140625" defaultRowHeight="26.1" customHeight="1" x14ac:dyDescent="0.45"/>
  <cols>
    <col min="1" max="1" width="8.42578125" style="138" customWidth="1"/>
    <col min="2" max="4" width="9.140625" style="138" customWidth="1"/>
    <col min="5" max="5" width="0.85546875" style="138" customWidth="1"/>
    <col min="6" max="7" width="7.7109375" style="138" customWidth="1"/>
    <col min="8" max="8" width="1" style="138" customWidth="1"/>
    <col min="9" max="9" width="14.7109375" style="138" customWidth="1"/>
    <col min="10" max="10" width="0.85546875" style="138" customWidth="1"/>
    <col min="11" max="11" width="14.7109375" style="138" customWidth="1"/>
    <col min="12" max="12" width="0.85546875" style="138" customWidth="1"/>
    <col min="13" max="13" width="14.7109375" style="138" customWidth="1"/>
    <col min="14" max="14" width="1.7109375" style="138" customWidth="1"/>
    <col min="15" max="16384" width="9.140625" style="138"/>
  </cols>
  <sheetData>
    <row r="1" spans="1:13" ht="26.1" customHeight="1" x14ac:dyDescent="0.45">
      <c r="A1" s="455" t="s">
        <v>0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3" ht="26.1" customHeight="1" x14ac:dyDescent="0.45">
      <c r="A2" s="455" t="s">
        <v>1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</row>
    <row r="3" spans="1:13" ht="26.1" customHeight="1" x14ac:dyDescent="0.45">
      <c r="A3" s="509" t="s">
        <v>2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</row>
    <row r="4" spans="1:13" ht="26.1" customHeight="1" x14ac:dyDescent="0.45">
      <c r="A4" s="509" t="s">
        <v>3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</row>
    <row r="5" spans="1:13" ht="26.1" customHeight="1" x14ac:dyDescent="0.45">
      <c r="A5" s="457"/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</row>
    <row r="6" spans="1:13" ht="26.1" customHeight="1" x14ac:dyDescent="0.45">
      <c r="A6" s="533" t="s">
        <v>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</row>
    <row r="7" spans="1:13" ht="26.1" customHeight="1" x14ac:dyDescent="0.45">
      <c r="A7" s="572" t="s">
        <v>666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3" ht="26.1" customHeight="1" x14ac:dyDescent="0.45">
      <c r="A8" s="566" t="s">
        <v>667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13" ht="26.1" customHeight="1" x14ac:dyDescent="0.45">
      <c r="A9" s="569" t="s">
        <v>668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</row>
    <row r="10" spans="1:13" s="445" customFormat="1" ht="26.1" customHeight="1" x14ac:dyDescent="0.45">
      <c r="A10" s="569" t="s">
        <v>669</v>
      </c>
      <c r="C10" s="458"/>
      <c r="D10" s="459"/>
      <c r="E10" s="459"/>
      <c r="F10" s="459"/>
      <c r="G10" s="459"/>
      <c r="H10" s="459"/>
      <c r="I10" s="459"/>
      <c r="J10" s="459"/>
    </row>
    <row r="11" spans="1:13" s="142" customFormat="1" ht="26.1" customHeight="1" x14ac:dyDescent="0.45">
      <c r="A11" s="142" t="s">
        <v>5</v>
      </c>
    </row>
    <row r="12" spans="1:13" s="446" customFormat="1" ht="26.1" customHeight="1" x14ac:dyDescent="0.45">
      <c r="A12" s="570" t="s">
        <v>674</v>
      </c>
      <c r="C12" s="460"/>
    </row>
    <row r="13" spans="1:13" s="447" customFormat="1" ht="26.1" customHeight="1" x14ac:dyDescent="0.45">
      <c r="A13" s="572" t="s">
        <v>670</v>
      </c>
      <c r="F13" s="461"/>
      <c r="G13" s="461"/>
      <c r="H13" s="461"/>
      <c r="I13" s="461"/>
      <c r="J13" s="461"/>
      <c r="K13" s="461"/>
      <c r="L13" s="477"/>
    </row>
    <row r="14" spans="1:13" s="447" customFormat="1" ht="26.1" customHeight="1" x14ac:dyDescent="0.45">
      <c r="A14" s="571" t="s">
        <v>708</v>
      </c>
      <c r="C14" s="462"/>
      <c r="F14" s="461"/>
      <c r="G14" s="461"/>
      <c r="H14" s="461"/>
      <c r="I14" s="461"/>
      <c r="J14" s="461"/>
      <c r="K14" s="461"/>
      <c r="L14" s="477"/>
    </row>
    <row r="15" spans="1:13" s="447" customFormat="1" ht="26.1" customHeight="1" x14ac:dyDescent="0.45">
      <c r="A15" s="571" t="s">
        <v>709</v>
      </c>
      <c r="C15" s="462"/>
      <c r="F15" s="461"/>
      <c r="G15" s="461"/>
      <c r="H15" s="461"/>
      <c r="I15" s="461"/>
      <c r="J15" s="461"/>
      <c r="K15" s="461"/>
      <c r="L15" s="477"/>
    </row>
    <row r="16" spans="1:13" s="447" customFormat="1" ht="26.1" customHeight="1" x14ac:dyDescent="0.45">
      <c r="A16" s="571" t="s">
        <v>711</v>
      </c>
      <c r="C16" s="462"/>
      <c r="F16" s="461"/>
      <c r="G16" s="461"/>
      <c r="H16" s="461"/>
      <c r="I16" s="461"/>
      <c r="J16" s="461"/>
      <c r="K16" s="461"/>
      <c r="L16" s="477"/>
    </row>
    <row r="17" spans="1:13" s="447" customFormat="1" ht="26.1" customHeight="1" x14ac:dyDescent="0.45">
      <c r="A17" s="571" t="s">
        <v>710</v>
      </c>
      <c r="C17" s="462"/>
      <c r="F17" s="461"/>
      <c r="G17" s="461"/>
      <c r="H17" s="461"/>
      <c r="I17" s="461"/>
      <c r="J17" s="461"/>
      <c r="K17" s="461"/>
      <c r="L17" s="477"/>
    </row>
    <row r="18" spans="1:13" s="447" customFormat="1" ht="26.1" customHeight="1" x14ac:dyDescent="0.45">
      <c r="A18" s="572" t="s">
        <v>712</v>
      </c>
      <c r="C18" s="462"/>
      <c r="F18" s="461"/>
      <c r="G18" s="461"/>
      <c r="H18" s="461"/>
      <c r="I18" s="461"/>
      <c r="J18" s="461"/>
      <c r="K18" s="461"/>
      <c r="L18" s="477"/>
    </row>
    <row r="19" spans="1:13" s="447" customFormat="1" ht="26.1" customHeight="1" x14ac:dyDescent="0.45">
      <c r="A19" s="571" t="s">
        <v>671</v>
      </c>
      <c r="C19" s="462"/>
      <c r="F19" s="461"/>
      <c r="G19" s="461"/>
      <c r="H19" s="461"/>
      <c r="I19" s="461"/>
      <c r="J19" s="461"/>
      <c r="K19" s="461"/>
      <c r="L19" s="477"/>
    </row>
    <row r="20" spans="1:13" s="448" customFormat="1" ht="26.1" customHeight="1" x14ac:dyDescent="0.45">
      <c r="A20" s="573" t="s">
        <v>673</v>
      </c>
      <c r="B20" s="463"/>
      <c r="F20" s="464"/>
      <c r="G20" s="465"/>
      <c r="H20" s="466"/>
      <c r="I20" s="466"/>
      <c r="J20" s="466"/>
      <c r="K20" s="478"/>
      <c r="L20" s="478"/>
    </row>
    <row r="21" spans="1:13" s="448" customFormat="1" ht="26.1" customHeight="1" x14ac:dyDescent="0.45">
      <c r="A21" s="562" t="s">
        <v>713</v>
      </c>
      <c r="B21" s="464"/>
      <c r="C21" s="463"/>
      <c r="D21" s="463"/>
      <c r="E21" s="463"/>
      <c r="F21" s="463"/>
      <c r="G21" s="463"/>
      <c r="H21" s="467"/>
      <c r="I21" s="479"/>
      <c r="J21" s="463"/>
      <c r="K21" s="463"/>
      <c r="L21" s="463"/>
    </row>
    <row r="22" spans="1:13" s="448" customFormat="1" ht="26.1" customHeight="1" x14ac:dyDescent="0.45">
      <c r="A22" s="560" t="s">
        <v>714</v>
      </c>
      <c r="B22" s="463"/>
      <c r="C22" s="463"/>
      <c r="D22" s="463"/>
      <c r="E22" s="463"/>
      <c r="F22" s="463"/>
      <c r="G22" s="463"/>
      <c r="H22" s="467"/>
      <c r="I22" s="479"/>
      <c r="J22" s="463"/>
      <c r="K22" s="463"/>
      <c r="L22" s="463"/>
    </row>
    <row r="23" spans="1:13" s="448" customFormat="1" ht="26.1" customHeight="1" x14ac:dyDescent="0.45">
      <c r="A23" s="560" t="s">
        <v>715</v>
      </c>
      <c r="B23" s="463"/>
      <c r="C23" s="463"/>
      <c r="D23" s="463"/>
      <c r="E23" s="463"/>
      <c r="F23" s="463"/>
      <c r="G23" s="463"/>
      <c r="H23" s="467"/>
      <c r="I23" s="479"/>
      <c r="J23" s="463"/>
      <c r="K23" s="463"/>
      <c r="L23" s="463"/>
    </row>
    <row r="24" spans="1:13" s="448" customFormat="1" ht="26.1" customHeight="1" x14ac:dyDescent="0.45">
      <c r="A24" s="560" t="s">
        <v>672</v>
      </c>
      <c r="B24" s="463"/>
      <c r="C24" s="463"/>
      <c r="D24" s="463"/>
      <c r="E24" s="463"/>
      <c r="F24" s="463"/>
      <c r="G24" s="463"/>
      <c r="H24" s="467"/>
      <c r="I24" s="479"/>
      <c r="J24" s="463"/>
      <c r="K24" s="463"/>
      <c r="L24" s="463"/>
    </row>
    <row r="25" spans="1:13" s="448" customFormat="1" ht="26.1" customHeight="1" x14ac:dyDescent="0.45">
      <c r="A25" s="449" t="s">
        <v>6</v>
      </c>
      <c r="B25" s="449"/>
      <c r="F25" s="468"/>
      <c r="I25" s="478"/>
      <c r="J25" s="480"/>
      <c r="L25" s="481"/>
    </row>
    <row r="26" spans="1:13" s="448" customFormat="1" ht="26.1" customHeight="1" x14ac:dyDescent="0.45">
      <c r="A26" s="545" t="s">
        <v>716</v>
      </c>
      <c r="B26" s="469"/>
      <c r="J26" s="480"/>
    </row>
    <row r="27" spans="1:13" s="448" customFormat="1" ht="26.1" customHeight="1" x14ac:dyDescent="0.45">
      <c r="A27" s="464" t="s">
        <v>7</v>
      </c>
      <c r="B27" s="470"/>
      <c r="H27" s="471"/>
      <c r="J27" s="480"/>
      <c r="L27" s="482"/>
    </row>
    <row r="28" spans="1:13" s="448" customFormat="1" ht="26.1" customHeight="1" x14ac:dyDescent="0.45">
      <c r="A28" s="464" t="s">
        <v>8</v>
      </c>
      <c r="B28" s="470"/>
      <c r="H28" s="471"/>
      <c r="J28" s="480"/>
      <c r="L28" s="482"/>
    </row>
    <row r="29" spans="1:13" s="448" customFormat="1" ht="26.1" customHeight="1" x14ac:dyDescent="0.45">
      <c r="A29" s="464"/>
      <c r="B29" s="470"/>
      <c r="H29" s="471"/>
      <c r="J29" s="480"/>
      <c r="L29" s="482"/>
    </row>
    <row r="30" spans="1:13" s="448" customFormat="1" ht="26.1" customHeight="1" x14ac:dyDescent="0.45">
      <c r="A30" s="464"/>
      <c r="B30" s="470"/>
      <c r="H30" s="471"/>
      <c r="J30" s="480"/>
      <c r="L30" s="482"/>
    </row>
    <row r="31" spans="1:13" ht="26.1" customHeight="1" x14ac:dyDescent="0.45">
      <c r="A31" s="159"/>
      <c r="B31" s="448"/>
      <c r="C31" s="142" t="s">
        <v>9</v>
      </c>
      <c r="D31" s="142"/>
      <c r="E31" s="142"/>
      <c r="F31" s="142"/>
      <c r="G31" s="142"/>
      <c r="H31" s="159"/>
      <c r="I31" s="159"/>
      <c r="J31" s="159"/>
      <c r="K31" s="159"/>
      <c r="L31" s="159"/>
      <c r="M31" s="159"/>
    </row>
    <row r="32" spans="1:13" ht="26.1" customHeight="1" x14ac:dyDescent="0.45">
      <c r="B32" s="448"/>
      <c r="C32" s="142" t="s">
        <v>10</v>
      </c>
      <c r="D32" s="142"/>
      <c r="E32" s="142"/>
      <c r="F32" s="142"/>
      <c r="G32" s="142"/>
      <c r="H32" s="159"/>
      <c r="I32" s="159"/>
      <c r="J32" s="159"/>
      <c r="K32" s="159"/>
      <c r="L32" s="159"/>
      <c r="M32" s="159"/>
    </row>
    <row r="33" spans="1:13" ht="26.1" customHeight="1" x14ac:dyDescent="0.45">
      <c r="A33" s="679" t="s">
        <v>11</v>
      </c>
      <c r="B33" s="680"/>
      <c r="C33" s="680"/>
      <c r="D33" s="680"/>
      <c r="E33" s="680"/>
      <c r="F33" s="680"/>
      <c r="G33" s="680"/>
      <c r="H33" s="680"/>
      <c r="I33" s="680"/>
      <c r="J33" s="680"/>
      <c r="K33" s="680"/>
      <c r="L33" s="680"/>
      <c r="M33" s="680"/>
    </row>
    <row r="34" spans="1:13" ht="26.1" customHeight="1" x14ac:dyDescent="0.45">
      <c r="A34" s="472"/>
      <c r="B34" s="472"/>
      <c r="C34" s="472"/>
      <c r="D34" s="472"/>
      <c r="E34" s="472"/>
      <c r="F34" s="472"/>
      <c r="G34" s="472"/>
      <c r="H34" s="472"/>
      <c r="I34" s="472"/>
      <c r="J34" s="472"/>
      <c r="K34" s="472"/>
      <c r="L34" s="472"/>
    </row>
    <row r="35" spans="1:13" s="446" customFormat="1" ht="26.1" customHeight="1" x14ac:dyDescent="0.45">
      <c r="A35" s="565" t="s">
        <v>665</v>
      </c>
      <c r="C35" s="453"/>
      <c r="D35" s="473"/>
      <c r="E35" s="473"/>
      <c r="F35" s="468"/>
    </row>
    <row r="36" spans="1:13" s="448" customFormat="1" ht="26.1" customHeight="1" x14ac:dyDescent="0.45">
      <c r="A36" s="562" t="s">
        <v>728</v>
      </c>
      <c r="B36" s="469"/>
      <c r="J36" s="480"/>
    </row>
    <row r="37" spans="1:13" s="448" customFormat="1" ht="26.1" customHeight="1" x14ac:dyDescent="0.45">
      <c r="A37" s="560" t="s">
        <v>717</v>
      </c>
      <c r="B37" s="470"/>
      <c r="H37" s="471"/>
      <c r="J37" s="480"/>
      <c r="L37" s="482"/>
    </row>
    <row r="38" spans="1:13" s="448" customFormat="1" ht="26.1" customHeight="1" x14ac:dyDescent="0.45">
      <c r="A38" s="560" t="s">
        <v>664</v>
      </c>
      <c r="B38" s="470"/>
      <c r="H38" s="471"/>
      <c r="J38" s="480"/>
      <c r="L38" s="482"/>
    </row>
    <row r="39" spans="1:13" s="448" customFormat="1" ht="26.1" customHeight="1" x14ac:dyDescent="0.45">
      <c r="A39" s="562" t="s">
        <v>663</v>
      </c>
      <c r="B39" s="470"/>
      <c r="H39" s="471"/>
      <c r="J39" s="480"/>
      <c r="L39" s="482"/>
    </row>
    <row r="40" spans="1:13" s="448" customFormat="1" ht="26.1" customHeight="1" x14ac:dyDescent="0.45">
      <c r="A40" s="564" t="s">
        <v>727</v>
      </c>
      <c r="B40" s="470"/>
      <c r="H40" s="471"/>
      <c r="J40" s="480"/>
      <c r="L40" s="482"/>
    </row>
    <row r="41" spans="1:13" s="448" customFormat="1" ht="26.1" customHeight="1" x14ac:dyDescent="0.45">
      <c r="A41" s="564" t="s">
        <v>662</v>
      </c>
      <c r="B41" s="470"/>
      <c r="H41" s="471"/>
      <c r="J41" s="480"/>
      <c r="L41" s="482"/>
    </row>
    <row r="42" spans="1:13" s="448" customFormat="1" ht="26.1" customHeight="1" x14ac:dyDescent="0.45">
      <c r="A42" s="563" t="s">
        <v>17</v>
      </c>
      <c r="H42" s="471"/>
      <c r="J42" s="480"/>
      <c r="L42" s="482"/>
    </row>
    <row r="43" spans="1:13" s="448" customFormat="1" ht="26.1" customHeight="1" x14ac:dyDescent="0.45">
      <c r="A43" s="562" t="s">
        <v>718</v>
      </c>
      <c r="B43" s="470"/>
      <c r="H43" s="471"/>
      <c r="J43" s="480"/>
      <c r="L43" s="482"/>
    </row>
    <row r="44" spans="1:13" s="448" customFormat="1" ht="26.1" customHeight="1" x14ac:dyDescent="0.45">
      <c r="A44" s="560" t="s">
        <v>877</v>
      </c>
      <c r="B44" s="470"/>
      <c r="H44" s="471"/>
      <c r="J44" s="480"/>
      <c r="L44" s="482"/>
    </row>
    <row r="45" spans="1:13" s="448" customFormat="1" ht="26.1" customHeight="1" x14ac:dyDescent="0.45">
      <c r="A45" s="563" t="s">
        <v>661</v>
      </c>
      <c r="H45" s="471"/>
      <c r="J45" s="480"/>
      <c r="L45" s="482"/>
    </row>
    <row r="46" spans="1:13" s="448" customFormat="1" ht="26.1" customHeight="1" x14ac:dyDescent="0.45">
      <c r="A46" s="562" t="s">
        <v>723</v>
      </c>
      <c r="B46" s="470"/>
      <c r="H46" s="471"/>
      <c r="J46" s="480"/>
      <c r="L46" s="482"/>
    </row>
    <row r="47" spans="1:13" s="448" customFormat="1" ht="26.1" customHeight="1" x14ac:dyDescent="0.45">
      <c r="A47" s="560" t="s">
        <v>724</v>
      </c>
      <c r="B47" s="470"/>
      <c r="H47" s="471"/>
      <c r="J47" s="480"/>
      <c r="L47" s="482"/>
    </row>
    <row r="48" spans="1:13" s="448" customFormat="1" ht="26.1" customHeight="1" x14ac:dyDescent="0.45">
      <c r="A48" s="560" t="s">
        <v>660</v>
      </c>
      <c r="B48" s="470"/>
      <c r="H48" s="471"/>
      <c r="J48" s="480"/>
      <c r="L48" s="482"/>
    </row>
    <row r="49" spans="1:14" s="448" customFormat="1" ht="26.1" customHeight="1" x14ac:dyDescent="0.45">
      <c r="A49" s="560" t="s">
        <v>659</v>
      </c>
      <c r="B49" s="470"/>
      <c r="H49" s="471"/>
      <c r="J49" s="480"/>
      <c r="L49" s="482"/>
    </row>
    <row r="50" spans="1:14" s="448" customFormat="1" ht="26.1" customHeight="1" x14ac:dyDescent="0.45">
      <c r="A50" s="470" t="s">
        <v>12</v>
      </c>
      <c r="H50" s="471"/>
      <c r="J50" s="480"/>
      <c r="L50" s="482"/>
    </row>
    <row r="51" spans="1:14" s="448" customFormat="1" ht="26.1" customHeight="1" x14ac:dyDescent="0.45">
      <c r="A51" s="561" t="s">
        <v>719</v>
      </c>
      <c r="B51" s="470"/>
      <c r="H51" s="471"/>
      <c r="J51" s="480"/>
      <c r="L51" s="482"/>
    </row>
    <row r="52" spans="1:14" s="448" customFormat="1" ht="26.1" customHeight="1" x14ac:dyDescent="0.45">
      <c r="A52" s="560" t="s">
        <v>722</v>
      </c>
      <c r="B52" s="470"/>
      <c r="H52" s="471"/>
      <c r="J52" s="480"/>
      <c r="L52" s="482"/>
    </row>
    <row r="53" spans="1:14" s="448" customFormat="1" ht="26.1" customHeight="1" x14ac:dyDescent="0.45">
      <c r="A53" s="560" t="s">
        <v>707</v>
      </c>
      <c r="B53" s="470"/>
      <c r="H53" s="471"/>
      <c r="J53" s="480"/>
      <c r="L53" s="482"/>
    </row>
    <row r="54" spans="1:14" s="449" customFormat="1" ht="26.1" customHeight="1" x14ac:dyDescent="0.45">
      <c r="A54" s="560" t="s">
        <v>675</v>
      </c>
      <c r="B54" s="464"/>
      <c r="C54" s="474"/>
      <c r="D54" s="474"/>
      <c r="E54" s="474"/>
    </row>
    <row r="55" spans="1:14" s="449" customFormat="1" ht="26.1" customHeight="1" x14ac:dyDescent="0.45">
      <c r="A55" s="561" t="s">
        <v>658</v>
      </c>
      <c r="B55" s="464"/>
      <c r="C55" s="474"/>
      <c r="D55" s="474"/>
      <c r="E55" s="474"/>
    </row>
    <row r="56" spans="1:14" s="449" customFormat="1" ht="26.1" customHeight="1" x14ac:dyDescent="0.45">
      <c r="A56" s="560" t="s">
        <v>725</v>
      </c>
      <c r="B56" s="464"/>
      <c r="C56" s="474"/>
      <c r="D56" s="474"/>
      <c r="E56" s="474"/>
    </row>
    <row r="57" spans="1:14" s="449" customFormat="1" ht="26.1" customHeight="1" x14ac:dyDescent="0.45">
      <c r="A57" s="560" t="s">
        <v>720</v>
      </c>
      <c r="B57" s="464"/>
      <c r="C57" s="474"/>
      <c r="D57" s="474"/>
      <c r="E57" s="474"/>
    </row>
    <row r="58" spans="1:14" s="449" customFormat="1" ht="26.1" customHeight="1" x14ac:dyDescent="0.45">
      <c r="A58" s="560" t="s">
        <v>721</v>
      </c>
      <c r="B58" s="469"/>
      <c r="C58" s="474"/>
      <c r="D58" s="474"/>
      <c r="E58" s="474"/>
      <c r="G58" s="475"/>
    </row>
    <row r="59" spans="1:14" s="448" customFormat="1" ht="26.1" customHeight="1" x14ac:dyDescent="0.45">
      <c r="A59" s="559" t="s">
        <v>726</v>
      </c>
      <c r="B59" s="469"/>
      <c r="I59" s="480"/>
      <c r="J59" s="466"/>
      <c r="K59" s="478"/>
      <c r="M59" s="478"/>
      <c r="N59" s="483"/>
    </row>
    <row r="60" spans="1:14" s="448" customFormat="1" ht="26.1" customHeight="1" x14ac:dyDescent="0.45">
      <c r="A60" s="559" t="s">
        <v>657</v>
      </c>
      <c r="B60" s="470"/>
      <c r="C60" s="470"/>
      <c r="D60" s="470"/>
      <c r="E60" s="470"/>
      <c r="F60" s="470"/>
      <c r="G60" s="470"/>
      <c r="H60" s="470"/>
      <c r="I60" s="480"/>
      <c r="J60" s="466"/>
      <c r="K60" s="478"/>
      <c r="M60" s="478"/>
      <c r="N60" s="483"/>
    </row>
    <row r="61" spans="1:14" s="448" customFormat="1" ht="26.1" customHeight="1" x14ac:dyDescent="0.45">
      <c r="A61" s="476"/>
      <c r="B61" s="470"/>
      <c r="C61" s="470"/>
      <c r="D61" s="470"/>
      <c r="E61" s="470"/>
      <c r="F61" s="470"/>
      <c r="G61" s="470"/>
      <c r="H61" s="470"/>
      <c r="I61" s="480"/>
      <c r="J61" s="466"/>
      <c r="K61" s="478"/>
      <c r="M61" s="478"/>
      <c r="N61" s="483"/>
    </row>
    <row r="62" spans="1:14" s="448" customFormat="1" ht="26.1" customHeight="1" x14ac:dyDescent="0.45">
      <c r="A62" s="476"/>
      <c r="B62" s="470"/>
      <c r="C62" s="470"/>
      <c r="D62" s="470"/>
      <c r="E62" s="470"/>
      <c r="F62" s="470"/>
      <c r="G62" s="470"/>
      <c r="H62" s="470"/>
      <c r="I62" s="480"/>
      <c r="J62" s="466"/>
      <c r="K62" s="478"/>
      <c r="M62" s="478"/>
      <c r="N62" s="483"/>
    </row>
    <row r="63" spans="1:14" ht="26.1" customHeight="1" x14ac:dyDescent="0.45">
      <c r="A63" s="159"/>
      <c r="B63" s="448"/>
      <c r="C63" s="142" t="s">
        <v>9</v>
      </c>
      <c r="D63" s="142"/>
      <c r="E63" s="142"/>
      <c r="F63" s="142"/>
      <c r="G63" s="142"/>
      <c r="H63" s="159"/>
      <c r="I63" s="159"/>
      <c r="J63" s="159"/>
      <c r="K63" s="159"/>
      <c r="L63" s="159"/>
      <c r="M63" s="159"/>
    </row>
    <row r="64" spans="1:14" ht="26.1" customHeight="1" x14ac:dyDescent="0.45">
      <c r="B64" s="448"/>
      <c r="C64" s="142" t="s">
        <v>10</v>
      </c>
      <c r="D64" s="142"/>
      <c r="E64" s="142"/>
      <c r="F64" s="142"/>
      <c r="G64" s="142"/>
      <c r="H64" s="159"/>
      <c r="I64" s="159"/>
      <c r="J64" s="159"/>
      <c r="K64" s="159"/>
      <c r="L64" s="159"/>
      <c r="M64" s="159"/>
    </row>
    <row r="65" spans="1:14" ht="25.5" customHeight="1" x14ac:dyDescent="0.45">
      <c r="A65" s="680" t="s">
        <v>13</v>
      </c>
      <c r="B65" s="680"/>
      <c r="C65" s="680"/>
      <c r="D65" s="680"/>
      <c r="E65" s="680"/>
      <c r="F65" s="680"/>
      <c r="G65" s="680"/>
      <c r="H65" s="680"/>
      <c r="I65" s="680"/>
      <c r="J65" s="680"/>
      <c r="K65" s="680"/>
      <c r="L65" s="680"/>
      <c r="M65" s="680"/>
    </row>
    <row r="66" spans="1:14" ht="25.5" customHeight="1" x14ac:dyDescent="0.45">
      <c r="A66" s="472"/>
      <c r="B66" s="472"/>
      <c r="C66" s="472"/>
      <c r="D66" s="472"/>
      <c r="E66" s="472"/>
      <c r="F66" s="472"/>
      <c r="G66" s="472"/>
      <c r="H66" s="472"/>
      <c r="I66" s="472"/>
      <c r="J66" s="472"/>
      <c r="K66" s="472"/>
      <c r="L66" s="472"/>
      <c r="M66" s="472"/>
    </row>
    <row r="67" spans="1:14" s="449" customFormat="1" ht="25.5" customHeight="1" x14ac:dyDescent="0.45">
      <c r="A67" s="556" t="s">
        <v>656</v>
      </c>
      <c r="B67" s="469"/>
      <c r="C67" s="474"/>
      <c r="D67" s="474"/>
      <c r="E67" s="474"/>
      <c r="G67" s="475"/>
    </row>
    <row r="68" spans="1:14" ht="25.5" customHeight="1" x14ac:dyDescent="0.45">
      <c r="A68" s="557" t="s">
        <v>744</v>
      </c>
      <c r="B68" s="469"/>
    </row>
    <row r="69" spans="1:14" ht="25.5" customHeight="1" x14ac:dyDescent="0.45">
      <c r="A69" s="558" t="s">
        <v>743</v>
      </c>
      <c r="B69" s="448"/>
    </row>
    <row r="70" spans="1:14" s="448" customFormat="1" ht="25.5" customHeight="1" x14ac:dyDescent="0.45">
      <c r="A70" s="559" t="s">
        <v>745</v>
      </c>
      <c r="B70" s="470"/>
      <c r="I70" s="480"/>
      <c r="J70" s="466"/>
      <c r="K70" s="478"/>
      <c r="M70" s="478"/>
      <c r="N70" s="483"/>
    </row>
    <row r="71" spans="1:14" s="448" customFormat="1" ht="25.5" customHeight="1" x14ac:dyDescent="0.45">
      <c r="A71" s="559" t="s">
        <v>747</v>
      </c>
      <c r="B71" s="470"/>
      <c r="I71" s="480"/>
      <c r="J71" s="466"/>
      <c r="K71" s="478"/>
      <c r="M71" s="478"/>
      <c r="N71" s="483"/>
    </row>
    <row r="72" spans="1:14" s="448" customFormat="1" ht="25.5" customHeight="1" x14ac:dyDescent="0.45">
      <c r="A72" s="559" t="s">
        <v>746</v>
      </c>
      <c r="B72" s="470"/>
      <c r="I72" s="480"/>
      <c r="J72" s="466"/>
      <c r="K72" s="478"/>
      <c r="M72" s="478"/>
      <c r="N72" s="483"/>
    </row>
    <row r="73" spans="1:14" s="448" customFormat="1" ht="25.5" customHeight="1" x14ac:dyDescent="0.45">
      <c r="A73" s="574" t="s">
        <v>834</v>
      </c>
      <c r="B73" s="470"/>
      <c r="I73" s="480"/>
      <c r="J73" s="466"/>
      <c r="K73" s="478"/>
      <c r="M73" s="478"/>
      <c r="N73" s="483"/>
    </row>
    <row r="74" spans="1:14" s="448" customFormat="1" ht="25.5" customHeight="1" x14ac:dyDescent="0.45">
      <c r="A74" s="559" t="s">
        <v>833</v>
      </c>
      <c r="B74" s="470"/>
      <c r="I74" s="480"/>
      <c r="J74" s="466"/>
      <c r="K74" s="478"/>
      <c r="M74" s="478"/>
      <c r="N74" s="483"/>
    </row>
    <row r="75" spans="1:14" s="448" customFormat="1" ht="25.5" customHeight="1" x14ac:dyDescent="0.45">
      <c r="A75" s="559" t="s">
        <v>742</v>
      </c>
      <c r="B75" s="470"/>
      <c r="I75" s="480"/>
      <c r="J75" s="466"/>
      <c r="K75" s="478"/>
      <c r="M75" s="478"/>
      <c r="N75" s="483"/>
    </row>
    <row r="76" spans="1:14" s="450" customFormat="1" ht="25.5" customHeight="1" x14ac:dyDescent="0.45">
      <c r="A76" s="575" t="s">
        <v>676</v>
      </c>
      <c r="B76" s="470"/>
      <c r="C76" s="484"/>
      <c r="D76" s="484"/>
      <c r="E76" s="484"/>
      <c r="F76" s="484"/>
      <c r="G76" s="484"/>
      <c r="H76" s="484"/>
      <c r="I76" s="484"/>
      <c r="J76" s="484"/>
      <c r="K76" s="484"/>
      <c r="L76" s="484"/>
    </row>
    <row r="77" spans="1:14" s="450" customFormat="1" ht="25.5" customHeight="1" x14ac:dyDescent="0.45">
      <c r="A77" s="576" t="s">
        <v>748</v>
      </c>
      <c r="B77" s="470"/>
      <c r="C77" s="484"/>
      <c r="D77" s="484"/>
      <c r="E77" s="484"/>
      <c r="F77" s="484"/>
      <c r="G77" s="484"/>
      <c r="H77" s="484"/>
      <c r="I77" s="484"/>
      <c r="J77" s="484"/>
      <c r="K77" s="484"/>
      <c r="L77" s="484"/>
    </row>
    <row r="78" spans="1:14" s="450" customFormat="1" ht="25.5" customHeight="1" x14ac:dyDescent="0.45">
      <c r="A78" s="575" t="s">
        <v>677</v>
      </c>
      <c r="B78" s="470"/>
      <c r="C78" s="484"/>
      <c r="D78" s="484"/>
      <c r="E78" s="484"/>
      <c r="F78" s="484"/>
      <c r="G78" s="484"/>
      <c r="H78" s="484"/>
      <c r="I78" s="484"/>
      <c r="J78" s="484"/>
      <c r="K78" s="484"/>
      <c r="L78" s="484"/>
    </row>
    <row r="79" spans="1:14" s="450" customFormat="1" ht="25.5" customHeight="1" x14ac:dyDescent="0.45">
      <c r="A79" s="576" t="s">
        <v>740</v>
      </c>
      <c r="B79" s="484"/>
      <c r="C79" s="484"/>
      <c r="D79" s="484"/>
      <c r="E79" s="484"/>
      <c r="F79" s="484"/>
      <c r="G79" s="484"/>
      <c r="H79" s="484"/>
      <c r="I79" s="484"/>
      <c r="J79" s="484"/>
      <c r="K79" s="484"/>
      <c r="L79" s="484"/>
    </row>
    <row r="80" spans="1:14" s="450" customFormat="1" ht="25.5" customHeight="1" x14ac:dyDescent="0.45">
      <c r="A80" s="575" t="s">
        <v>741</v>
      </c>
      <c r="B80" s="484"/>
      <c r="C80" s="484"/>
      <c r="D80" s="484"/>
      <c r="E80" s="484"/>
      <c r="F80" s="484"/>
      <c r="G80" s="484"/>
      <c r="H80" s="484"/>
      <c r="I80" s="484"/>
      <c r="J80" s="484"/>
      <c r="K80" s="484"/>
      <c r="L80" s="484"/>
    </row>
    <row r="81" spans="1:13" s="450" customFormat="1" ht="25.5" customHeight="1" x14ac:dyDescent="0.45">
      <c r="A81" s="575" t="s">
        <v>729</v>
      </c>
      <c r="B81" s="484"/>
      <c r="C81" s="484"/>
      <c r="D81" s="484"/>
      <c r="E81" s="484"/>
      <c r="F81" s="484"/>
      <c r="G81" s="484"/>
      <c r="H81" s="484"/>
      <c r="I81" s="484"/>
      <c r="J81" s="484"/>
      <c r="K81" s="484"/>
      <c r="L81" s="484"/>
    </row>
    <row r="82" spans="1:13" s="450" customFormat="1" ht="25.5" customHeight="1" x14ac:dyDescent="0.45">
      <c r="A82" s="576" t="s">
        <v>739</v>
      </c>
      <c r="B82" s="484"/>
      <c r="C82" s="484"/>
      <c r="D82" s="484"/>
      <c r="E82" s="484"/>
      <c r="F82" s="484"/>
      <c r="G82" s="484"/>
      <c r="H82" s="484"/>
      <c r="I82" s="484"/>
      <c r="J82" s="484"/>
      <c r="K82" s="484"/>
      <c r="L82" s="484"/>
    </row>
    <row r="83" spans="1:13" s="450" customFormat="1" ht="25.5" customHeight="1" x14ac:dyDescent="0.45">
      <c r="A83" s="575" t="s">
        <v>738</v>
      </c>
      <c r="B83" s="484"/>
      <c r="C83" s="484"/>
      <c r="D83" s="484"/>
      <c r="E83" s="484"/>
      <c r="F83" s="484"/>
      <c r="G83" s="484"/>
      <c r="H83" s="484"/>
      <c r="I83" s="484"/>
      <c r="J83" s="484"/>
      <c r="K83" s="484"/>
      <c r="L83" s="484"/>
    </row>
    <row r="84" spans="1:13" s="450" customFormat="1" ht="25.5" customHeight="1" x14ac:dyDescent="0.45">
      <c r="A84" s="575" t="s">
        <v>737</v>
      </c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</row>
    <row r="85" spans="1:13" s="450" customFormat="1" ht="25.5" customHeight="1" x14ac:dyDescent="0.45">
      <c r="A85" s="575" t="s">
        <v>736</v>
      </c>
      <c r="B85" s="484"/>
      <c r="C85" s="484"/>
      <c r="D85" s="484"/>
      <c r="E85" s="484"/>
      <c r="F85" s="484"/>
      <c r="G85" s="484"/>
      <c r="H85" s="484"/>
      <c r="I85" s="484"/>
      <c r="J85" s="484"/>
      <c r="K85" s="484"/>
      <c r="L85" s="484"/>
    </row>
    <row r="86" spans="1:13" s="450" customFormat="1" ht="25.5" customHeight="1" x14ac:dyDescent="0.45">
      <c r="A86" s="569" t="s">
        <v>678</v>
      </c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</row>
    <row r="87" spans="1:13" s="450" customFormat="1" ht="25.5" customHeight="1" x14ac:dyDescent="0.45">
      <c r="A87" s="569" t="s">
        <v>735</v>
      </c>
      <c r="B87" s="484"/>
      <c r="C87" s="484"/>
      <c r="D87" s="484"/>
      <c r="E87" s="484"/>
      <c r="F87" s="484"/>
      <c r="G87" s="484"/>
      <c r="H87" s="484"/>
      <c r="I87" s="484"/>
      <c r="J87" s="484"/>
      <c r="K87" s="484"/>
      <c r="L87" s="484"/>
    </row>
    <row r="88" spans="1:13" ht="25.5" customHeight="1" x14ac:dyDescent="0.45">
      <c r="A88" s="568" t="s">
        <v>679</v>
      </c>
      <c r="B88" s="484"/>
      <c r="C88" s="484"/>
      <c r="D88" s="472"/>
      <c r="E88" s="472"/>
      <c r="F88" s="472"/>
      <c r="G88" s="472"/>
      <c r="H88" s="472"/>
      <c r="I88" s="472"/>
      <c r="J88" s="472"/>
      <c r="K88" s="472"/>
      <c r="L88" s="472"/>
    </row>
    <row r="89" spans="1:13" s="448" customFormat="1" ht="25.5" customHeight="1" x14ac:dyDescent="0.45">
      <c r="A89" s="569" t="s">
        <v>734</v>
      </c>
      <c r="B89" s="483"/>
      <c r="C89" s="483"/>
      <c r="F89" s="483"/>
      <c r="G89" s="483"/>
      <c r="H89" s="48"/>
      <c r="I89" s="489"/>
      <c r="J89" s="483"/>
      <c r="K89" s="483"/>
      <c r="L89" s="483"/>
      <c r="M89" s="483"/>
    </row>
    <row r="90" spans="1:13" s="448" customFormat="1" ht="25.5" customHeight="1" x14ac:dyDescent="0.45">
      <c r="A90" s="569"/>
      <c r="B90" s="483"/>
      <c r="C90" s="634" t="s">
        <v>733</v>
      </c>
      <c r="F90" s="483"/>
      <c r="G90" s="483"/>
      <c r="H90" s="48"/>
      <c r="I90" s="489"/>
      <c r="J90" s="483"/>
      <c r="K90" s="483"/>
      <c r="L90" s="483"/>
      <c r="M90" s="483"/>
    </row>
    <row r="91" spans="1:13" s="448" customFormat="1" ht="25.5" customHeight="1" x14ac:dyDescent="0.45">
      <c r="A91" s="569" t="s">
        <v>732</v>
      </c>
      <c r="B91" s="483"/>
      <c r="C91" s="483"/>
      <c r="F91" s="483"/>
      <c r="G91" s="483"/>
      <c r="H91" s="48"/>
      <c r="I91" s="489"/>
      <c r="J91" s="483"/>
      <c r="K91" s="483"/>
      <c r="L91" s="483"/>
      <c r="M91" s="483"/>
    </row>
    <row r="92" spans="1:13" s="448" customFormat="1" ht="25.5" customHeight="1" x14ac:dyDescent="0.45">
      <c r="A92" s="560" t="s">
        <v>730</v>
      </c>
      <c r="B92" s="483"/>
      <c r="C92" s="634" t="s">
        <v>731</v>
      </c>
      <c r="F92" s="483"/>
      <c r="G92" s="483"/>
      <c r="H92" s="48"/>
      <c r="I92" s="489"/>
      <c r="J92" s="483"/>
      <c r="K92" s="483"/>
      <c r="L92" s="483"/>
      <c r="M92" s="483"/>
    </row>
    <row r="93" spans="1:13" s="448" customFormat="1" ht="25.5" customHeight="1" x14ac:dyDescent="0.45">
      <c r="A93" s="569" t="s">
        <v>684</v>
      </c>
      <c r="B93" s="483"/>
      <c r="C93" s="483"/>
      <c r="F93" s="483"/>
      <c r="G93" s="483"/>
      <c r="H93" s="48"/>
      <c r="I93" s="489"/>
      <c r="J93" s="483"/>
      <c r="K93" s="483"/>
      <c r="L93" s="483"/>
      <c r="M93" s="483"/>
    </row>
    <row r="94" spans="1:13" ht="25.5" customHeight="1" x14ac:dyDescent="0.45"/>
    <row r="95" spans="1:13" ht="25.5" customHeight="1" x14ac:dyDescent="0.45"/>
    <row r="96" spans="1:13" ht="25.5" customHeight="1" x14ac:dyDescent="0.45">
      <c r="A96" s="159"/>
      <c r="B96" s="448"/>
      <c r="C96" s="142" t="s">
        <v>9</v>
      </c>
      <c r="D96" s="142"/>
      <c r="E96" s="142"/>
      <c r="F96" s="142"/>
      <c r="G96" s="142"/>
      <c r="H96" s="159"/>
      <c r="I96" s="159"/>
      <c r="J96" s="159"/>
      <c r="K96" s="159"/>
      <c r="L96" s="159"/>
      <c r="M96" s="159"/>
    </row>
    <row r="97" spans="1:15" ht="25.5" customHeight="1" x14ac:dyDescent="0.45">
      <c r="B97" s="448"/>
      <c r="C97" s="142" t="s">
        <v>10</v>
      </c>
      <c r="D97" s="142"/>
      <c r="E97" s="142"/>
      <c r="F97" s="142"/>
      <c r="G97" s="142"/>
      <c r="H97" s="159"/>
      <c r="I97" s="159"/>
      <c r="J97" s="159"/>
      <c r="K97" s="159"/>
      <c r="L97" s="159"/>
      <c r="M97" s="159"/>
    </row>
    <row r="98" spans="1:15" ht="27" customHeight="1" x14ac:dyDescent="0.45">
      <c r="A98" s="679" t="s">
        <v>18</v>
      </c>
      <c r="B98" s="680"/>
      <c r="C98" s="680"/>
      <c r="D98" s="680"/>
      <c r="E98" s="680"/>
      <c r="F98" s="680"/>
      <c r="G98" s="680"/>
      <c r="H98" s="680"/>
      <c r="I98" s="680"/>
      <c r="J98" s="680"/>
      <c r="K98" s="680"/>
      <c r="L98" s="680"/>
      <c r="M98" s="680"/>
    </row>
    <row r="99" spans="1:15" ht="27" customHeight="1" x14ac:dyDescent="0.45">
      <c r="A99" s="472"/>
      <c r="B99" s="472"/>
      <c r="C99" s="472"/>
      <c r="D99" s="472"/>
      <c r="E99" s="472"/>
      <c r="F99" s="472"/>
      <c r="G99" s="472"/>
      <c r="H99" s="472"/>
      <c r="I99" s="472"/>
      <c r="J99" s="472"/>
      <c r="K99" s="472"/>
      <c r="L99" s="472"/>
    </row>
    <row r="100" spans="1:15" ht="27" customHeight="1" x14ac:dyDescent="0.45">
      <c r="A100" s="568" t="s">
        <v>25</v>
      </c>
      <c r="B100" s="472"/>
      <c r="C100" s="472"/>
      <c r="D100" s="472"/>
      <c r="E100" s="472"/>
      <c r="F100" s="472"/>
      <c r="G100" s="472"/>
      <c r="H100" s="472"/>
      <c r="I100" s="472"/>
      <c r="J100" s="472"/>
      <c r="K100" s="472"/>
      <c r="L100" s="472"/>
    </row>
    <row r="101" spans="1:15" s="448" customFormat="1" ht="27" customHeight="1" x14ac:dyDescent="0.45">
      <c r="A101" s="561" t="s">
        <v>680</v>
      </c>
      <c r="B101" s="483"/>
      <c r="C101" s="483"/>
      <c r="F101" s="483"/>
      <c r="G101" s="483"/>
      <c r="H101" s="48"/>
      <c r="I101" s="489"/>
      <c r="J101" s="483"/>
      <c r="K101" s="483"/>
      <c r="L101" s="483"/>
      <c r="M101" s="483"/>
    </row>
    <row r="102" spans="1:15" s="448" customFormat="1" ht="27" customHeight="1" x14ac:dyDescent="0.45">
      <c r="A102" s="568" t="s">
        <v>26</v>
      </c>
      <c r="B102" s="483"/>
      <c r="C102" s="483"/>
      <c r="F102" s="483"/>
      <c r="G102" s="483"/>
      <c r="H102" s="48"/>
      <c r="I102" s="489"/>
      <c r="J102" s="483"/>
      <c r="K102" s="483"/>
      <c r="L102" s="483"/>
      <c r="M102" s="483"/>
    </row>
    <row r="103" spans="1:15" s="448" customFormat="1" ht="27" customHeight="1" x14ac:dyDescent="0.45">
      <c r="A103" s="568" t="s">
        <v>27</v>
      </c>
      <c r="B103" s="483"/>
      <c r="C103" s="483"/>
      <c r="F103" s="483"/>
      <c r="G103" s="483"/>
      <c r="H103" s="48"/>
      <c r="I103" s="489"/>
      <c r="J103" s="483"/>
      <c r="K103" s="483"/>
      <c r="L103" s="483"/>
      <c r="M103" s="483"/>
    </row>
    <row r="104" spans="1:15" s="448" customFormat="1" ht="27" customHeight="1" x14ac:dyDescent="0.45">
      <c r="A104" s="561" t="s">
        <v>681</v>
      </c>
      <c r="B104" s="483"/>
      <c r="C104" s="483"/>
      <c r="F104" s="483"/>
      <c r="G104" s="483"/>
      <c r="H104" s="48"/>
      <c r="I104" s="489"/>
      <c r="J104" s="483"/>
      <c r="K104" s="483"/>
      <c r="L104" s="483"/>
      <c r="M104" s="483"/>
    </row>
    <row r="105" spans="1:15" s="448" customFormat="1" ht="27" customHeight="1" x14ac:dyDescent="0.45">
      <c r="A105" s="560" t="s">
        <v>682</v>
      </c>
      <c r="B105" s="483"/>
      <c r="C105" s="483"/>
      <c r="F105" s="483"/>
      <c r="G105" s="483"/>
      <c r="H105" s="48"/>
      <c r="I105" s="489"/>
      <c r="J105" s="483"/>
      <c r="K105" s="483"/>
      <c r="L105" s="483"/>
      <c r="M105" s="483"/>
    </row>
    <row r="106" spans="1:15" s="448" customFormat="1" ht="27" customHeight="1" x14ac:dyDescent="0.45">
      <c r="A106" s="569" t="s">
        <v>683</v>
      </c>
      <c r="B106" s="483"/>
      <c r="C106" s="483"/>
      <c r="F106" s="483"/>
      <c r="G106" s="483"/>
      <c r="H106" s="48"/>
      <c r="I106" s="489" t="s">
        <v>28</v>
      </c>
      <c r="J106" s="483"/>
      <c r="K106" s="483"/>
      <c r="L106" s="483"/>
      <c r="M106" s="483"/>
    </row>
    <row r="107" spans="1:15" s="448" customFormat="1" ht="27" customHeight="1" x14ac:dyDescent="0.45">
      <c r="A107" s="569" t="s">
        <v>878</v>
      </c>
      <c r="B107" s="483"/>
      <c r="C107" s="483"/>
      <c r="F107" s="483"/>
      <c r="G107" s="483"/>
      <c r="H107" s="48"/>
      <c r="I107" s="489" t="s">
        <v>29</v>
      </c>
      <c r="J107" s="483"/>
      <c r="K107" s="483"/>
      <c r="L107" s="483"/>
      <c r="M107" s="483"/>
    </row>
    <row r="108" spans="1:15" s="448" customFormat="1" ht="27" customHeight="1" x14ac:dyDescent="0.45">
      <c r="A108" s="485" t="s">
        <v>30</v>
      </c>
      <c r="B108" s="472"/>
      <c r="C108" s="472"/>
      <c r="D108" s="472"/>
      <c r="E108" s="472"/>
      <c r="F108" s="472"/>
      <c r="G108" s="472"/>
      <c r="H108" s="472"/>
      <c r="I108" s="472"/>
      <c r="J108" s="472"/>
      <c r="K108" s="472"/>
      <c r="L108" s="472"/>
      <c r="M108" s="472"/>
      <c r="N108" s="483"/>
      <c r="O108" s="483"/>
    </row>
    <row r="109" spans="1:15" s="448" customFormat="1" ht="27" customHeight="1" x14ac:dyDescent="0.45">
      <c r="A109" s="577" t="s">
        <v>751</v>
      </c>
      <c r="B109" s="472"/>
      <c r="C109" s="472"/>
      <c r="D109" s="472"/>
      <c r="E109" s="472"/>
      <c r="F109" s="472"/>
      <c r="G109" s="472"/>
      <c r="H109" s="472"/>
      <c r="I109" s="472"/>
      <c r="J109" s="472"/>
      <c r="K109" s="472"/>
      <c r="L109" s="472"/>
      <c r="M109" s="472"/>
      <c r="N109" s="483"/>
      <c r="O109" s="483"/>
    </row>
    <row r="110" spans="1:15" s="448" customFormat="1" ht="27" customHeight="1" x14ac:dyDescent="0.45">
      <c r="A110" s="578" t="s">
        <v>750</v>
      </c>
      <c r="B110" s="472"/>
      <c r="C110" s="472"/>
      <c r="D110" s="472"/>
      <c r="E110" s="472"/>
      <c r="F110" s="472"/>
      <c r="G110" s="472"/>
      <c r="H110" s="472"/>
      <c r="I110" s="472"/>
      <c r="J110" s="472"/>
      <c r="K110" s="472"/>
      <c r="L110" s="472"/>
      <c r="M110" s="472"/>
      <c r="N110" s="483"/>
      <c r="O110" s="483"/>
    </row>
    <row r="111" spans="1:15" s="451" customFormat="1" ht="27" customHeight="1" x14ac:dyDescent="0.45">
      <c r="A111" s="578" t="s">
        <v>749</v>
      </c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</row>
    <row r="112" spans="1:15" s="448" customFormat="1" ht="27" customHeight="1" x14ac:dyDescent="0.45">
      <c r="A112" s="577" t="s">
        <v>752</v>
      </c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483"/>
      <c r="O112" s="483"/>
    </row>
    <row r="113" spans="1:15" s="448" customFormat="1" ht="27" customHeight="1" x14ac:dyDescent="0.45">
      <c r="A113" s="578" t="s">
        <v>685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483"/>
      <c r="O113" s="483"/>
    </row>
    <row r="114" spans="1:15" s="448" customFormat="1" ht="27" customHeight="1" x14ac:dyDescent="0.45">
      <c r="A114" s="578" t="s">
        <v>686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483"/>
      <c r="O114" s="483"/>
    </row>
    <row r="115" spans="1:15" s="448" customFormat="1" ht="27" customHeight="1" x14ac:dyDescent="0.45">
      <c r="A115" s="577" t="s">
        <v>687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483"/>
      <c r="O115" s="483"/>
    </row>
    <row r="116" spans="1:15" s="448" customFormat="1" ht="27" customHeight="1" x14ac:dyDescent="0.45">
      <c r="A116" s="578" t="s">
        <v>688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483"/>
      <c r="O116" s="483"/>
    </row>
    <row r="117" spans="1:15" s="448" customFormat="1" ht="27" customHeight="1" x14ac:dyDescent="0.45">
      <c r="A117" s="142"/>
      <c r="B117" s="142"/>
      <c r="C117" s="142"/>
      <c r="D117" s="142"/>
      <c r="E117" s="142"/>
      <c r="F117" s="142"/>
      <c r="G117" s="142"/>
      <c r="H117" s="142"/>
      <c r="I117" s="159"/>
      <c r="J117" s="142"/>
      <c r="K117" s="678" t="s">
        <v>33</v>
      </c>
      <c r="L117" s="678"/>
      <c r="M117" s="678"/>
      <c r="N117" s="483"/>
      <c r="O117" s="483"/>
    </row>
    <row r="118" spans="1:15" s="448" customFormat="1" ht="27" customHeight="1" x14ac:dyDescent="0.45">
      <c r="A118" s="142"/>
      <c r="B118" s="486" t="s">
        <v>34</v>
      </c>
      <c r="C118" s="486"/>
      <c r="D118" s="486"/>
      <c r="E118" s="142"/>
      <c r="F118" s="681" t="s">
        <v>35</v>
      </c>
      <c r="G118" s="681"/>
      <c r="H118" s="142"/>
      <c r="I118" s="158" t="s">
        <v>36</v>
      </c>
      <c r="J118" s="142"/>
      <c r="K118" s="681" t="s">
        <v>37</v>
      </c>
      <c r="L118" s="681"/>
      <c r="M118" s="681"/>
      <c r="N118" s="483"/>
      <c r="O118" s="483"/>
    </row>
    <row r="119" spans="1:15" s="448" customFormat="1" ht="27" customHeight="1" x14ac:dyDescent="0.4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510" t="s">
        <v>38</v>
      </c>
      <c r="L119" s="18"/>
      <c r="M119" s="511" t="s">
        <v>39</v>
      </c>
      <c r="N119" s="483"/>
      <c r="O119" s="483"/>
    </row>
    <row r="120" spans="1:15" s="448" customFormat="1" ht="27" customHeight="1" x14ac:dyDescent="0.45">
      <c r="A120" s="142" t="s">
        <v>40</v>
      </c>
      <c r="B120" s="142"/>
      <c r="C120" s="142"/>
      <c r="D120" s="142"/>
      <c r="E120" s="142"/>
      <c r="F120" s="678" t="s">
        <v>41</v>
      </c>
      <c r="G120" s="678"/>
      <c r="H120" s="142"/>
      <c r="I120" s="159" t="s">
        <v>42</v>
      </c>
      <c r="J120" s="142"/>
      <c r="K120" s="159">
        <v>99.99</v>
      </c>
      <c r="L120" s="159"/>
      <c r="M120" s="159">
        <v>99.99</v>
      </c>
      <c r="N120" s="483"/>
      <c r="O120" s="483"/>
    </row>
    <row r="121" spans="1:15" s="448" customFormat="1" ht="27" customHeight="1" x14ac:dyDescent="0.45">
      <c r="A121" s="142" t="s">
        <v>43</v>
      </c>
      <c r="B121" s="142"/>
      <c r="C121" s="142"/>
      <c r="D121" s="142"/>
      <c r="E121" s="142"/>
      <c r="F121" s="142"/>
      <c r="G121" s="142"/>
      <c r="H121" s="142"/>
      <c r="I121" s="159" t="s">
        <v>44</v>
      </c>
      <c r="J121" s="142"/>
      <c r="K121" s="142"/>
      <c r="L121" s="142"/>
      <c r="M121" s="142"/>
      <c r="N121" s="478"/>
      <c r="O121" s="483"/>
    </row>
    <row r="122" spans="1:15" s="448" customFormat="1" ht="27" customHeight="1" x14ac:dyDescent="0.45">
      <c r="A122" s="142" t="s">
        <v>45</v>
      </c>
      <c r="B122" s="142"/>
      <c r="C122" s="142"/>
      <c r="D122" s="142"/>
      <c r="E122" s="142"/>
      <c r="F122" s="678" t="s">
        <v>41</v>
      </c>
      <c r="G122" s="678"/>
      <c r="H122" s="142"/>
      <c r="I122" s="159" t="s">
        <v>46</v>
      </c>
      <c r="J122" s="142"/>
      <c r="K122" s="159">
        <v>100</v>
      </c>
      <c r="L122" s="159"/>
      <c r="M122" s="159">
        <v>0</v>
      </c>
      <c r="N122" s="478"/>
      <c r="O122" s="483"/>
    </row>
    <row r="123" spans="1:15" s="448" customFormat="1" ht="27" customHeight="1" x14ac:dyDescent="0.45">
      <c r="A123" s="142"/>
      <c r="B123" s="142"/>
      <c r="C123" s="142"/>
      <c r="D123" s="142"/>
      <c r="E123" s="142"/>
      <c r="F123" s="142"/>
      <c r="G123" s="142"/>
      <c r="H123" s="142"/>
      <c r="I123" s="159" t="s">
        <v>47</v>
      </c>
      <c r="J123" s="142"/>
      <c r="K123" s="159"/>
      <c r="L123" s="159"/>
      <c r="M123" s="159"/>
      <c r="N123" s="478"/>
      <c r="O123" s="483"/>
    </row>
    <row r="124" spans="1:15" s="448" customFormat="1" ht="27" customHeight="1" x14ac:dyDescent="0.45">
      <c r="A124" s="142"/>
      <c r="B124" s="142"/>
      <c r="C124" s="142"/>
      <c r="D124" s="142"/>
      <c r="E124" s="142"/>
      <c r="F124" s="678"/>
      <c r="G124" s="678"/>
      <c r="H124" s="142"/>
      <c r="I124" s="159"/>
      <c r="J124" s="142"/>
      <c r="K124" s="159"/>
      <c r="L124" s="159"/>
      <c r="M124" s="159"/>
      <c r="N124" s="478"/>
      <c r="O124" s="483"/>
    </row>
    <row r="125" spans="1:15" s="448" customFormat="1" ht="27" customHeight="1" x14ac:dyDescent="0.45">
      <c r="A125" s="142"/>
      <c r="B125" s="142"/>
      <c r="C125" s="142"/>
      <c r="D125" s="142"/>
      <c r="E125" s="159"/>
      <c r="F125" s="450"/>
      <c r="G125" s="159"/>
      <c r="H125" s="159"/>
      <c r="I125" s="159"/>
      <c r="J125" s="142"/>
      <c r="K125" s="159"/>
      <c r="L125" s="159"/>
      <c r="M125" s="159"/>
      <c r="N125" s="478"/>
      <c r="O125" s="483"/>
    </row>
    <row r="126" spans="1:15" s="448" customFormat="1" ht="27" customHeight="1" x14ac:dyDescent="0.45">
      <c r="A126" s="142"/>
      <c r="B126" s="142"/>
      <c r="C126" s="142"/>
      <c r="D126" s="142"/>
      <c r="E126" s="548"/>
      <c r="F126" s="450"/>
      <c r="G126" s="548"/>
      <c r="H126" s="548"/>
      <c r="I126" s="548"/>
      <c r="J126" s="142"/>
      <c r="K126" s="548"/>
      <c r="L126" s="548"/>
      <c r="M126" s="548"/>
      <c r="N126" s="478"/>
      <c r="O126" s="483"/>
    </row>
    <row r="127" spans="1:15" ht="27" customHeight="1" x14ac:dyDescent="0.45">
      <c r="A127" s="159"/>
      <c r="B127" s="448"/>
      <c r="C127" s="142" t="s">
        <v>9</v>
      </c>
      <c r="D127" s="142"/>
      <c r="E127" s="142"/>
      <c r="F127" s="142"/>
      <c r="G127" s="142"/>
      <c r="H127" s="159"/>
      <c r="I127" s="159"/>
      <c r="J127" s="159"/>
      <c r="K127" s="159"/>
      <c r="L127" s="159"/>
      <c r="M127" s="159"/>
    </row>
    <row r="128" spans="1:15" ht="27" customHeight="1" x14ac:dyDescent="0.45">
      <c r="B128" s="448"/>
      <c r="C128" s="142" t="s">
        <v>10</v>
      </c>
      <c r="D128" s="142"/>
      <c r="E128" s="142"/>
      <c r="F128" s="142"/>
      <c r="G128" s="142"/>
      <c r="H128" s="159"/>
      <c r="I128" s="159"/>
      <c r="J128" s="159"/>
      <c r="K128" s="159"/>
      <c r="L128" s="159"/>
      <c r="M128" s="159"/>
    </row>
    <row r="129" spans="1:15" ht="27" customHeight="1" x14ac:dyDescent="0.45">
      <c r="A129" s="679" t="s">
        <v>20</v>
      </c>
      <c r="B129" s="680"/>
      <c r="C129" s="680"/>
      <c r="D129" s="680"/>
      <c r="E129" s="680"/>
      <c r="F129" s="680"/>
      <c r="G129" s="680"/>
      <c r="H129" s="680"/>
      <c r="I129" s="680"/>
      <c r="J129" s="680"/>
      <c r="K129" s="680"/>
      <c r="L129" s="680"/>
      <c r="M129" s="680"/>
    </row>
    <row r="130" spans="1:15" ht="27" customHeight="1" x14ac:dyDescent="0.45">
      <c r="A130" s="547"/>
      <c r="B130" s="547"/>
      <c r="C130" s="547"/>
      <c r="D130" s="547"/>
      <c r="E130" s="547"/>
      <c r="F130" s="547"/>
      <c r="G130" s="547"/>
      <c r="H130" s="547"/>
      <c r="I130" s="547"/>
      <c r="J130" s="547"/>
      <c r="K130" s="547"/>
      <c r="L130" s="547"/>
      <c r="M130" s="547"/>
    </row>
    <row r="131" spans="1:15" ht="27" customHeight="1" x14ac:dyDescent="0.45">
      <c r="A131" s="485" t="s">
        <v>32</v>
      </c>
      <c r="B131" s="547"/>
      <c r="C131" s="547"/>
      <c r="D131" s="547"/>
      <c r="E131" s="547"/>
      <c r="F131" s="547"/>
      <c r="G131" s="547"/>
      <c r="H131" s="547"/>
      <c r="I131" s="547"/>
      <c r="J131" s="547"/>
      <c r="K131" s="547"/>
      <c r="L131" s="547"/>
      <c r="M131" s="547"/>
    </row>
    <row r="132" spans="1:15" s="448" customFormat="1" ht="27" customHeight="1" x14ac:dyDescent="0.45">
      <c r="A132" s="142"/>
      <c r="B132" s="142"/>
      <c r="C132" s="142"/>
      <c r="D132" s="142"/>
      <c r="E132" s="142"/>
      <c r="F132" s="142"/>
      <c r="G132" s="142"/>
      <c r="H132" s="142"/>
      <c r="I132" s="548"/>
      <c r="J132" s="142"/>
      <c r="K132" s="678" t="s">
        <v>33</v>
      </c>
      <c r="L132" s="678"/>
      <c r="M132" s="678"/>
      <c r="N132" s="483"/>
      <c r="O132" s="483"/>
    </row>
    <row r="133" spans="1:15" s="448" customFormat="1" ht="27" customHeight="1" x14ac:dyDescent="0.45">
      <c r="A133" s="142"/>
      <c r="B133" s="486" t="s">
        <v>34</v>
      </c>
      <c r="C133" s="486"/>
      <c r="D133" s="486"/>
      <c r="E133" s="142"/>
      <c r="F133" s="681" t="s">
        <v>35</v>
      </c>
      <c r="G133" s="681"/>
      <c r="H133" s="142"/>
      <c r="I133" s="549" t="s">
        <v>36</v>
      </c>
      <c r="J133" s="142"/>
      <c r="K133" s="681" t="s">
        <v>37</v>
      </c>
      <c r="L133" s="681"/>
      <c r="M133" s="681"/>
      <c r="N133" s="483"/>
      <c r="O133" s="483"/>
    </row>
    <row r="134" spans="1:15" s="448" customFormat="1" ht="27" customHeight="1" x14ac:dyDescent="0.45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510" t="s">
        <v>38</v>
      </c>
      <c r="L134" s="554"/>
      <c r="M134" s="511" t="s">
        <v>39</v>
      </c>
      <c r="N134" s="483"/>
      <c r="O134" s="483"/>
    </row>
    <row r="135" spans="1:15" s="448" customFormat="1" ht="27" customHeight="1" x14ac:dyDescent="0.45">
      <c r="A135" s="142" t="s">
        <v>50</v>
      </c>
      <c r="B135" s="142"/>
      <c r="C135" s="142"/>
      <c r="D135" s="142"/>
      <c r="E135" s="142"/>
      <c r="F135" s="678" t="s">
        <v>41</v>
      </c>
      <c r="G135" s="678"/>
      <c r="H135" s="142"/>
      <c r="I135" s="159" t="s">
        <v>48</v>
      </c>
      <c r="J135" s="142"/>
      <c r="K135" s="159">
        <v>0</v>
      </c>
      <c r="L135" s="159"/>
      <c r="M135" s="159">
        <v>99.99</v>
      </c>
      <c r="N135" s="478"/>
      <c r="O135" s="483"/>
    </row>
    <row r="136" spans="1:15" s="448" customFormat="1" ht="27" customHeight="1" x14ac:dyDescent="0.45">
      <c r="A136" s="142"/>
      <c r="B136" s="142"/>
      <c r="C136" s="142"/>
      <c r="D136" s="142"/>
      <c r="E136" s="142"/>
      <c r="F136" s="142"/>
      <c r="G136" s="142"/>
      <c r="H136" s="142"/>
      <c r="I136" s="159" t="s">
        <v>49</v>
      </c>
      <c r="J136" s="142"/>
      <c r="K136" s="159"/>
      <c r="L136" s="159"/>
      <c r="M136" s="159"/>
      <c r="N136" s="478"/>
      <c r="O136" s="483"/>
    </row>
    <row r="137" spans="1:15" s="448" customFormat="1" ht="27" customHeight="1" x14ac:dyDescent="0.45">
      <c r="A137" s="142" t="s">
        <v>51</v>
      </c>
      <c r="B137" s="142"/>
      <c r="C137" s="142"/>
      <c r="D137" s="142"/>
      <c r="E137" s="142"/>
      <c r="F137" s="678" t="s">
        <v>52</v>
      </c>
      <c r="G137" s="678"/>
      <c r="H137" s="142"/>
      <c r="I137" s="159" t="s">
        <v>53</v>
      </c>
      <c r="J137" s="142"/>
      <c r="K137" s="159">
        <v>0</v>
      </c>
      <c r="L137" s="159"/>
      <c r="M137" s="159">
        <v>99.97</v>
      </c>
      <c r="N137" s="478"/>
      <c r="O137" s="483"/>
    </row>
    <row r="138" spans="1:15" s="448" customFormat="1" ht="27" customHeight="1" x14ac:dyDescent="0.45">
      <c r="A138" s="142"/>
      <c r="B138" s="142"/>
      <c r="C138" s="142"/>
      <c r="D138" s="142"/>
      <c r="E138" s="142"/>
      <c r="F138" s="678" t="s">
        <v>54</v>
      </c>
      <c r="G138" s="678"/>
      <c r="H138" s="138"/>
      <c r="I138" s="138"/>
      <c r="J138" s="142"/>
      <c r="K138" s="159"/>
      <c r="L138" s="159"/>
      <c r="M138" s="159"/>
      <c r="N138" s="478"/>
      <c r="O138" s="483"/>
    </row>
    <row r="139" spans="1:15" s="451" customFormat="1" ht="27" customHeight="1" x14ac:dyDescent="0.45">
      <c r="A139" s="637" t="s">
        <v>762</v>
      </c>
      <c r="B139" s="452"/>
      <c r="C139" s="452"/>
      <c r="D139" s="487"/>
      <c r="E139" s="487"/>
      <c r="F139" s="487"/>
      <c r="G139" s="487"/>
      <c r="H139" s="487"/>
      <c r="I139" s="487"/>
      <c r="J139" s="487"/>
      <c r="K139" s="487"/>
      <c r="L139" s="487"/>
      <c r="M139" s="487"/>
    </row>
    <row r="140" spans="1:15" s="451" customFormat="1" ht="27" customHeight="1" x14ac:dyDescent="0.45">
      <c r="A140" s="487" t="s">
        <v>55</v>
      </c>
      <c r="B140" s="487"/>
      <c r="C140" s="452"/>
      <c r="D140" s="487"/>
      <c r="E140" s="487"/>
      <c r="F140" s="487"/>
      <c r="G140" s="487"/>
      <c r="H140" s="487"/>
      <c r="I140" s="487"/>
      <c r="J140" s="487"/>
      <c r="K140" s="487"/>
      <c r="L140" s="487"/>
      <c r="M140" s="487"/>
    </row>
    <row r="141" spans="1:15" s="451" customFormat="1" ht="27" customHeight="1" x14ac:dyDescent="0.45">
      <c r="A141" s="487" t="s">
        <v>56</v>
      </c>
      <c r="B141" s="487"/>
      <c r="C141" s="452"/>
      <c r="D141" s="487"/>
      <c r="E141" s="487"/>
      <c r="F141" s="487"/>
      <c r="G141" s="487"/>
      <c r="H141" s="487"/>
      <c r="I141" s="487"/>
      <c r="J141" s="487"/>
      <c r="K141" s="487"/>
      <c r="L141" s="487"/>
      <c r="M141" s="487"/>
    </row>
    <row r="142" spans="1:15" s="451" customFormat="1" ht="27" customHeight="1" x14ac:dyDescent="0.45">
      <c r="A142" s="487" t="s">
        <v>57</v>
      </c>
      <c r="B142" s="487"/>
      <c r="C142" s="452"/>
      <c r="D142" s="487"/>
      <c r="E142" s="487"/>
      <c r="F142" s="487"/>
      <c r="G142" s="487"/>
      <c r="H142" s="487"/>
      <c r="I142" s="487"/>
      <c r="J142" s="487"/>
      <c r="K142" s="487"/>
      <c r="L142" s="487"/>
      <c r="M142" s="487"/>
    </row>
    <row r="143" spans="1:15" s="451" customFormat="1" ht="27" customHeight="1" x14ac:dyDescent="0.45">
      <c r="A143" s="639" t="s">
        <v>761</v>
      </c>
      <c r="B143" s="487"/>
      <c r="C143" s="452"/>
      <c r="D143" s="487"/>
      <c r="E143" s="487"/>
      <c r="F143" s="487"/>
      <c r="G143" s="487"/>
      <c r="H143" s="487"/>
      <c r="I143" s="487"/>
      <c r="J143" s="487"/>
      <c r="K143" s="487"/>
      <c r="L143" s="487"/>
      <c r="M143" s="487"/>
    </row>
    <row r="144" spans="1:15" s="451" customFormat="1" ht="27" customHeight="1" x14ac:dyDescent="0.45">
      <c r="A144" s="637" t="s">
        <v>760</v>
      </c>
      <c r="B144" s="452"/>
      <c r="C144" s="452"/>
      <c r="D144" s="487"/>
      <c r="E144" s="487"/>
      <c r="F144" s="487"/>
      <c r="G144" s="487"/>
      <c r="H144" s="487"/>
      <c r="I144" s="487"/>
      <c r="J144" s="487"/>
      <c r="K144" s="487"/>
      <c r="L144" s="487"/>
      <c r="M144" s="487"/>
    </row>
    <row r="145" spans="1:13" s="451" customFormat="1" ht="27" customHeight="1" x14ac:dyDescent="0.45">
      <c r="A145" s="487" t="s">
        <v>58</v>
      </c>
      <c r="B145" s="487"/>
      <c r="C145" s="452"/>
      <c r="D145" s="487"/>
      <c r="E145" s="487"/>
      <c r="F145" s="487"/>
      <c r="G145" s="487"/>
      <c r="H145" s="487"/>
      <c r="I145" s="487"/>
      <c r="J145" s="487"/>
      <c r="K145" s="487"/>
      <c r="L145" s="487"/>
      <c r="M145" s="487"/>
    </row>
    <row r="146" spans="1:13" s="451" customFormat="1" ht="27" customHeight="1" x14ac:dyDescent="0.45">
      <c r="A146" s="635" t="s">
        <v>753</v>
      </c>
      <c r="B146" s="487"/>
      <c r="C146" s="452"/>
      <c r="D146" s="487"/>
      <c r="E146" s="487"/>
      <c r="F146" s="487"/>
      <c r="G146" s="487"/>
      <c r="H146" s="487"/>
      <c r="I146" s="487"/>
      <c r="J146" s="487"/>
      <c r="K146" s="487"/>
      <c r="L146" s="487"/>
      <c r="M146" s="487"/>
    </row>
    <row r="147" spans="1:13" s="451" customFormat="1" ht="27" customHeight="1" x14ac:dyDescent="0.45">
      <c r="A147" s="487" t="s">
        <v>59</v>
      </c>
      <c r="B147" s="487"/>
      <c r="C147" s="452"/>
      <c r="D147" s="487"/>
      <c r="E147" s="487"/>
      <c r="F147" s="487"/>
      <c r="G147" s="487"/>
      <c r="H147" s="487"/>
      <c r="I147" s="487"/>
      <c r="J147" s="487"/>
      <c r="K147" s="487"/>
      <c r="L147" s="487"/>
      <c r="M147" s="487"/>
    </row>
    <row r="148" spans="1:13" s="452" customFormat="1" ht="27" customHeight="1" x14ac:dyDescent="0.45">
      <c r="A148" s="488" t="s">
        <v>60</v>
      </c>
      <c r="B148" s="487"/>
      <c r="D148" s="487"/>
      <c r="E148" s="487"/>
      <c r="F148" s="487"/>
      <c r="G148" s="487"/>
      <c r="H148" s="487"/>
      <c r="I148" s="487"/>
      <c r="J148" s="487"/>
      <c r="K148" s="487"/>
      <c r="L148" s="487"/>
      <c r="M148" s="487"/>
    </row>
    <row r="149" spans="1:13" s="452" customFormat="1" ht="27" customHeight="1" x14ac:dyDescent="0.45">
      <c r="A149" s="637" t="s">
        <v>763</v>
      </c>
      <c r="B149" s="487"/>
      <c r="D149" s="487"/>
      <c r="E149" s="487"/>
      <c r="F149" s="487"/>
      <c r="G149" s="487"/>
      <c r="H149" s="487"/>
      <c r="I149" s="487"/>
      <c r="J149" s="487"/>
      <c r="K149" s="487"/>
      <c r="L149" s="487"/>
      <c r="M149" s="487"/>
    </row>
    <row r="150" spans="1:13" s="452" customFormat="1" ht="27" customHeight="1" x14ac:dyDescent="0.45">
      <c r="A150" s="635" t="s">
        <v>754</v>
      </c>
      <c r="B150" s="487"/>
      <c r="D150" s="487"/>
      <c r="E150" s="487"/>
      <c r="F150" s="487"/>
      <c r="G150" s="487"/>
      <c r="H150" s="487"/>
      <c r="I150" s="487"/>
      <c r="J150" s="487"/>
      <c r="K150" s="487"/>
      <c r="L150" s="487"/>
      <c r="M150" s="487"/>
    </row>
    <row r="151" spans="1:13" s="452" customFormat="1" ht="27" customHeight="1" x14ac:dyDescent="0.45">
      <c r="A151" s="487" t="s">
        <v>61</v>
      </c>
      <c r="B151" s="487"/>
      <c r="D151" s="487"/>
      <c r="E151" s="487"/>
      <c r="F151" s="487"/>
      <c r="G151" s="487"/>
      <c r="H151" s="487"/>
      <c r="I151" s="487"/>
      <c r="J151" s="487"/>
      <c r="K151" s="487"/>
      <c r="L151" s="487"/>
      <c r="M151" s="487"/>
    </row>
    <row r="152" spans="1:13" s="452" customFormat="1" ht="27" customHeight="1" x14ac:dyDescent="0.45">
      <c r="A152" s="635" t="s">
        <v>755</v>
      </c>
      <c r="B152" s="487"/>
      <c r="D152" s="487"/>
      <c r="E152" s="487"/>
      <c r="F152" s="487"/>
      <c r="G152" s="487"/>
      <c r="H152" s="487"/>
      <c r="I152" s="487"/>
      <c r="J152" s="487"/>
      <c r="K152" s="487"/>
      <c r="L152" s="487"/>
      <c r="M152" s="487"/>
    </row>
    <row r="153" spans="1:13" s="452" customFormat="1" ht="27" customHeight="1" x14ac:dyDescent="0.45">
      <c r="A153" s="635" t="s">
        <v>756</v>
      </c>
      <c r="B153" s="487"/>
      <c r="D153" s="487"/>
      <c r="E153" s="487"/>
      <c r="F153" s="487"/>
      <c r="G153" s="487"/>
      <c r="H153" s="487"/>
      <c r="I153" s="487"/>
      <c r="J153" s="487"/>
      <c r="K153" s="487"/>
      <c r="L153" s="487"/>
      <c r="M153" s="487"/>
    </row>
    <row r="154" spans="1:13" s="452" customFormat="1" ht="27" customHeight="1" x14ac:dyDescent="0.45">
      <c r="A154" s="487" t="s">
        <v>62</v>
      </c>
      <c r="B154" s="487"/>
      <c r="D154" s="487"/>
      <c r="E154" s="487"/>
      <c r="F154" s="487"/>
      <c r="G154" s="487"/>
      <c r="H154" s="487"/>
      <c r="I154" s="487"/>
      <c r="J154" s="487"/>
      <c r="K154" s="487"/>
      <c r="L154" s="487"/>
      <c r="M154" s="487"/>
    </row>
    <row r="155" spans="1:13" s="452" customFormat="1" ht="27" customHeight="1" x14ac:dyDescent="0.45">
      <c r="A155" s="487" t="s">
        <v>63</v>
      </c>
      <c r="B155" s="487"/>
      <c r="D155" s="487"/>
      <c r="E155" s="487"/>
      <c r="F155" s="487"/>
      <c r="G155" s="487"/>
      <c r="H155" s="487"/>
      <c r="I155" s="487"/>
      <c r="J155" s="487"/>
      <c r="K155" s="487"/>
      <c r="L155" s="487"/>
      <c r="M155" s="487"/>
    </row>
    <row r="156" spans="1:13" s="452" customFormat="1" ht="27" customHeight="1" x14ac:dyDescent="0.45">
      <c r="A156" s="458"/>
      <c r="B156" s="487"/>
      <c r="D156" s="487"/>
      <c r="E156" s="487"/>
      <c r="F156" s="487"/>
      <c r="G156" s="487"/>
      <c r="H156" s="487"/>
      <c r="I156" s="487"/>
      <c r="J156" s="487"/>
      <c r="K156" s="487"/>
      <c r="L156" s="487"/>
      <c r="M156" s="487"/>
    </row>
    <row r="157" spans="1:13" s="452" customFormat="1" ht="27" customHeight="1" x14ac:dyDescent="0.45">
      <c r="A157" s="458"/>
      <c r="B157" s="487"/>
      <c r="D157" s="487"/>
      <c r="E157" s="487"/>
      <c r="F157" s="487"/>
      <c r="G157" s="487"/>
      <c r="H157" s="487"/>
      <c r="I157" s="487"/>
      <c r="J157" s="487"/>
      <c r="K157" s="487"/>
      <c r="L157" s="487"/>
      <c r="M157" s="487"/>
    </row>
    <row r="158" spans="1:13" ht="27" customHeight="1" x14ac:dyDescent="0.45">
      <c r="A158" s="159"/>
      <c r="B158" s="448"/>
      <c r="C158" s="142" t="s">
        <v>9</v>
      </c>
      <c r="D158" s="142"/>
      <c r="E158" s="142"/>
      <c r="F158" s="142"/>
      <c r="G158" s="142"/>
      <c r="H158" s="159"/>
      <c r="I158" s="159"/>
      <c r="J158" s="159"/>
      <c r="K158" s="159"/>
      <c r="L158" s="159"/>
      <c r="M158" s="159"/>
    </row>
    <row r="159" spans="1:13" ht="27" customHeight="1" x14ac:dyDescent="0.45">
      <c r="B159" s="448"/>
      <c r="C159" s="142" t="s">
        <v>10</v>
      </c>
      <c r="D159" s="142"/>
      <c r="E159" s="142"/>
      <c r="F159" s="142"/>
      <c r="G159" s="142"/>
      <c r="H159" s="159"/>
      <c r="I159" s="159"/>
      <c r="J159" s="159"/>
      <c r="K159" s="159"/>
      <c r="L159" s="159"/>
      <c r="M159" s="159"/>
    </row>
    <row r="160" spans="1:13" ht="24" customHeight="1" x14ac:dyDescent="0.45">
      <c r="A160" s="679" t="s">
        <v>21</v>
      </c>
      <c r="B160" s="680"/>
      <c r="C160" s="680"/>
      <c r="D160" s="680"/>
      <c r="E160" s="680"/>
      <c r="F160" s="680"/>
      <c r="G160" s="680"/>
      <c r="H160" s="680"/>
      <c r="I160" s="680"/>
      <c r="J160" s="680"/>
      <c r="K160" s="680"/>
      <c r="L160" s="680"/>
      <c r="M160" s="680"/>
    </row>
    <row r="161" spans="1:13" ht="24" customHeight="1" x14ac:dyDescent="0.45">
      <c r="A161" s="472"/>
      <c r="B161" s="472"/>
      <c r="C161" s="472"/>
      <c r="D161" s="472"/>
      <c r="E161" s="472"/>
      <c r="F161" s="472"/>
      <c r="G161" s="472"/>
      <c r="H161" s="472"/>
      <c r="I161" s="472"/>
      <c r="J161" s="472"/>
      <c r="K161" s="472"/>
      <c r="L161" s="472"/>
      <c r="M161" s="472"/>
    </row>
    <row r="162" spans="1:13" ht="24" customHeight="1" x14ac:dyDescent="0.45">
      <c r="A162" s="485" t="s">
        <v>65</v>
      </c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</row>
    <row r="163" spans="1:13" ht="24" customHeight="1" x14ac:dyDescent="0.45">
      <c r="A163" s="485" t="s">
        <v>66</v>
      </c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</row>
    <row r="164" spans="1:13" ht="24" customHeight="1" x14ac:dyDescent="0.45">
      <c r="A164" s="546" t="s">
        <v>757</v>
      </c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</row>
    <row r="165" spans="1:13" ht="24" customHeight="1" x14ac:dyDescent="0.45">
      <c r="A165" s="485" t="s">
        <v>67</v>
      </c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</row>
    <row r="166" spans="1:13" ht="24" customHeight="1" x14ac:dyDescent="0.45">
      <c r="A166" s="485" t="s">
        <v>68</v>
      </c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</row>
    <row r="167" spans="1:13" ht="24" customHeight="1" x14ac:dyDescent="0.45">
      <c r="A167" s="485" t="s">
        <v>69</v>
      </c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</row>
    <row r="168" spans="1:13" ht="24" customHeight="1" x14ac:dyDescent="0.45">
      <c r="A168" s="485" t="s">
        <v>70</v>
      </c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</row>
    <row r="169" spans="1:13" ht="24" customHeight="1" x14ac:dyDescent="0.45">
      <c r="A169" s="485" t="s">
        <v>71</v>
      </c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</row>
    <row r="170" spans="1:13" ht="24" customHeight="1" x14ac:dyDescent="0.45">
      <c r="A170" s="485" t="s">
        <v>72</v>
      </c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495"/>
    </row>
    <row r="171" spans="1:13" s="142" customFormat="1" ht="24" customHeight="1" x14ac:dyDescent="0.45">
      <c r="A171" s="142" t="s">
        <v>73</v>
      </c>
      <c r="B171" s="138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</row>
    <row r="172" spans="1:13" s="142" customFormat="1" ht="24" customHeight="1" x14ac:dyDescent="0.45">
      <c r="A172" s="485" t="s">
        <v>74</v>
      </c>
      <c r="B172" s="138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</row>
    <row r="173" spans="1:13" s="142" customFormat="1" ht="24" customHeight="1" x14ac:dyDescent="0.45">
      <c r="A173" s="485" t="s">
        <v>75</v>
      </c>
      <c r="B173" s="138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</row>
    <row r="174" spans="1:13" ht="24" customHeight="1" x14ac:dyDescent="0.45">
      <c r="A174" s="485" t="s">
        <v>76</v>
      </c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</row>
    <row r="175" spans="1:13" ht="24" customHeight="1" x14ac:dyDescent="0.45">
      <c r="A175" s="485" t="s">
        <v>77</v>
      </c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</row>
    <row r="176" spans="1:13" ht="24" customHeight="1" x14ac:dyDescent="0.45">
      <c r="A176" s="546" t="s">
        <v>758</v>
      </c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</row>
    <row r="177" spans="1:13" ht="24" customHeight="1" x14ac:dyDescent="0.45">
      <c r="A177" s="485" t="s">
        <v>78</v>
      </c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</row>
    <row r="178" spans="1:13" ht="24" customHeight="1" x14ac:dyDescent="0.45">
      <c r="A178" s="546" t="s">
        <v>759</v>
      </c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495"/>
    </row>
    <row r="179" spans="1:13" ht="24" customHeight="1" x14ac:dyDescent="0.45">
      <c r="A179" s="485" t="s">
        <v>79</v>
      </c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495"/>
    </row>
    <row r="180" spans="1:13" ht="24" customHeight="1" x14ac:dyDescent="0.45">
      <c r="A180" s="485" t="s">
        <v>80</v>
      </c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</row>
    <row r="181" spans="1:13" ht="24" customHeight="1" x14ac:dyDescent="0.45">
      <c r="A181" s="485" t="s">
        <v>81</v>
      </c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</row>
    <row r="182" spans="1:13" ht="24" customHeight="1" x14ac:dyDescent="0.45">
      <c r="A182" s="546" t="s">
        <v>82</v>
      </c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</row>
    <row r="183" spans="1:13" ht="24" customHeight="1" x14ac:dyDescent="0.45">
      <c r="A183" s="450" t="s">
        <v>83</v>
      </c>
      <c r="C183" s="142"/>
      <c r="D183" s="142"/>
      <c r="E183" s="142"/>
      <c r="F183" s="142"/>
      <c r="G183" s="142"/>
      <c r="H183" s="143"/>
      <c r="I183" s="143"/>
      <c r="J183" s="143"/>
      <c r="K183" s="143"/>
      <c r="L183" s="143"/>
    </row>
    <row r="184" spans="1:13" s="142" customFormat="1" ht="24" customHeight="1" x14ac:dyDescent="0.45">
      <c r="A184" s="490" t="s">
        <v>84</v>
      </c>
      <c r="B184" s="138"/>
      <c r="H184" s="143"/>
      <c r="I184" s="143"/>
      <c r="J184" s="143"/>
      <c r="K184" s="143"/>
      <c r="L184" s="143"/>
      <c r="M184" s="143"/>
    </row>
    <row r="185" spans="1:13" s="142" customFormat="1" ht="24" customHeight="1" x14ac:dyDescent="0.45">
      <c r="A185" s="490" t="s">
        <v>85</v>
      </c>
      <c r="B185" s="138"/>
      <c r="H185" s="143"/>
      <c r="I185" s="143"/>
      <c r="J185" s="143"/>
      <c r="K185" s="143"/>
      <c r="L185" s="143"/>
      <c r="M185" s="143"/>
    </row>
    <row r="186" spans="1:13" s="142" customFormat="1" ht="24" customHeight="1" x14ac:dyDescent="0.45">
      <c r="A186" s="485" t="s">
        <v>86</v>
      </c>
      <c r="B186" s="138"/>
      <c r="H186" s="143"/>
      <c r="I186" s="143"/>
      <c r="J186" s="143"/>
      <c r="K186" s="143"/>
      <c r="L186" s="143"/>
      <c r="M186" s="143"/>
    </row>
    <row r="187" spans="1:13" s="453" customFormat="1" ht="24" customHeight="1" x14ac:dyDescent="0.45">
      <c r="A187" s="493" t="s">
        <v>90</v>
      </c>
      <c r="C187" s="492"/>
      <c r="D187" s="492"/>
      <c r="E187" s="492"/>
      <c r="F187" s="492"/>
      <c r="G187" s="492"/>
      <c r="H187" s="492"/>
      <c r="I187" s="492"/>
      <c r="J187" s="492"/>
      <c r="K187" s="492"/>
      <c r="L187" s="492"/>
    </row>
    <row r="188" spans="1:13" s="446" customFormat="1" ht="24" customHeight="1" x14ac:dyDescent="0.45">
      <c r="A188" s="491" t="s">
        <v>91</v>
      </c>
      <c r="G188" s="491"/>
      <c r="H188" s="491"/>
      <c r="I188" s="491"/>
      <c r="J188" s="491"/>
      <c r="K188" s="491"/>
      <c r="L188" s="491"/>
      <c r="M188" s="491"/>
    </row>
    <row r="189" spans="1:13" s="446" customFormat="1" ht="24" customHeight="1" x14ac:dyDescent="0.45">
      <c r="A189" s="491" t="s">
        <v>92</v>
      </c>
      <c r="G189" s="491"/>
      <c r="H189" s="491"/>
      <c r="I189" s="491"/>
      <c r="J189" s="491"/>
      <c r="K189" s="491"/>
      <c r="L189" s="491"/>
      <c r="M189" s="491"/>
    </row>
    <row r="190" spans="1:13" s="446" customFormat="1" ht="24" customHeight="1" x14ac:dyDescent="0.45">
      <c r="A190" s="491" t="s">
        <v>93</v>
      </c>
      <c r="G190" s="491"/>
      <c r="H190" s="491"/>
      <c r="I190" s="491"/>
      <c r="J190" s="491"/>
      <c r="K190" s="491"/>
      <c r="L190" s="491"/>
      <c r="M190" s="491"/>
    </row>
    <row r="191" spans="1:13" s="453" customFormat="1" ht="24" customHeight="1" x14ac:dyDescent="0.45">
      <c r="A191" s="491" t="s">
        <v>94</v>
      </c>
      <c r="C191" s="492"/>
      <c r="D191" s="492"/>
      <c r="E191" s="492"/>
      <c r="F191" s="492"/>
      <c r="G191" s="492"/>
      <c r="H191" s="492"/>
      <c r="J191" s="492"/>
      <c r="L191" s="492"/>
      <c r="M191" s="492"/>
    </row>
    <row r="192" spans="1:13" ht="20.100000000000001" customHeight="1" x14ac:dyDescent="0.45">
      <c r="A192" s="485" t="s">
        <v>87</v>
      </c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495"/>
    </row>
    <row r="193" spans="1:13" s="453" customFormat="1" ht="20.100000000000001" customHeight="1" x14ac:dyDescent="0.45">
      <c r="A193" s="491"/>
      <c r="C193" s="492"/>
      <c r="D193" s="492"/>
      <c r="E193" s="492"/>
      <c r="F193" s="492"/>
      <c r="G193" s="492"/>
      <c r="H193" s="492"/>
      <c r="J193" s="492"/>
      <c r="L193" s="492"/>
      <c r="M193" s="492"/>
    </row>
    <row r="194" spans="1:13" ht="24" customHeight="1" x14ac:dyDescent="0.45">
      <c r="A194" s="159"/>
      <c r="B194" s="448"/>
      <c r="C194" s="142" t="s">
        <v>9</v>
      </c>
      <c r="D194" s="142"/>
      <c r="E194" s="142"/>
      <c r="F194" s="142"/>
      <c r="G194" s="142"/>
      <c r="H194" s="159"/>
      <c r="I194" s="159"/>
      <c r="J194" s="159"/>
      <c r="K194" s="159"/>
      <c r="L194" s="159"/>
      <c r="M194" s="159"/>
    </row>
    <row r="195" spans="1:13" ht="24" customHeight="1" x14ac:dyDescent="0.45">
      <c r="B195" s="448"/>
      <c r="C195" s="142" t="s">
        <v>10</v>
      </c>
      <c r="D195" s="142"/>
      <c r="E195" s="142"/>
      <c r="F195" s="142"/>
      <c r="G195" s="142"/>
      <c r="H195" s="159"/>
      <c r="I195" s="159"/>
      <c r="J195" s="159"/>
      <c r="K195" s="159"/>
      <c r="L195" s="159"/>
      <c r="M195" s="159"/>
    </row>
    <row r="196" spans="1:13" ht="26.1" customHeight="1" x14ac:dyDescent="0.45">
      <c r="A196" s="677" t="s">
        <v>22</v>
      </c>
      <c r="B196" s="678"/>
      <c r="C196" s="678"/>
      <c r="D196" s="678"/>
      <c r="E196" s="678"/>
      <c r="F196" s="678"/>
      <c r="G196" s="678"/>
      <c r="H196" s="678"/>
      <c r="I196" s="678"/>
      <c r="J196" s="678"/>
      <c r="K196" s="678"/>
      <c r="L196" s="678"/>
      <c r="M196" s="678"/>
    </row>
    <row r="197" spans="1:13" ht="26.1" customHeight="1" x14ac:dyDescent="0.45">
      <c r="A197" s="159"/>
      <c r="B197" s="159"/>
      <c r="C197" s="159"/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</row>
    <row r="198" spans="1:13" ht="26.1" customHeight="1" x14ac:dyDescent="0.45">
      <c r="A198" s="485" t="s">
        <v>89</v>
      </c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</row>
    <row r="199" spans="1:13" s="453" customFormat="1" ht="26.1" customHeight="1" x14ac:dyDescent="0.45">
      <c r="A199" s="493" t="s">
        <v>95</v>
      </c>
      <c r="C199" s="492"/>
      <c r="D199" s="492"/>
      <c r="E199" s="492"/>
      <c r="F199" s="492"/>
      <c r="G199" s="492"/>
      <c r="H199" s="492"/>
      <c r="J199" s="492"/>
      <c r="L199" s="492"/>
      <c r="M199" s="492"/>
    </row>
    <row r="200" spans="1:13" s="453" customFormat="1" ht="26.1" customHeight="1" x14ac:dyDescent="0.45">
      <c r="A200" s="491" t="s">
        <v>96</v>
      </c>
      <c r="C200" s="492"/>
      <c r="D200" s="492"/>
      <c r="E200" s="492"/>
      <c r="F200" s="492"/>
      <c r="G200" s="492"/>
      <c r="H200" s="492"/>
      <c r="J200" s="492"/>
      <c r="L200" s="492"/>
      <c r="M200" s="492"/>
    </row>
    <row r="201" spans="1:13" s="453" customFormat="1" ht="26.1" customHeight="1" x14ac:dyDescent="0.45">
      <c r="A201" s="491" t="s">
        <v>97</v>
      </c>
      <c r="C201" s="492"/>
      <c r="D201" s="492"/>
      <c r="E201" s="492"/>
      <c r="F201" s="492"/>
      <c r="G201" s="492"/>
      <c r="H201" s="492"/>
      <c r="J201" s="492"/>
      <c r="L201" s="492"/>
      <c r="M201" s="492"/>
    </row>
    <row r="202" spans="1:13" s="453" customFormat="1" ht="26.1" customHeight="1" x14ac:dyDescent="0.45">
      <c r="A202" s="491" t="s">
        <v>98</v>
      </c>
      <c r="C202" s="492"/>
      <c r="D202" s="492"/>
      <c r="E202" s="492"/>
      <c r="F202" s="492"/>
      <c r="G202" s="492"/>
      <c r="H202" s="492"/>
      <c r="J202" s="492"/>
      <c r="L202" s="492"/>
      <c r="M202" s="492"/>
    </row>
    <row r="203" spans="1:13" s="142" customFormat="1" ht="26.1" customHeight="1" x14ac:dyDescent="0.45">
      <c r="A203" s="494" t="s">
        <v>99</v>
      </c>
      <c r="B203" s="494"/>
      <c r="C203" s="143"/>
      <c r="D203" s="143"/>
      <c r="E203" s="143"/>
      <c r="F203" s="143"/>
      <c r="G203" s="143"/>
      <c r="H203" s="143"/>
      <c r="I203" s="143"/>
      <c r="J203" s="143"/>
      <c r="K203" s="138"/>
      <c r="L203" s="138"/>
      <c r="M203" s="138"/>
    </row>
    <row r="204" spans="1:13" s="142" customFormat="1" ht="26.1" customHeight="1" x14ac:dyDescent="0.45">
      <c r="A204" s="512" t="s">
        <v>100</v>
      </c>
      <c r="B204" s="485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38"/>
    </row>
    <row r="205" spans="1:13" s="142" customFormat="1" ht="26.1" customHeight="1" x14ac:dyDescent="0.45">
      <c r="A205" s="490" t="s">
        <v>101</v>
      </c>
      <c r="B205" s="485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38"/>
    </row>
    <row r="206" spans="1:13" ht="26.1" customHeight="1" x14ac:dyDescent="0.45">
      <c r="A206" s="485" t="s">
        <v>102</v>
      </c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495"/>
    </row>
    <row r="207" spans="1:13" ht="26.1" customHeight="1" x14ac:dyDescent="0.45">
      <c r="A207" s="546" t="s">
        <v>819</v>
      </c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</row>
    <row r="208" spans="1:13" ht="26.1" customHeight="1" x14ac:dyDescent="0.45">
      <c r="A208" s="490" t="s">
        <v>103</v>
      </c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</row>
    <row r="209" spans="1:13" ht="26.1" customHeight="1" x14ac:dyDescent="0.45">
      <c r="A209" s="543" t="s">
        <v>820</v>
      </c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</row>
    <row r="210" spans="1:13" ht="26.1" customHeight="1" x14ac:dyDescent="0.45">
      <c r="A210" s="490" t="s">
        <v>104</v>
      </c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</row>
    <row r="211" spans="1:13" ht="26.1" customHeight="1" x14ac:dyDescent="0.45">
      <c r="A211" s="485" t="s">
        <v>105</v>
      </c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</row>
    <row r="212" spans="1:13" ht="26.1" customHeight="1" x14ac:dyDescent="0.45">
      <c r="A212" s="543" t="s">
        <v>106</v>
      </c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</row>
    <row r="213" spans="1:13" ht="26.1" customHeight="1" x14ac:dyDescent="0.45">
      <c r="A213" s="485" t="s">
        <v>107</v>
      </c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</row>
    <row r="214" spans="1:13" ht="26.1" customHeight="1" x14ac:dyDescent="0.45">
      <c r="A214" s="543" t="s">
        <v>864</v>
      </c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</row>
    <row r="215" spans="1:13" ht="26.1" customHeight="1" x14ac:dyDescent="0.45">
      <c r="A215" s="543" t="s">
        <v>865</v>
      </c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</row>
    <row r="216" spans="1:13" ht="26.1" customHeight="1" x14ac:dyDescent="0.45">
      <c r="A216" s="543" t="s">
        <v>875</v>
      </c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</row>
    <row r="217" spans="1:13" ht="26.1" customHeight="1" x14ac:dyDescent="0.45">
      <c r="A217" s="543" t="s">
        <v>866</v>
      </c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</row>
    <row r="218" spans="1:13" ht="26.1" customHeight="1" x14ac:dyDescent="0.45">
      <c r="A218" s="485" t="s">
        <v>108</v>
      </c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</row>
    <row r="219" spans="1:13" ht="26.1" customHeight="1" x14ac:dyDescent="0.45">
      <c r="A219" s="490" t="s">
        <v>109</v>
      </c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</row>
    <row r="220" spans="1:13" ht="26.1" customHeight="1" x14ac:dyDescent="0.45">
      <c r="A220" s="485" t="s">
        <v>110</v>
      </c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</row>
    <row r="221" spans="1:13" ht="26.1" customHeight="1" x14ac:dyDescent="0.45">
      <c r="A221" s="485" t="s">
        <v>111</v>
      </c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</row>
    <row r="222" spans="1:13" ht="26.1" customHeight="1" x14ac:dyDescent="0.45">
      <c r="A222" s="485" t="s">
        <v>112</v>
      </c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</row>
    <row r="223" spans="1:13" ht="26.1" customHeight="1" x14ac:dyDescent="0.45">
      <c r="A223" s="485" t="s">
        <v>113</v>
      </c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</row>
    <row r="224" spans="1:13" ht="26.1" customHeight="1" x14ac:dyDescent="0.45">
      <c r="A224" s="485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</row>
    <row r="225" spans="1:13" ht="26.1" customHeight="1" x14ac:dyDescent="0.45">
      <c r="A225" s="485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</row>
    <row r="226" spans="1:13" ht="26.1" customHeight="1" x14ac:dyDescent="0.45">
      <c r="A226" s="159"/>
      <c r="B226" s="448"/>
      <c r="C226" s="142" t="s">
        <v>9</v>
      </c>
      <c r="D226" s="142"/>
      <c r="E226" s="142"/>
      <c r="F226" s="142"/>
      <c r="G226" s="142"/>
      <c r="H226" s="159"/>
      <c r="I226" s="159"/>
      <c r="J226" s="159"/>
      <c r="K226" s="159"/>
      <c r="L226" s="159"/>
      <c r="M226" s="159"/>
    </row>
    <row r="227" spans="1:13" ht="26.1" customHeight="1" x14ac:dyDescent="0.45">
      <c r="B227" s="448"/>
      <c r="C227" s="142" t="s">
        <v>10</v>
      </c>
      <c r="D227" s="142"/>
      <c r="E227" s="142"/>
      <c r="F227" s="142"/>
      <c r="G227" s="142"/>
      <c r="H227" s="159"/>
      <c r="I227" s="159"/>
      <c r="J227" s="159"/>
      <c r="K227" s="159"/>
      <c r="L227" s="159"/>
      <c r="M227" s="159"/>
    </row>
    <row r="228" spans="1:13" ht="21.75" x14ac:dyDescent="0.45">
      <c r="B228" s="448"/>
      <c r="C228" s="142"/>
      <c r="D228" s="142"/>
      <c r="E228" s="142"/>
      <c r="F228" s="142"/>
      <c r="G228" s="142"/>
      <c r="H228" s="666"/>
      <c r="I228" s="666"/>
      <c r="J228" s="666"/>
      <c r="K228" s="666"/>
      <c r="L228" s="666"/>
      <c r="M228" s="666"/>
    </row>
    <row r="229" spans="1:13" s="142" customFormat="1" ht="24" customHeight="1" x14ac:dyDescent="0.45">
      <c r="A229" s="677" t="s">
        <v>23</v>
      </c>
      <c r="B229" s="678"/>
      <c r="C229" s="678"/>
      <c r="D229" s="678"/>
      <c r="E229" s="678"/>
      <c r="F229" s="678"/>
      <c r="G229" s="678"/>
      <c r="H229" s="678"/>
      <c r="I229" s="678"/>
      <c r="J229" s="678"/>
      <c r="K229" s="678"/>
      <c r="L229" s="678"/>
      <c r="M229" s="678"/>
    </row>
    <row r="230" spans="1:13" s="142" customFormat="1" ht="24" customHeight="1" x14ac:dyDescent="0.45">
      <c r="A230" s="159"/>
      <c r="B230" s="159"/>
      <c r="C230" s="159"/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</row>
    <row r="231" spans="1:13" ht="24" customHeight="1" x14ac:dyDescent="0.45">
      <c r="A231" s="485" t="s">
        <v>89</v>
      </c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</row>
    <row r="232" spans="1:13" ht="24" customHeight="1" x14ac:dyDescent="0.45">
      <c r="A232" s="546" t="s">
        <v>115</v>
      </c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</row>
    <row r="233" spans="1:13" ht="24" customHeight="1" x14ac:dyDescent="0.45">
      <c r="A233" s="485" t="s">
        <v>116</v>
      </c>
      <c r="B233" s="496"/>
      <c r="C233" s="496"/>
      <c r="D233" s="496"/>
      <c r="E233" s="496"/>
      <c r="F233" s="496"/>
      <c r="G233" s="496"/>
      <c r="H233" s="496"/>
      <c r="I233" s="496"/>
      <c r="J233" s="496"/>
      <c r="K233" s="496"/>
      <c r="L233" s="496"/>
      <c r="M233" s="142"/>
    </row>
    <row r="234" spans="1:13" ht="24" customHeight="1" x14ac:dyDescent="0.45">
      <c r="A234" s="485" t="s">
        <v>117</v>
      </c>
      <c r="B234" s="496"/>
      <c r="C234" s="496"/>
      <c r="D234" s="496"/>
      <c r="E234" s="496"/>
      <c r="F234" s="496"/>
      <c r="G234" s="496"/>
      <c r="H234" s="496"/>
      <c r="I234" s="496"/>
      <c r="J234" s="496"/>
      <c r="K234" s="496"/>
      <c r="L234" s="496"/>
      <c r="M234" s="142"/>
    </row>
    <row r="235" spans="1:13" ht="24" customHeight="1" x14ac:dyDescent="0.45">
      <c r="A235" s="485" t="s">
        <v>118</v>
      </c>
      <c r="B235" s="496"/>
      <c r="C235" s="496"/>
      <c r="D235" s="496"/>
      <c r="E235" s="496"/>
      <c r="F235" s="496"/>
      <c r="G235" s="496"/>
      <c r="H235" s="496"/>
      <c r="I235" s="496"/>
      <c r="J235" s="496"/>
      <c r="K235" s="496"/>
      <c r="L235" s="496"/>
      <c r="M235" s="142"/>
    </row>
    <row r="236" spans="1:13" ht="24" customHeight="1" x14ac:dyDescent="0.45">
      <c r="A236" s="485" t="s">
        <v>119</v>
      </c>
      <c r="B236" s="496"/>
      <c r="C236" s="496"/>
      <c r="D236" s="496"/>
      <c r="E236" s="496"/>
      <c r="F236" s="496"/>
      <c r="G236" s="496"/>
      <c r="H236" s="496"/>
      <c r="I236" s="496"/>
      <c r="J236" s="496"/>
      <c r="K236" s="496"/>
      <c r="L236" s="496"/>
      <c r="M236" s="142"/>
    </row>
    <row r="237" spans="1:13" ht="24" customHeight="1" x14ac:dyDescent="0.45">
      <c r="A237" s="485" t="s">
        <v>120</v>
      </c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</row>
    <row r="238" spans="1:13" ht="24" customHeight="1" x14ac:dyDescent="0.45">
      <c r="A238" s="485" t="s">
        <v>121</v>
      </c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</row>
    <row r="239" spans="1:13" ht="24" customHeight="1" x14ac:dyDescent="0.45">
      <c r="A239" s="485" t="s">
        <v>122</v>
      </c>
      <c r="C239" s="143"/>
      <c r="D239" s="143"/>
      <c r="E239" s="143"/>
      <c r="F239" s="143"/>
      <c r="G239" s="143"/>
      <c r="H239" s="143"/>
      <c r="I239" s="143"/>
      <c r="J239" s="143"/>
      <c r="K239" s="18" t="s">
        <v>123</v>
      </c>
      <c r="L239" s="143"/>
      <c r="M239" s="143"/>
    </row>
    <row r="240" spans="1:13" ht="24" customHeight="1" x14ac:dyDescent="0.45">
      <c r="A240" s="485"/>
      <c r="B240" s="143" t="s">
        <v>124</v>
      </c>
      <c r="C240" s="143"/>
      <c r="D240" s="143"/>
      <c r="E240" s="143"/>
      <c r="F240" s="143"/>
      <c r="G240" s="143"/>
      <c r="H240" s="143"/>
      <c r="I240" s="143"/>
      <c r="J240" s="143"/>
      <c r="K240" s="510" t="s">
        <v>125</v>
      </c>
      <c r="L240" s="143"/>
      <c r="M240" s="143"/>
    </row>
    <row r="241" spans="1:13" ht="24" customHeight="1" x14ac:dyDescent="0.45">
      <c r="A241" s="485"/>
      <c r="B241" s="138" t="s">
        <v>126</v>
      </c>
      <c r="C241" s="143"/>
      <c r="D241" s="143"/>
      <c r="E241" s="143"/>
      <c r="F241" s="143"/>
      <c r="G241" s="143"/>
      <c r="H241" s="143"/>
      <c r="I241" s="143"/>
      <c r="J241" s="143"/>
      <c r="K241" s="510" t="s">
        <v>127</v>
      </c>
      <c r="L241" s="143"/>
      <c r="M241" s="143"/>
    </row>
    <row r="242" spans="1:13" ht="24" customHeight="1" x14ac:dyDescent="0.45">
      <c r="A242" s="485"/>
      <c r="B242" s="138" t="s">
        <v>128</v>
      </c>
      <c r="C242" s="143"/>
      <c r="D242" s="143"/>
      <c r="E242" s="143"/>
      <c r="F242" s="143"/>
      <c r="G242" s="143"/>
      <c r="H242" s="143"/>
      <c r="I242" s="143"/>
      <c r="J242" s="143"/>
      <c r="K242" s="510" t="s">
        <v>129</v>
      </c>
      <c r="L242" s="143"/>
      <c r="M242" s="143"/>
    </row>
    <row r="243" spans="1:13" ht="24" customHeight="1" x14ac:dyDescent="0.45">
      <c r="A243" s="485"/>
      <c r="B243" s="143" t="s">
        <v>130</v>
      </c>
      <c r="C243" s="143"/>
      <c r="D243" s="143"/>
      <c r="E243" s="143"/>
      <c r="F243" s="143"/>
      <c r="G243" s="143"/>
      <c r="H243" s="143"/>
      <c r="I243" s="143"/>
      <c r="J243" s="143"/>
      <c r="K243" s="510" t="s">
        <v>131</v>
      </c>
      <c r="L243" s="143"/>
      <c r="M243" s="143"/>
    </row>
    <row r="244" spans="1:13" ht="24" customHeight="1" x14ac:dyDescent="0.45">
      <c r="A244" s="485"/>
      <c r="B244" s="143" t="s">
        <v>132</v>
      </c>
      <c r="C244" s="143"/>
      <c r="D244" s="143"/>
      <c r="E244" s="143"/>
      <c r="F244" s="143"/>
      <c r="G244" s="143"/>
      <c r="H244" s="143"/>
      <c r="I244" s="143"/>
      <c r="J244" s="143"/>
      <c r="K244" s="510" t="s">
        <v>129</v>
      </c>
      <c r="L244" s="143"/>
      <c r="M244" s="143"/>
    </row>
    <row r="245" spans="1:13" ht="24" customHeight="1" x14ac:dyDescent="0.45">
      <c r="A245" s="485"/>
      <c r="B245" s="143" t="s">
        <v>133</v>
      </c>
      <c r="C245" s="143"/>
      <c r="D245" s="143"/>
      <c r="E245" s="143"/>
      <c r="F245" s="143"/>
      <c r="G245" s="143"/>
      <c r="H245" s="143"/>
      <c r="I245" s="143"/>
      <c r="J245" s="143"/>
      <c r="K245" s="510" t="s">
        <v>129</v>
      </c>
      <c r="L245" s="143"/>
      <c r="M245" s="143"/>
    </row>
    <row r="246" spans="1:13" ht="24" customHeight="1" x14ac:dyDescent="0.45">
      <c r="A246" s="485"/>
      <c r="B246" s="143" t="s">
        <v>134</v>
      </c>
      <c r="C246" s="143"/>
      <c r="D246" s="143"/>
      <c r="E246" s="143"/>
      <c r="F246" s="143"/>
      <c r="G246" s="143"/>
      <c r="H246" s="143"/>
      <c r="I246" s="143"/>
      <c r="J246" s="143"/>
      <c r="K246" s="510" t="s">
        <v>129</v>
      </c>
      <c r="L246" s="143"/>
      <c r="M246" s="143"/>
    </row>
    <row r="247" spans="1:13" ht="24" customHeight="1" x14ac:dyDescent="0.45">
      <c r="A247" s="485"/>
      <c r="B247" s="143" t="s">
        <v>135</v>
      </c>
      <c r="C247" s="143"/>
      <c r="D247" s="143"/>
      <c r="E247" s="143"/>
      <c r="F247" s="143"/>
      <c r="G247" s="143"/>
      <c r="H247" s="143"/>
      <c r="I247" s="143"/>
      <c r="J247" s="143"/>
      <c r="K247" s="499">
        <v>5</v>
      </c>
      <c r="L247" s="143"/>
      <c r="M247" s="143"/>
    </row>
    <row r="248" spans="1:13" ht="24" customHeight="1" x14ac:dyDescent="0.45">
      <c r="A248" s="485"/>
      <c r="B248" s="496" t="s">
        <v>136</v>
      </c>
      <c r="C248" s="496"/>
      <c r="D248" s="496"/>
      <c r="E248" s="496"/>
      <c r="F248" s="496"/>
      <c r="G248" s="496"/>
      <c r="H248" s="496"/>
      <c r="I248" s="496"/>
      <c r="J248" s="496"/>
      <c r="K248" s="510" t="s">
        <v>129</v>
      </c>
      <c r="L248" s="496"/>
      <c r="M248" s="143"/>
    </row>
    <row r="249" spans="1:13" ht="24" customHeight="1" x14ac:dyDescent="0.45">
      <c r="A249" s="485" t="s">
        <v>137</v>
      </c>
      <c r="B249" s="143"/>
      <c r="C249" s="143"/>
      <c r="D249" s="143"/>
      <c r="E249" s="143"/>
      <c r="F249" s="143"/>
      <c r="G249" s="143"/>
      <c r="H249" s="143"/>
      <c r="I249" s="143"/>
      <c r="J249" s="143"/>
      <c r="K249" s="18"/>
      <c r="L249" s="143"/>
      <c r="M249" s="143"/>
    </row>
    <row r="250" spans="1:13" ht="24" customHeight="1" x14ac:dyDescent="0.45">
      <c r="A250" s="485" t="s">
        <v>138</v>
      </c>
      <c r="B250" s="143"/>
      <c r="C250" s="143"/>
      <c r="D250" s="143"/>
      <c r="E250" s="143"/>
      <c r="F250" s="143"/>
      <c r="G250" s="143"/>
      <c r="H250" s="143"/>
      <c r="I250" s="143"/>
      <c r="J250" s="143"/>
      <c r="K250" s="18"/>
      <c r="L250" s="143"/>
      <c r="M250" s="143"/>
    </row>
    <row r="251" spans="1:13" ht="24" customHeight="1" x14ac:dyDescent="0.45">
      <c r="A251" s="485" t="s">
        <v>139</v>
      </c>
      <c r="B251" s="143"/>
      <c r="C251" s="143"/>
      <c r="D251" s="143"/>
      <c r="E251" s="143"/>
      <c r="F251" s="143"/>
      <c r="G251" s="143"/>
      <c r="H251" s="143"/>
      <c r="I251" s="143"/>
      <c r="J251" s="143"/>
      <c r="K251" s="18"/>
      <c r="L251" s="143"/>
      <c r="M251" s="143"/>
    </row>
    <row r="252" spans="1:13" ht="24" customHeight="1" x14ac:dyDescent="0.45">
      <c r="A252" s="485"/>
      <c r="B252" s="143"/>
      <c r="C252" s="143"/>
      <c r="D252" s="143"/>
      <c r="E252" s="143"/>
      <c r="F252" s="143"/>
      <c r="G252" s="143"/>
      <c r="H252" s="143"/>
      <c r="I252" s="143"/>
      <c r="J252" s="143"/>
      <c r="K252" s="18" t="s">
        <v>123</v>
      </c>
      <c r="L252" s="143"/>
      <c r="M252" s="143"/>
    </row>
    <row r="253" spans="1:13" ht="24" customHeight="1" x14ac:dyDescent="0.45">
      <c r="A253" s="485"/>
      <c r="B253" s="143" t="s">
        <v>124</v>
      </c>
      <c r="C253" s="143"/>
      <c r="D253" s="143"/>
      <c r="E253" s="143"/>
      <c r="F253" s="143"/>
      <c r="G253" s="143"/>
      <c r="H253" s="143"/>
      <c r="I253" s="143"/>
      <c r="J253" s="143"/>
      <c r="K253" s="510" t="s">
        <v>140</v>
      </c>
      <c r="L253" s="143"/>
      <c r="M253" s="143"/>
    </row>
    <row r="254" spans="1:13" ht="24" customHeight="1" x14ac:dyDescent="0.45">
      <c r="A254" s="485"/>
      <c r="B254" s="143" t="s">
        <v>132</v>
      </c>
      <c r="C254" s="143"/>
      <c r="D254" s="143"/>
      <c r="E254" s="143"/>
      <c r="F254" s="143"/>
      <c r="G254" s="143"/>
      <c r="H254" s="143"/>
      <c r="I254" s="143"/>
      <c r="J254" s="143"/>
      <c r="K254" s="510" t="s">
        <v>141</v>
      </c>
      <c r="L254" s="143"/>
      <c r="M254" s="143"/>
    </row>
    <row r="255" spans="1:13" s="142" customFormat="1" ht="24" customHeight="1" x14ac:dyDescent="0.45">
      <c r="A255" s="640" t="s">
        <v>765</v>
      </c>
      <c r="B255" s="159"/>
      <c r="C255" s="159"/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</row>
    <row r="256" spans="1:13" s="142" customFormat="1" ht="24" customHeight="1" x14ac:dyDescent="0.45">
      <c r="A256" s="640" t="s">
        <v>764</v>
      </c>
      <c r="B256" s="159"/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</row>
    <row r="257" spans="1:13" ht="24" customHeight="1" x14ac:dyDescent="0.45">
      <c r="A257" s="454" t="s">
        <v>142</v>
      </c>
      <c r="B257" s="143"/>
      <c r="C257" s="143"/>
      <c r="D257" s="143"/>
      <c r="E257" s="143"/>
      <c r="F257" s="143"/>
      <c r="G257" s="143"/>
      <c r="H257" s="143"/>
      <c r="I257" s="143"/>
      <c r="J257" s="143"/>
      <c r="K257" s="18"/>
      <c r="L257" s="143"/>
      <c r="M257" s="143"/>
    </row>
    <row r="258" spans="1:13" s="454" customFormat="1" ht="24" customHeight="1" x14ac:dyDescent="0.45">
      <c r="A258" s="454" t="s">
        <v>143</v>
      </c>
      <c r="B258" s="497"/>
      <c r="D258" s="498"/>
      <c r="E258" s="498"/>
      <c r="F258" s="498"/>
      <c r="G258" s="498"/>
      <c r="H258" s="498"/>
      <c r="I258" s="498"/>
      <c r="J258" s="498"/>
      <c r="K258" s="498"/>
      <c r="L258" s="500"/>
      <c r="M258" s="498"/>
    </row>
    <row r="259" spans="1:13" s="454" customFormat="1" ht="24" customHeight="1" x14ac:dyDescent="0.45">
      <c r="A259" s="454" t="s">
        <v>144</v>
      </c>
      <c r="B259" s="497"/>
      <c r="D259" s="498"/>
      <c r="E259" s="498"/>
      <c r="F259" s="498"/>
      <c r="G259" s="498"/>
      <c r="H259" s="498"/>
      <c r="I259" s="498"/>
      <c r="J259" s="498"/>
      <c r="K259" s="498"/>
      <c r="L259" s="500"/>
      <c r="M259" s="498"/>
    </row>
    <row r="260" spans="1:13" s="454" customFormat="1" ht="24" customHeight="1" x14ac:dyDescent="0.45">
      <c r="B260" s="497"/>
      <c r="D260" s="498"/>
      <c r="E260" s="498"/>
      <c r="F260" s="498"/>
      <c r="G260" s="498"/>
      <c r="H260" s="498"/>
      <c r="I260" s="498"/>
      <c r="J260" s="498"/>
      <c r="K260" s="498"/>
      <c r="L260" s="500"/>
      <c r="M260" s="498"/>
    </row>
    <row r="261" spans="1:13" s="454" customFormat="1" ht="24" customHeight="1" x14ac:dyDescent="0.45">
      <c r="B261" s="497"/>
      <c r="D261" s="498"/>
      <c r="E261" s="498"/>
      <c r="F261" s="498"/>
      <c r="G261" s="498"/>
      <c r="H261" s="498"/>
      <c r="I261" s="498"/>
      <c r="J261" s="498"/>
      <c r="K261" s="498"/>
      <c r="L261" s="500"/>
      <c r="M261" s="498"/>
    </row>
    <row r="262" spans="1:13" ht="24" customHeight="1" x14ac:dyDescent="0.45">
      <c r="A262" s="159"/>
      <c r="B262" s="448"/>
      <c r="C262" s="142" t="s">
        <v>9</v>
      </c>
      <c r="D262" s="142"/>
      <c r="E262" s="142"/>
      <c r="F262" s="142"/>
      <c r="G262" s="142"/>
      <c r="H262" s="159"/>
      <c r="I262" s="159"/>
      <c r="J262" s="159"/>
      <c r="K262" s="159"/>
      <c r="L262" s="159"/>
      <c r="M262" s="159"/>
    </row>
    <row r="263" spans="1:13" ht="24" customHeight="1" x14ac:dyDescent="0.45">
      <c r="B263" s="448"/>
      <c r="C263" s="142" t="s">
        <v>10</v>
      </c>
      <c r="D263" s="142"/>
      <c r="E263" s="142"/>
      <c r="F263" s="142"/>
      <c r="G263" s="142"/>
      <c r="H263" s="159"/>
      <c r="I263" s="159"/>
      <c r="J263" s="159"/>
      <c r="K263" s="159"/>
      <c r="L263" s="159"/>
      <c r="M263" s="159"/>
    </row>
    <row r="264" spans="1:13" s="142" customFormat="1" ht="26.1" customHeight="1" x14ac:dyDescent="0.45">
      <c r="A264" s="677" t="s">
        <v>24</v>
      </c>
      <c r="B264" s="678"/>
      <c r="C264" s="678"/>
      <c r="D264" s="678"/>
      <c r="E264" s="678"/>
      <c r="F264" s="678"/>
      <c r="G264" s="678"/>
      <c r="H264" s="678"/>
      <c r="I264" s="678"/>
      <c r="J264" s="678"/>
      <c r="K264" s="678"/>
      <c r="L264" s="678"/>
      <c r="M264" s="678"/>
    </row>
    <row r="265" spans="1:13" s="142" customFormat="1" ht="26.1" customHeight="1" x14ac:dyDescent="0.45">
      <c r="A265" s="159"/>
      <c r="B265" s="159"/>
      <c r="C265" s="159"/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</row>
    <row r="266" spans="1:13" ht="26.1" customHeight="1" x14ac:dyDescent="0.45">
      <c r="A266" s="485" t="s">
        <v>89</v>
      </c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</row>
    <row r="267" spans="1:13" ht="26.1" customHeight="1" x14ac:dyDescent="0.45">
      <c r="A267" s="558" t="s">
        <v>770</v>
      </c>
      <c r="B267" s="485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</row>
    <row r="268" spans="1:13" ht="26.1" customHeight="1" x14ac:dyDescent="0.45">
      <c r="A268" s="567" t="s">
        <v>768</v>
      </c>
      <c r="B268" s="485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</row>
    <row r="269" spans="1:13" ht="26.1" customHeight="1" x14ac:dyDescent="0.45">
      <c r="A269" s="566" t="s">
        <v>771</v>
      </c>
      <c r="B269" s="485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</row>
    <row r="270" spans="1:13" ht="26.1" customHeight="1" x14ac:dyDescent="0.45">
      <c r="A270" s="566" t="s">
        <v>772</v>
      </c>
      <c r="B270" s="485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</row>
    <row r="271" spans="1:13" ht="26.1" customHeight="1" x14ac:dyDescent="0.45">
      <c r="A271" s="566" t="s">
        <v>773</v>
      </c>
      <c r="B271" s="485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</row>
    <row r="272" spans="1:13" ht="26.1" customHeight="1" x14ac:dyDescent="0.45">
      <c r="A272" s="566" t="s">
        <v>774</v>
      </c>
      <c r="B272" s="485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</row>
    <row r="273" spans="1:14" ht="26.1" customHeight="1" x14ac:dyDescent="0.45">
      <c r="A273" s="567" t="s">
        <v>769</v>
      </c>
      <c r="B273" s="485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</row>
    <row r="274" spans="1:14" ht="26.1" customHeight="1" x14ac:dyDescent="0.45">
      <c r="A274" s="566" t="s">
        <v>775</v>
      </c>
      <c r="B274" s="485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</row>
    <row r="275" spans="1:14" ht="26.1" customHeight="1" x14ac:dyDescent="0.45">
      <c r="A275" s="558" t="s">
        <v>776</v>
      </c>
      <c r="B275" s="485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</row>
    <row r="276" spans="1:14" ht="26.1" customHeight="1" x14ac:dyDescent="0.45">
      <c r="A276" s="567" t="s">
        <v>767</v>
      </c>
      <c r="B276" s="485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</row>
    <row r="277" spans="1:14" ht="26.1" customHeight="1" x14ac:dyDescent="0.45">
      <c r="A277" s="566" t="s">
        <v>766</v>
      </c>
      <c r="B277" s="485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</row>
    <row r="278" spans="1:14" ht="26.1" customHeight="1" x14ac:dyDescent="0.45">
      <c r="A278" s="568" t="s">
        <v>146</v>
      </c>
      <c r="B278" s="485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</row>
    <row r="279" spans="1:14" ht="26.1" customHeight="1" x14ac:dyDescent="0.45">
      <c r="A279" s="641" t="s">
        <v>148</v>
      </c>
      <c r="B279" s="485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</row>
    <row r="280" spans="1:14" ht="26.1" customHeight="1" x14ac:dyDescent="0.45">
      <c r="A280" s="568" t="s">
        <v>821</v>
      </c>
      <c r="B280" s="485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</row>
    <row r="281" spans="1:14" ht="26.1" customHeight="1" x14ac:dyDescent="0.45">
      <c r="A281" s="568" t="s">
        <v>651</v>
      </c>
      <c r="B281" s="485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</row>
    <row r="282" spans="1:14" ht="26.1" customHeight="1" x14ac:dyDescent="0.45">
      <c r="A282" s="568" t="s">
        <v>823</v>
      </c>
      <c r="B282" s="485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</row>
    <row r="283" spans="1:14" ht="26.1" customHeight="1" x14ac:dyDescent="0.45">
      <c r="A283" s="568" t="s">
        <v>822</v>
      </c>
      <c r="B283" s="485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</row>
    <row r="284" spans="1:14" ht="26.1" customHeight="1" x14ac:dyDescent="0.45">
      <c r="A284" s="568" t="s">
        <v>653</v>
      </c>
      <c r="B284" s="485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</row>
    <row r="285" spans="1:14" ht="26.1" customHeight="1" x14ac:dyDescent="0.45">
      <c r="A285" s="568" t="s">
        <v>652</v>
      </c>
      <c r="B285" s="485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</row>
    <row r="286" spans="1:14" s="452" customFormat="1" ht="26.1" customHeight="1" x14ac:dyDescent="0.45">
      <c r="A286" s="641" t="s">
        <v>150</v>
      </c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487"/>
    </row>
    <row r="287" spans="1:14" s="452" customFormat="1" ht="26.1" customHeight="1" x14ac:dyDescent="0.45">
      <c r="A287" s="513" t="s">
        <v>151</v>
      </c>
      <c r="C287" s="487"/>
      <c r="E287" s="487"/>
      <c r="F287" s="487"/>
      <c r="I287" s="487"/>
      <c r="J287" s="487"/>
      <c r="K287" s="487"/>
      <c r="L287" s="487"/>
      <c r="M287" s="487"/>
    </row>
    <row r="288" spans="1:14" s="452" customFormat="1" ht="26.1" customHeight="1" x14ac:dyDescent="0.45">
      <c r="A288" s="642" t="s">
        <v>777</v>
      </c>
      <c r="C288" s="487"/>
      <c r="E288" s="487"/>
      <c r="F288" s="487"/>
      <c r="I288" s="487"/>
      <c r="J288" s="487"/>
      <c r="K288" s="487"/>
      <c r="L288" s="487"/>
      <c r="M288" s="487"/>
    </row>
    <row r="289" spans="1:13" s="142" customFormat="1" ht="26.1" customHeight="1" x14ac:dyDescent="0.45">
      <c r="A289" s="642" t="s">
        <v>778</v>
      </c>
      <c r="B289" s="452"/>
      <c r="C289" s="452"/>
      <c r="D289" s="452"/>
      <c r="E289" s="487"/>
      <c r="F289" s="487"/>
      <c r="G289" s="452"/>
      <c r="H289" s="452"/>
      <c r="I289" s="487"/>
      <c r="J289" s="487"/>
      <c r="K289" s="487"/>
      <c r="L289" s="487"/>
      <c r="M289" s="487"/>
    </row>
    <row r="290" spans="1:13" s="142" customFormat="1" ht="26.1" customHeight="1" x14ac:dyDescent="0.45">
      <c r="A290" s="452"/>
      <c r="B290" s="636" t="s">
        <v>779</v>
      </c>
      <c r="C290" s="452"/>
      <c r="D290" s="452"/>
      <c r="E290" s="487"/>
      <c r="F290" s="487"/>
      <c r="G290" s="452"/>
      <c r="H290" s="452"/>
      <c r="I290" s="487"/>
      <c r="J290" s="487"/>
      <c r="K290" s="487"/>
      <c r="L290" s="487"/>
      <c r="M290" s="487"/>
    </row>
    <row r="291" spans="1:13" s="142" customFormat="1" ht="26.1" customHeight="1" x14ac:dyDescent="0.45">
      <c r="A291" s="642" t="s">
        <v>780</v>
      </c>
      <c r="B291" s="487"/>
      <c r="C291" s="487"/>
      <c r="D291" s="452"/>
      <c r="E291" s="487"/>
      <c r="F291" s="487"/>
      <c r="G291" s="452"/>
      <c r="H291" s="452"/>
      <c r="I291" s="487"/>
      <c r="J291" s="487"/>
      <c r="K291" s="487"/>
      <c r="L291" s="487"/>
      <c r="M291" s="487"/>
    </row>
    <row r="292" spans="1:13" s="142" customFormat="1" ht="26.1" customHeight="1" x14ac:dyDescent="0.45">
      <c r="A292" s="642"/>
      <c r="B292" s="487"/>
      <c r="C292" s="487"/>
      <c r="D292" s="452"/>
      <c r="E292" s="487"/>
      <c r="F292" s="487"/>
      <c r="G292" s="452"/>
      <c r="H292" s="452"/>
      <c r="I292" s="487"/>
      <c r="J292" s="487"/>
      <c r="K292" s="487"/>
      <c r="L292" s="487"/>
      <c r="M292" s="487"/>
    </row>
    <row r="293" spans="1:13" s="142" customFormat="1" ht="26.1" customHeight="1" x14ac:dyDescent="0.45">
      <c r="A293" s="501"/>
      <c r="B293" s="487"/>
      <c r="C293" s="487"/>
      <c r="D293" s="452"/>
      <c r="E293" s="487"/>
      <c r="F293" s="487"/>
      <c r="G293" s="452"/>
      <c r="H293" s="452"/>
      <c r="I293" s="487"/>
      <c r="J293" s="487"/>
      <c r="K293" s="487"/>
      <c r="L293" s="487"/>
      <c r="M293" s="487"/>
    </row>
    <row r="294" spans="1:13" ht="26.1" customHeight="1" x14ac:dyDescent="0.45">
      <c r="A294" s="159"/>
      <c r="B294" s="448"/>
      <c r="C294" s="142" t="s">
        <v>9</v>
      </c>
      <c r="D294" s="142"/>
      <c r="E294" s="142"/>
      <c r="F294" s="142"/>
      <c r="G294" s="142"/>
      <c r="H294" s="159"/>
      <c r="I294" s="159"/>
      <c r="J294" s="159"/>
      <c r="K294" s="159"/>
      <c r="L294" s="159"/>
      <c r="M294" s="159"/>
    </row>
    <row r="295" spans="1:13" ht="26.1" customHeight="1" x14ac:dyDescent="0.45">
      <c r="B295" s="448"/>
      <c r="C295" s="142" t="s">
        <v>10</v>
      </c>
      <c r="D295" s="142"/>
      <c r="E295" s="142"/>
      <c r="F295" s="142"/>
      <c r="G295" s="142"/>
      <c r="H295" s="159"/>
      <c r="I295" s="159"/>
      <c r="J295" s="159"/>
      <c r="K295" s="159"/>
      <c r="L295" s="159"/>
      <c r="M295" s="159"/>
    </row>
    <row r="296" spans="1:13" s="142" customFormat="1" ht="24.95" customHeight="1" x14ac:dyDescent="0.45">
      <c r="A296" s="677" t="s">
        <v>31</v>
      </c>
      <c r="B296" s="678"/>
      <c r="C296" s="678"/>
      <c r="D296" s="678"/>
      <c r="E296" s="678"/>
      <c r="F296" s="678"/>
      <c r="G296" s="678"/>
      <c r="H296" s="678"/>
      <c r="I296" s="678"/>
      <c r="J296" s="678"/>
      <c r="K296" s="678"/>
      <c r="L296" s="678"/>
      <c r="M296" s="678"/>
    </row>
    <row r="297" spans="1:13" s="142" customFormat="1" ht="24.95" customHeight="1" x14ac:dyDescent="0.45">
      <c r="A297" s="159"/>
      <c r="B297" s="159"/>
      <c r="C297" s="159"/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</row>
    <row r="298" spans="1:13" ht="24.95" customHeight="1" x14ac:dyDescent="0.45">
      <c r="A298" s="485" t="s">
        <v>89</v>
      </c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</row>
    <row r="299" spans="1:13" s="142" customFormat="1" ht="24.95" customHeight="1" x14ac:dyDescent="0.45">
      <c r="A299" s="642" t="s">
        <v>781</v>
      </c>
      <c r="B299" s="487"/>
      <c r="C299" s="487"/>
      <c r="D299" s="452"/>
      <c r="E299" s="487"/>
      <c r="F299" s="487"/>
      <c r="G299" s="452"/>
      <c r="H299" s="452"/>
      <c r="I299" s="487"/>
      <c r="J299" s="487"/>
      <c r="K299" s="487"/>
      <c r="L299" s="487"/>
      <c r="M299" s="487"/>
    </row>
    <row r="300" spans="1:13" s="452" customFormat="1" ht="24.95" customHeight="1" x14ac:dyDescent="0.45">
      <c r="B300" s="636" t="s">
        <v>782</v>
      </c>
      <c r="E300" s="487"/>
      <c r="F300" s="487"/>
      <c r="I300" s="487"/>
      <c r="J300" s="487"/>
      <c r="K300" s="487"/>
      <c r="L300" s="487"/>
      <c r="M300" s="487"/>
    </row>
    <row r="301" spans="1:13" s="452" customFormat="1" ht="24.95" customHeight="1" x14ac:dyDescent="0.45">
      <c r="A301" s="642" t="s">
        <v>783</v>
      </c>
      <c r="B301" s="487"/>
      <c r="C301" s="487"/>
      <c r="E301" s="487"/>
      <c r="F301" s="487"/>
      <c r="I301" s="487"/>
      <c r="J301" s="487"/>
      <c r="K301" s="487"/>
      <c r="L301" s="487"/>
      <c r="M301" s="487"/>
    </row>
    <row r="302" spans="1:13" s="452" customFormat="1" ht="24.95" customHeight="1" x14ac:dyDescent="0.45">
      <c r="A302" s="642" t="s">
        <v>784</v>
      </c>
      <c r="B302" s="487"/>
      <c r="C302" s="487"/>
      <c r="E302" s="487"/>
      <c r="F302" s="487"/>
      <c r="I302" s="487"/>
      <c r="J302" s="487"/>
      <c r="K302" s="487"/>
      <c r="L302" s="487"/>
      <c r="M302" s="487"/>
    </row>
    <row r="303" spans="1:13" s="448" customFormat="1" ht="24.95" customHeight="1" x14ac:dyDescent="0.45">
      <c r="A303" s="452"/>
      <c r="B303" s="452" t="s">
        <v>153</v>
      </c>
      <c r="C303" s="452"/>
      <c r="D303" s="452"/>
      <c r="E303" s="452"/>
      <c r="F303" s="452"/>
      <c r="G303" s="452"/>
      <c r="H303" s="452"/>
      <c r="I303" s="452"/>
      <c r="J303" s="452"/>
      <c r="K303" s="452"/>
      <c r="L303" s="452"/>
      <c r="M303" s="452"/>
    </row>
    <row r="304" spans="1:13" s="448" customFormat="1" ht="24.95" customHeight="1" x14ac:dyDescent="0.45">
      <c r="A304" s="642" t="s">
        <v>785</v>
      </c>
      <c r="B304" s="452"/>
      <c r="C304" s="452"/>
      <c r="D304" s="452"/>
      <c r="E304" s="452"/>
      <c r="F304" s="452"/>
      <c r="G304" s="452"/>
      <c r="H304" s="452"/>
      <c r="I304" s="452"/>
      <c r="J304" s="452"/>
      <c r="K304" s="452"/>
      <c r="L304" s="452"/>
      <c r="M304" s="452"/>
    </row>
    <row r="305" spans="1:13" s="448" customFormat="1" ht="24.95" customHeight="1" x14ac:dyDescent="0.45">
      <c r="A305" s="642" t="s">
        <v>786</v>
      </c>
      <c r="B305" s="452"/>
      <c r="C305" s="452"/>
      <c r="D305" s="452"/>
      <c r="E305" s="452"/>
      <c r="F305" s="452"/>
      <c r="G305" s="452"/>
      <c r="H305" s="452"/>
      <c r="I305" s="452"/>
      <c r="J305" s="452"/>
      <c r="K305" s="452"/>
      <c r="L305" s="452"/>
      <c r="M305" s="452"/>
    </row>
    <row r="306" spans="1:13" ht="24.95" customHeight="1" x14ac:dyDescent="0.45">
      <c r="A306" s="642" t="s">
        <v>787</v>
      </c>
      <c r="B306" s="452"/>
      <c r="C306" s="452"/>
      <c r="D306" s="452"/>
      <c r="E306" s="452"/>
      <c r="F306" s="452"/>
      <c r="G306" s="452"/>
      <c r="H306" s="452"/>
      <c r="I306" s="452"/>
      <c r="J306" s="452"/>
      <c r="K306" s="452"/>
      <c r="L306" s="452"/>
      <c r="M306" s="452"/>
    </row>
    <row r="307" spans="1:13" s="142" customFormat="1" ht="24.95" customHeight="1" x14ac:dyDescent="0.45">
      <c r="A307" s="452"/>
      <c r="B307" s="638" t="s">
        <v>791</v>
      </c>
      <c r="C307" s="452"/>
      <c r="D307" s="452"/>
      <c r="E307" s="452"/>
      <c r="F307" s="452"/>
      <c r="G307" s="452"/>
      <c r="H307" s="452"/>
      <c r="I307" s="452"/>
      <c r="J307" s="452"/>
      <c r="K307" s="452"/>
      <c r="L307" s="452"/>
      <c r="M307" s="452"/>
    </row>
    <row r="308" spans="1:13" s="142" customFormat="1" ht="24.95" customHeight="1" x14ac:dyDescent="0.45">
      <c r="A308" s="642" t="s">
        <v>792</v>
      </c>
      <c r="B308" s="452"/>
      <c r="C308" s="452"/>
      <c r="D308" s="452"/>
      <c r="E308" s="452"/>
      <c r="F308" s="452"/>
      <c r="G308" s="452"/>
      <c r="H308" s="452"/>
      <c r="I308" s="452"/>
      <c r="J308" s="452"/>
      <c r="K308" s="452"/>
      <c r="L308" s="452"/>
      <c r="M308" s="452"/>
    </row>
    <row r="309" spans="1:13" s="142" customFormat="1" ht="24.95" customHeight="1" x14ac:dyDescent="0.45">
      <c r="A309" s="642" t="s">
        <v>788</v>
      </c>
      <c r="B309" s="452"/>
      <c r="C309" s="452"/>
      <c r="D309" s="452"/>
      <c r="E309" s="452"/>
      <c r="F309" s="452"/>
      <c r="G309" s="452"/>
      <c r="H309" s="452"/>
      <c r="I309" s="452"/>
      <c r="J309" s="452"/>
      <c r="K309" s="452"/>
      <c r="L309" s="452"/>
      <c r="M309" s="452"/>
    </row>
    <row r="310" spans="1:13" s="142" customFormat="1" ht="24.95" customHeight="1" x14ac:dyDescent="0.45">
      <c r="A310" s="452"/>
      <c r="B310" s="638" t="s">
        <v>790</v>
      </c>
      <c r="C310" s="452"/>
      <c r="D310" s="452"/>
      <c r="E310" s="452"/>
      <c r="F310" s="452"/>
      <c r="G310" s="452"/>
      <c r="H310" s="452"/>
      <c r="I310" s="452"/>
      <c r="J310" s="452"/>
      <c r="K310" s="452"/>
      <c r="L310" s="452"/>
      <c r="M310" s="452"/>
    </row>
    <row r="311" spans="1:13" s="142" customFormat="1" ht="24.95" customHeight="1" x14ac:dyDescent="0.45">
      <c r="A311" s="642" t="s">
        <v>789</v>
      </c>
      <c r="B311" s="452"/>
      <c r="C311" s="452"/>
      <c r="D311" s="452"/>
      <c r="E311" s="452"/>
      <c r="F311" s="452"/>
      <c r="G311" s="452"/>
      <c r="H311" s="452"/>
      <c r="I311" s="452"/>
      <c r="J311" s="452"/>
      <c r="K311" s="452"/>
      <c r="L311" s="452"/>
      <c r="M311" s="452"/>
    </row>
    <row r="312" spans="1:13" ht="24.95" customHeight="1" x14ac:dyDescent="0.45">
      <c r="A312" s="142" t="s">
        <v>154</v>
      </c>
      <c r="C312" s="142"/>
      <c r="D312" s="142"/>
      <c r="E312" s="142"/>
      <c r="F312" s="142"/>
      <c r="G312" s="142"/>
      <c r="H312" s="450"/>
      <c r="I312" s="450"/>
      <c r="J312" s="142"/>
      <c r="K312" s="142"/>
      <c r="L312" s="142"/>
      <c r="M312" s="142"/>
    </row>
    <row r="313" spans="1:13" ht="24.95" customHeight="1" x14ac:dyDescent="0.45">
      <c r="A313" s="562" t="s">
        <v>793</v>
      </c>
      <c r="C313" s="142"/>
      <c r="D313" s="142"/>
      <c r="E313" s="142"/>
      <c r="F313" s="142"/>
      <c r="G313" s="142"/>
      <c r="H313" s="450"/>
      <c r="I313" s="450"/>
      <c r="J313" s="142"/>
      <c r="K313" s="142"/>
      <c r="L313" s="142"/>
      <c r="M313" s="142"/>
    </row>
    <row r="314" spans="1:13" ht="24.95" customHeight="1" x14ac:dyDescent="0.45">
      <c r="A314" s="562" t="s">
        <v>794</v>
      </c>
      <c r="C314" s="142"/>
      <c r="D314" s="142"/>
      <c r="E314" s="142"/>
      <c r="F314" s="142"/>
      <c r="G314" s="142"/>
      <c r="H314" s="450"/>
      <c r="I314" s="450"/>
      <c r="J314" s="142"/>
      <c r="K314" s="142"/>
      <c r="L314" s="142"/>
      <c r="M314" s="142"/>
    </row>
    <row r="315" spans="1:13" s="142" customFormat="1" ht="24.95" customHeight="1" x14ac:dyDescent="0.45">
      <c r="B315" s="643" t="s">
        <v>805</v>
      </c>
      <c r="H315" s="450"/>
      <c r="I315" s="450"/>
    </row>
    <row r="316" spans="1:13" s="142" customFormat="1" ht="24.95" customHeight="1" x14ac:dyDescent="0.45">
      <c r="A316" s="562" t="s">
        <v>804</v>
      </c>
      <c r="B316" s="138"/>
      <c r="H316" s="450"/>
      <c r="I316" s="450"/>
    </row>
    <row r="317" spans="1:13" s="142" customFormat="1" ht="24.95" customHeight="1" x14ac:dyDescent="0.45">
      <c r="A317" s="562" t="s">
        <v>795</v>
      </c>
      <c r="B317" s="138"/>
      <c r="H317" s="450"/>
      <c r="I317" s="450"/>
    </row>
    <row r="318" spans="1:13" s="142" customFormat="1" ht="24.95" customHeight="1" x14ac:dyDescent="0.45">
      <c r="A318" s="562" t="s">
        <v>796</v>
      </c>
      <c r="B318" s="138"/>
      <c r="H318" s="450"/>
      <c r="I318" s="450"/>
    </row>
    <row r="319" spans="1:13" s="142" customFormat="1" ht="24.95" customHeight="1" x14ac:dyDescent="0.45">
      <c r="A319" s="562" t="s">
        <v>797</v>
      </c>
    </row>
    <row r="320" spans="1:13" ht="24.95" customHeight="1" x14ac:dyDescent="0.45">
      <c r="A320" s="562" t="s">
        <v>798</v>
      </c>
      <c r="C320" s="142"/>
      <c r="D320" s="142"/>
      <c r="E320" s="142"/>
      <c r="F320" s="142"/>
      <c r="G320" s="142"/>
      <c r="H320" s="450"/>
      <c r="I320" s="450"/>
      <c r="J320" s="142"/>
      <c r="K320" s="142"/>
      <c r="L320" s="142"/>
      <c r="M320" s="142"/>
    </row>
    <row r="321" spans="1:13" ht="24.95" customHeight="1" x14ac:dyDescent="0.45">
      <c r="B321" s="643" t="s">
        <v>802</v>
      </c>
      <c r="C321" s="142"/>
      <c r="D321" s="142"/>
      <c r="E321" s="142"/>
      <c r="F321" s="142"/>
      <c r="G321" s="142"/>
      <c r="H321" s="450"/>
      <c r="I321" s="450"/>
      <c r="J321" s="142"/>
      <c r="K321" s="142"/>
      <c r="L321" s="142"/>
      <c r="M321" s="142"/>
    </row>
    <row r="322" spans="1:13" ht="24.95" customHeight="1" x14ac:dyDescent="0.45">
      <c r="A322" s="562" t="s">
        <v>799</v>
      </c>
      <c r="C322" s="142"/>
      <c r="D322" s="142"/>
      <c r="E322" s="142"/>
      <c r="F322" s="142"/>
      <c r="G322" s="142"/>
      <c r="H322" s="450"/>
      <c r="I322" s="450"/>
      <c r="J322" s="142"/>
      <c r="K322" s="142"/>
      <c r="L322" s="142"/>
      <c r="M322" s="142"/>
    </row>
    <row r="323" spans="1:13" ht="24.95" customHeight="1" x14ac:dyDescent="0.45">
      <c r="A323" s="562" t="s">
        <v>800</v>
      </c>
      <c r="C323" s="142"/>
      <c r="D323" s="142"/>
      <c r="E323" s="142"/>
      <c r="F323" s="142"/>
      <c r="G323" s="142"/>
      <c r="H323" s="450"/>
      <c r="I323" s="450"/>
      <c r="J323" s="142"/>
      <c r="K323" s="142"/>
      <c r="L323" s="142"/>
      <c r="M323" s="142"/>
    </row>
    <row r="324" spans="1:13" ht="24.95" customHeight="1" x14ac:dyDescent="0.45">
      <c r="B324" s="643" t="s">
        <v>803</v>
      </c>
      <c r="C324" s="142"/>
      <c r="D324" s="142"/>
      <c r="E324" s="142"/>
      <c r="F324" s="142"/>
      <c r="G324" s="142"/>
      <c r="H324" s="450"/>
      <c r="I324" s="450"/>
      <c r="J324" s="142"/>
      <c r="K324" s="142"/>
      <c r="L324" s="142"/>
      <c r="M324" s="142"/>
    </row>
    <row r="325" spans="1:13" ht="24.95" customHeight="1" x14ac:dyDescent="0.45">
      <c r="A325" s="562" t="s">
        <v>801</v>
      </c>
      <c r="C325" s="142"/>
      <c r="D325" s="142"/>
      <c r="E325" s="142"/>
      <c r="F325" s="142"/>
      <c r="G325" s="142"/>
      <c r="H325" s="450"/>
      <c r="I325" s="450"/>
      <c r="J325" s="142"/>
      <c r="K325" s="142"/>
      <c r="L325" s="142"/>
      <c r="M325" s="142"/>
    </row>
    <row r="326" spans="1:13" ht="24.95" customHeight="1" x14ac:dyDescent="0.45">
      <c r="A326" s="142"/>
      <c r="C326" s="142"/>
      <c r="D326" s="142"/>
      <c r="E326" s="142"/>
      <c r="F326" s="142"/>
      <c r="G326" s="142"/>
      <c r="H326" s="450"/>
      <c r="I326" s="450"/>
      <c r="J326" s="142"/>
      <c r="K326" s="142"/>
      <c r="L326" s="142"/>
      <c r="M326" s="142"/>
    </row>
    <row r="327" spans="1:13" ht="24.95" customHeight="1" x14ac:dyDescent="0.45">
      <c r="A327" s="142"/>
      <c r="C327" s="142"/>
      <c r="D327" s="142"/>
      <c r="E327" s="142"/>
      <c r="F327" s="142"/>
      <c r="G327" s="142"/>
      <c r="H327" s="450"/>
      <c r="I327" s="450"/>
      <c r="J327" s="142"/>
      <c r="K327" s="142"/>
      <c r="L327" s="142"/>
      <c r="M327" s="142"/>
    </row>
    <row r="328" spans="1:13" ht="24.95" customHeight="1" x14ac:dyDescent="0.45">
      <c r="A328" s="159"/>
      <c r="B328" s="448"/>
      <c r="C328" s="142" t="s">
        <v>9</v>
      </c>
      <c r="D328" s="142"/>
      <c r="E328" s="142"/>
      <c r="F328" s="142"/>
      <c r="G328" s="142"/>
      <c r="H328" s="159"/>
      <c r="I328" s="159"/>
      <c r="J328" s="159"/>
      <c r="K328" s="159"/>
      <c r="L328" s="159"/>
      <c r="M328" s="159"/>
    </row>
    <row r="329" spans="1:13" ht="24.95" customHeight="1" x14ac:dyDescent="0.45">
      <c r="B329" s="448"/>
      <c r="C329" s="142" t="s">
        <v>10</v>
      </c>
      <c r="D329" s="142"/>
      <c r="E329" s="142"/>
      <c r="F329" s="142"/>
      <c r="G329" s="142"/>
      <c r="H329" s="159"/>
      <c r="I329" s="159"/>
      <c r="J329" s="159"/>
      <c r="K329" s="159"/>
      <c r="L329" s="159"/>
      <c r="M329" s="159"/>
    </row>
    <row r="330" spans="1:13" ht="24.6" customHeight="1" x14ac:dyDescent="0.45">
      <c r="A330" s="677" t="s">
        <v>64</v>
      </c>
      <c r="B330" s="678"/>
      <c r="C330" s="678"/>
      <c r="D330" s="678"/>
      <c r="E330" s="678"/>
      <c r="F330" s="678"/>
      <c r="G330" s="678"/>
      <c r="H330" s="678"/>
      <c r="I330" s="678"/>
      <c r="J330" s="678"/>
      <c r="K330" s="678"/>
      <c r="L330" s="678"/>
      <c r="M330" s="678"/>
    </row>
    <row r="331" spans="1:13" ht="24.6" customHeight="1" x14ac:dyDescent="0.45">
      <c r="A331" s="485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</row>
    <row r="332" spans="1:13" ht="24.6" customHeight="1" x14ac:dyDescent="0.45">
      <c r="A332" s="485" t="s">
        <v>89</v>
      </c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</row>
    <row r="333" spans="1:13" ht="24.6" customHeight="1" x14ac:dyDescent="0.45">
      <c r="A333" s="485" t="s">
        <v>156</v>
      </c>
    </row>
    <row r="334" spans="1:13" ht="24.6" customHeight="1" x14ac:dyDescent="0.45">
      <c r="A334" s="567" t="s">
        <v>807</v>
      </c>
    </row>
    <row r="335" spans="1:13" ht="24.6" customHeight="1" x14ac:dyDescent="0.45">
      <c r="A335" s="496" t="s">
        <v>157</v>
      </c>
    </row>
    <row r="336" spans="1:13" ht="24.6" customHeight="1" x14ac:dyDescent="0.45">
      <c r="A336" s="485" t="s">
        <v>158</v>
      </c>
    </row>
    <row r="337" spans="1:13" ht="24.6" customHeight="1" x14ac:dyDescent="0.45">
      <c r="A337" s="578" t="s">
        <v>808</v>
      </c>
    </row>
    <row r="338" spans="1:13" ht="24.6" customHeight="1" x14ac:dyDescent="0.45">
      <c r="A338" s="546" t="s">
        <v>806</v>
      </c>
    </row>
    <row r="339" spans="1:13" ht="24.6" customHeight="1" x14ac:dyDescent="0.45">
      <c r="A339" s="485" t="s">
        <v>159</v>
      </c>
    </row>
    <row r="340" spans="1:13" ht="24.6" customHeight="1" x14ac:dyDescent="0.45">
      <c r="A340" s="142" t="s">
        <v>160</v>
      </c>
    </row>
    <row r="341" spans="1:13" ht="24.6" customHeight="1" x14ac:dyDescent="0.45">
      <c r="A341" s="562" t="s">
        <v>811</v>
      </c>
    </row>
    <row r="342" spans="1:13" ht="24.6" customHeight="1" x14ac:dyDescent="0.45">
      <c r="A342" s="545" t="s">
        <v>810</v>
      </c>
    </row>
    <row r="343" spans="1:13" s="142" customFormat="1" ht="24.6" customHeight="1" x14ac:dyDescent="0.45">
      <c r="A343" s="545" t="s">
        <v>161</v>
      </c>
      <c r="B343" s="138"/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</row>
    <row r="344" spans="1:13" s="142" customFormat="1" ht="24.6" customHeight="1" x14ac:dyDescent="0.45">
      <c r="A344" s="545" t="s">
        <v>809</v>
      </c>
      <c r="B344" s="138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</row>
    <row r="345" spans="1:13" ht="24.6" customHeight="1" x14ac:dyDescent="0.45">
      <c r="A345" s="142" t="s">
        <v>162</v>
      </c>
    </row>
    <row r="346" spans="1:13" ht="24.6" customHeight="1" x14ac:dyDescent="0.45">
      <c r="A346" s="394" t="s">
        <v>163</v>
      </c>
      <c r="B346" s="394"/>
      <c r="C346" s="394"/>
      <c r="D346" s="394"/>
      <c r="E346" s="394"/>
      <c r="F346" s="394"/>
      <c r="G346" s="394"/>
      <c r="H346" s="394"/>
      <c r="I346" s="394"/>
      <c r="J346" s="394"/>
      <c r="K346" s="394"/>
      <c r="L346" s="394"/>
      <c r="M346" s="394"/>
    </row>
    <row r="347" spans="1:13" ht="24.6" customHeight="1" x14ac:dyDescent="0.45">
      <c r="A347" s="569" t="s">
        <v>812</v>
      </c>
      <c r="B347" s="458"/>
      <c r="C347" s="458"/>
      <c r="D347" s="458"/>
      <c r="E347" s="458"/>
      <c r="F347" s="458"/>
      <c r="G347" s="458"/>
      <c r="H347" s="458"/>
      <c r="I347" s="458"/>
      <c r="J347" s="458"/>
      <c r="K347" s="458"/>
      <c r="L347" s="458"/>
      <c r="M347" s="458"/>
    </row>
    <row r="348" spans="1:13" ht="24.6" customHeight="1" x14ac:dyDescent="0.45">
      <c r="A348" s="458" t="s">
        <v>164</v>
      </c>
      <c r="B348" s="394"/>
      <c r="C348" s="394"/>
      <c r="D348" s="394"/>
      <c r="E348" s="394"/>
      <c r="F348" s="394"/>
      <c r="G348" s="394"/>
      <c r="H348" s="394"/>
      <c r="I348" s="394"/>
      <c r="J348" s="394"/>
      <c r="K348" s="394"/>
      <c r="L348" s="394"/>
      <c r="M348" s="394"/>
    </row>
    <row r="349" spans="1:13" ht="24.6" customHeight="1" x14ac:dyDescent="0.45">
      <c r="A349" s="544" t="s">
        <v>813</v>
      </c>
      <c r="B349" s="394"/>
      <c r="C349" s="394"/>
      <c r="D349" s="394"/>
      <c r="E349" s="394"/>
      <c r="F349" s="394"/>
      <c r="G349" s="394"/>
      <c r="H349" s="394"/>
      <c r="I349" s="394"/>
      <c r="J349" s="394"/>
      <c r="K349" s="394"/>
      <c r="L349" s="394"/>
      <c r="M349" s="394"/>
    </row>
    <row r="350" spans="1:13" ht="24.6" customHeight="1" x14ac:dyDescent="0.45">
      <c r="A350" s="544" t="s">
        <v>814</v>
      </c>
      <c r="B350" s="394"/>
      <c r="C350" s="394"/>
      <c r="D350" s="394"/>
      <c r="E350" s="394"/>
      <c r="F350" s="394"/>
      <c r="G350" s="394"/>
      <c r="H350" s="394"/>
      <c r="I350" s="394"/>
      <c r="J350" s="394"/>
      <c r="K350" s="394"/>
      <c r="L350" s="394"/>
      <c r="M350" s="394"/>
    </row>
    <row r="351" spans="1:13" ht="24.6" customHeight="1" x14ac:dyDescent="0.45">
      <c r="A351" s="458" t="s">
        <v>165</v>
      </c>
      <c r="B351" s="394"/>
      <c r="C351" s="394"/>
      <c r="D351" s="394"/>
      <c r="E351" s="394"/>
      <c r="F351" s="394"/>
      <c r="G351" s="394"/>
      <c r="H351" s="394"/>
      <c r="I351" s="394"/>
      <c r="J351" s="394"/>
      <c r="K351" s="394"/>
      <c r="L351" s="394"/>
      <c r="M351" s="394"/>
    </row>
    <row r="352" spans="1:13" ht="24.6" customHeight="1" x14ac:dyDescent="0.45">
      <c r="A352" s="502"/>
      <c r="B352" s="503" t="s">
        <v>166</v>
      </c>
      <c r="C352" s="504"/>
      <c r="D352" s="505"/>
      <c r="E352" s="505"/>
      <c r="F352" s="505"/>
      <c r="G352" s="644" t="s">
        <v>167</v>
      </c>
      <c r="I352" s="507"/>
      <c r="J352" s="504"/>
      <c r="K352" s="507"/>
      <c r="L352" s="505"/>
      <c r="M352" s="394"/>
    </row>
    <row r="353" spans="1:13" ht="24.6" customHeight="1" x14ac:dyDescent="0.45">
      <c r="A353" s="458" t="s">
        <v>168</v>
      </c>
      <c r="B353" s="485"/>
      <c r="C353" s="506"/>
      <c r="D353" s="143"/>
      <c r="E353" s="143"/>
      <c r="F353" s="143"/>
      <c r="G353" s="645" t="s">
        <v>41</v>
      </c>
      <c r="I353" s="508"/>
      <c r="J353" s="506"/>
      <c r="K353" s="508"/>
      <c r="L353" s="143"/>
      <c r="M353" s="394"/>
    </row>
    <row r="354" spans="1:13" ht="24.6" customHeight="1" x14ac:dyDescent="0.45">
      <c r="A354" s="458" t="s">
        <v>169</v>
      </c>
      <c r="B354" s="485"/>
      <c r="C354" s="506"/>
      <c r="D354" s="143"/>
      <c r="E354" s="143"/>
      <c r="F354" s="143"/>
      <c r="G354" s="645" t="s">
        <v>170</v>
      </c>
      <c r="I354" s="508"/>
      <c r="J354" s="506"/>
      <c r="K354" s="508"/>
      <c r="L354" s="143"/>
      <c r="M354" s="394"/>
    </row>
    <row r="355" spans="1:13" ht="24.6" customHeight="1" x14ac:dyDescent="0.45">
      <c r="A355" s="458" t="s">
        <v>171</v>
      </c>
      <c r="B355" s="485"/>
      <c r="C355" s="506"/>
      <c r="D355" s="143"/>
      <c r="E355" s="143"/>
      <c r="F355" s="143"/>
      <c r="G355" s="645" t="s">
        <v>172</v>
      </c>
      <c r="I355" s="508"/>
      <c r="J355" s="506"/>
      <c r="K355" s="508"/>
      <c r="L355" s="143"/>
      <c r="M355" s="394"/>
    </row>
    <row r="356" spans="1:13" ht="24.6" customHeight="1" x14ac:dyDescent="0.45">
      <c r="A356" s="458" t="s">
        <v>173</v>
      </c>
      <c r="B356" s="485"/>
      <c r="C356" s="506"/>
      <c r="D356" s="143"/>
      <c r="E356" s="143"/>
      <c r="F356" s="143"/>
      <c r="G356" s="645" t="s">
        <v>174</v>
      </c>
      <c r="I356" s="508"/>
      <c r="J356" s="506"/>
      <c r="K356" s="508"/>
      <c r="L356" s="506"/>
      <c r="M356" s="394"/>
    </row>
    <row r="357" spans="1:13" ht="24.6" customHeight="1" x14ac:dyDescent="0.45">
      <c r="A357" s="458" t="s">
        <v>175</v>
      </c>
      <c r="B357" s="485"/>
      <c r="C357" s="506"/>
      <c r="D357" s="143"/>
      <c r="E357" s="143"/>
      <c r="F357" s="143"/>
      <c r="G357" s="645" t="s">
        <v>176</v>
      </c>
      <c r="I357" s="508"/>
      <c r="J357" s="506"/>
      <c r="K357" s="506"/>
      <c r="L357" s="506"/>
      <c r="M357" s="394"/>
    </row>
    <row r="358" spans="1:13" ht="24.6" customHeight="1" x14ac:dyDescent="0.45">
      <c r="A358" s="544" t="s">
        <v>879</v>
      </c>
      <c r="B358" s="485"/>
      <c r="C358" s="506"/>
      <c r="D358" s="143"/>
      <c r="E358" s="143"/>
      <c r="F358" s="143"/>
      <c r="G358" s="567" t="s">
        <v>880</v>
      </c>
      <c r="H358" s="143"/>
      <c r="I358" s="508"/>
      <c r="J358" s="506"/>
      <c r="K358" s="506"/>
      <c r="L358" s="506"/>
      <c r="M358" s="394"/>
    </row>
    <row r="359" spans="1:13" ht="24.6" customHeight="1" x14ac:dyDescent="0.45">
      <c r="A359" s="544"/>
      <c r="B359" s="485"/>
      <c r="C359" s="506"/>
      <c r="D359" s="143"/>
      <c r="E359" s="143"/>
      <c r="F359" s="143"/>
      <c r="G359" s="675" t="s">
        <v>889</v>
      </c>
      <c r="H359" s="143"/>
      <c r="I359" s="508"/>
      <c r="J359" s="506"/>
      <c r="K359" s="506"/>
      <c r="L359" s="506"/>
      <c r="M359" s="394"/>
    </row>
    <row r="360" spans="1:13" ht="24.6" customHeight="1" x14ac:dyDescent="0.45">
      <c r="A360" s="544"/>
      <c r="B360" s="485"/>
      <c r="C360" s="506"/>
      <c r="D360" s="143"/>
      <c r="E360" s="143"/>
      <c r="F360" s="143"/>
      <c r="G360" s="567"/>
      <c r="H360" s="143"/>
      <c r="I360" s="508"/>
      <c r="J360" s="506"/>
      <c r="K360" s="506"/>
      <c r="L360" s="506"/>
      <c r="M360" s="394"/>
    </row>
    <row r="361" spans="1:13" ht="24.6" customHeight="1" x14ac:dyDescent="0.45">
      <c r="A361" s="142"/>
    </row>
    <row r="362" spans="1:13" ht="24.6" customHeight="1" x14ac:dyDescent="0.45">
      <c r="A362" s="159"/>
      <c r="B362" s="448"/>
      <c r="C362" s="142" t="s">
        <v>9</v>
      </c>
      <c r="D362" s="142"/>
      <c r="E362" s="142"/>
      <c r="F362" s="142"/>
      <c r="G362" s="142"/>
      <c r="H362" s="159"/>
      <c r="I362" s="159"/>
      <c r="J362" s="159"/>
      <c r="K362" s="159"/>
      <c r="L362" s="159"/>
      <c r="M362" s="159"/>
    </row>
    <row r="363" spans="1:13" ht="24.6" customHeight="1" x14ac:dyDescent="0.45">
      <c r="B363" s="448"/>
      <c r="C363" s="142" t="s">
        <v>10</v>
      </c>
      <c r="D363" s="142"/>
      <c r="E363" s="142"/>
      <c r="F363" s="142"/>
      <c r="G363" s="142"/>
      <c r="H363" s="159"/>
      <c r="I363" s="159"/>
      <c r="J363" s="159"/>
      <c r="K363" s="159"/>
      <c r="L363" s="159"/>
      <c r="M363" s="159"/>
    </row>
  </sheetData>
  <mergeCells count="22">
    <mergeCell ref="A33:M33"/>
    <mergeCell ref="A65:M65"/>
    <mergeCell ref="A98:M98"/>
    <mergeCell ref="A129:M129"/>
    <mergeCell ref="K117:M117"/>
    <mergeCell ref="F135:G135"/>
    <mergeCell ref="K132:M132"/>
    <mergeCell ref="F133:G133"/>
    <mergeCell ref="K133:M133"/>
    <mergeCell ref="F118:G118"/>
    <mergeCell ref="K118:M118"/>
    <mergeCell ref="F120:G120"/>
    <mergeCell ref="F122:G122"/>
    <mergeCell ref="F124:G124"/>
    <mergeCell ref="A229:M229"/>
    <mergeCell ref="A264:M264"/>
    <mergeCell ref="A296:M296"/>
    <mergeCell ref="A330:M330"/>
    <mergeCell ref="F137:G137"/>
    <mergeCell ref="F138:G138"/>
    <mergeCell ref="A160:M160"/>
    <mergeCell ref="A196:M196"/>
  </mergeCells>
  <pageMargins left="0.9055118110236221" right="0.23622047244094491" top="0.70866141732283472" bottom="0.59055118110236227" header="0.43307086614173229" footer="0.43307086614173229"/>
  <pageSetup paperSize="9" scale="93" orientation="portrait" r:id="rId1"/>
  <headerFooter alignWithMargins="0"/>
  <rowBreaks count="8" manualBreakCount="8">
    <brk id="32" max="16383" man="1"/>
    <brk id="64" max="16383" man="1"/>
    <brk id="97" max="12" man="1"/>
    <brk id="128" max="12" man="1"/>
    <brk id="159" max="16383" man="1"/>
    <brk id="195" max="16383" man="1"/>
    <brk id="263" max="16383" man="1"/>
    <brk id="2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tabSelected="1" topLeftCell="A172" zoomScale="90" zoomScaleNormal="90" workbookViewId="0">
      <selection activeCell="A201" sqref="A201"/>
    </sheetView>
  </sheetViews>
  <sheetFormatPr defaultColWidth="9.140625" defaultRowHeight="26.1" customHeight="1" x14ac:dyDescent="0.45"/>
  <cols>
    <col min="1" max="1" width="7.140625" style="393" customWidth="1"/>
    <col min="2" max="3" width="9.140625" style="393" customWidth="1"/>
    <col min="4" max="4" width="11" style="393" customWidth="1"/>
    <col min="5" max="5" width="1.28515625" style="393" customWidth="1"/>
    <col min="6" max="6" width="15.7109375" style="393" customWidth="1"/>
    <col min="7" max="7" width="1" style="393" customWidth="1"/>
    <col min="8" max="8" width="15.7109375" style="393" customWidth="1"/>
    <col min="9" max="9" width="1" style="393" customWidth="1"/>
    <col min="10" max="10" width="15.7109375" style="393" customWidth="1"/>
    <col min="11" max="11" width="1" style="393" customWidth="1"/>
    <col min="12" max="12" width="15.7109375" style="393" customWidth="1"/>
    <col min="13" max="13" width="2.140625" style="393" customWidth="1"/>
    <col min="14" max="16384" width="9.140625" style="393"/>
  </cols>
  <sheetData>
    <row r="1" spans="1:12" ht="24.95" customHeight="1" x14ac:dyDescent="0.45">
      <c r="A1" s="682" t="s">
        <v>88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</row>
    <row r="2" spans="1:12" ht="24.95" customHeight="1" x14ac:dyDescent="0.45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</row>
    <row r="3" spans="1:12" ht="24.95" customHeight="1" x14ac:dyDescent="0.45">
      <c r="A3" s="138" t="s">
        <v>178</v>
      </c>
    </row>
    <row r="4" spans="1:12" ht="24.95" customHeight="1" x14ac:dyDescent="0.45">
      <c r="A4" s="395" t="s">
        <v>179</v>
      </c>
      <c r="B4" s="396"/>
      <c r="C4" s="397"/>
      <c r="D4" s="398"/>
      <c r="E4" s="398"/>
      <c r="F4" s="398"/>
      <c r="G4" s="398"/>
      <c r="H4" s="398"/>
      <c r="I4" s="409"/>
      <c r="J4" s="397"/>
      <c r="K4" s="397"/>
      <c r="L4" s="397"/>
    </row>
    <row r="5" spans="1:12" ht="24.95" customHeight="1" x14ac:dyDescent="0.45">
      <c r="A5" s="395"/>
      <c r="B5" s="685" t="s">
        <v>180</v>
      </c>
      <c r="C5" s="685"/>
      <c r="D5" s="685"/>
      <c r="E5" s="398"/>
      <c r="F5" s="399"/>
      <c r="G5" s="400" t="s">
        <v>181</v>
      </c>
      <c r="H5" s="400"/>
      <c r="I5" s="409"/>
      <c r="J5" s="410"/>
      <c r="K5" s="580" t="s">
        <v>182</v>
      </c>
      <c r="L5" s="410"/>
    </row>
    <row r="6" spans="1:12" ht="24.95" customHeight="1" x14ac:dyDescent="0.45">
      <c r="A6" s="395"/>
      <c r="B6" s="396" t="s">
        <v>183</v>
      </c>
      <c r="C6" s="397"/>
      <c r="D6" s="398"/>
      <c r="E6" s="398"/>
      <c r="F6" s="581" t="s">
        <v>184</v>
      </c>
      <c r="G6" s="398"/>
      <c r="H6" s="398"/>
      <c r="I6" s="409"/>
      <c r="J6" s="581" t="s">
        <v>185</v>
      </c>
      <c r="K6" s="397"/>
      <c r="L6" s="397"/>
    </row>
    <row r="7" spans="1:12" ht="24.95" customHeight="1" x14ac:dyDescent="0.45">
      <c r="A7" s="395"/>
      <c r="B7" s="396"/>
      <c r="C7" s="397"/>
      <c r="D7" s="398"/>
      <c r="E7" s="398"/>
      <c r="F7" s="646" t="s">
        <v>867</v>
      </c>
      <c r="G7" s="398"/>
      <c r="H7" s="398"/>
      <c r="I7" s="409"/>
      <c r="J7" s="581" t="s">
        <v>186</v>
      </c>
      <c r="K7" s="397"/>
      <c r="L7" s="397"/>
    </row>
    <row r="8" spans="1:12" ht="24.95" customHeight="1" x14ac:dyDescent="0.45">
      <c r="A8" s="395"/>
      <c r="B8" s="396"/>
      <c r="C8" s="397"/>
      <c r="D8" s="398"/>
      <c r="E8" s="398"/>
      <c r="F8" s="581" t="s">
        <v>187</v>
      </c>
      <c r="G8" s="398"/>
      <c r="H8" s="398"/>
      <c r="I8" s="409"/>
      <c r="J8" s="581" t="s">
        <v>188</v>
      </c>
      <c r="K8" s="397"/>
      <c r="L8" s="397"/>
    </row>
    <row r="9" spans="1:12" ht="24.95" customHeight="1" x14ac:dyDescent="0.45">
      <c r="A9" s="395"/>
      <c r="B9" s="396"/>
      <c r="C9" s="397"/>
      <c r="D9" s="398"/>
      <c r="E9" s="398"/>
      <c r="F9" s="581" t="s">
        <v>189</v>
      </c>
      <c r="G9" s="398"/>
      <c r="H9" s="398"/>
      <c r="I9" s="409"/>
      <c r="J9" s="581" t="s">
        <v>190</v>
      </c>
      <c r="K9" s="397"/>
      <c r="L9" s="397"/>
    </row>
    <row r="10" spans="1:12" ht="24.95" customHeight="1" x14ac:dyDescent="0.45">
      <c r="A10" s="395"/>
      <c r="B10" s="396" t="s">
        <v>191</v>
      </c>
      <c r="C10" s="397"/>
      <c r="D10" s="398"/>
      <c r="E10" s="398"/>
      <c r="F10" s="581" t="s">
        <v>189</v>
      </c>
      <c r="G10" s="398"/>
      <c r="H10" s="398"/>
      <c r="I10" s="409"/>
      <c r="J10" s="581" t="s">
        <v>190</v>
      </c>
      <c r="K10" s="397"/>
      <c r="L10" s="397"/>
    </row>
    <row r="11" spans="1:12" ht="24.95" customHeight="1" x14ac:dyDescent="0.45">
      <c r="A11" s="395"/>
      <c r="B11" s="396" t="s">
        <v>192</v>
      </c>
      <c r="C11" s="397"/>
      <c r="D11" s="398"/>
      <c r="E11" s="398"/>
      <c r="F11" s="398"/>
      <c r="G11" s="398"/>
      <c r="H11" s="398"/>
      <c r="I11" s="409"/>
      <c r="J11" s="581"/>
      <c r="K11" s="397"/>
      <c r="L11" s="397"/>
    </row>
    <row r="12" spans="1:12" ht="24.95" customHeight="1" x14ac:dyDescent="0.45">
      <c r="A12" s="395"/>
      <c r="B12" s="396" t="s">
        <v>193</v>
      </c>
      <c r="C12" s="397"/>
      <c r="D12" s="398"/>
      <c r="E12" s="398"/>
      <c r="F12" s="398" t="s">
        <v>194</v>
      </c>
      <c r="G12" s="398"/>
      <c r="H12" s="398"/>
      <c r="I12" s="409"/>
      <c r="J12" s="581" t="s">
        <v>190</v>
      </c>
      <c r="K12" s="397"/>
      <c r="L12" s="397"/>
    </row>
    <row r="13" spans="1:12" ht="24.95" customHeight="1" x14ac:dyDescent="0.45">
      <c r="A13" s="395"/>
      <c r="B13" s="218" t="s">
        <v>815</v>
      </c>
      <c r="C13" s="397"/>
      <c r="D13" s="398"/>
      <c r="E13" s="398"/>
      <c r="F13" s="197" t="s">
        <v>867</v>
      </c>
      <c r="G13" s="398"/>
      <c r="H13" s="398"/>
      <c r="I13" s="409"/>
      <c r="J13" s="646" t="s">
        <v>816</v>
      </c>
      <c r="K13" s="397"/>
      <c r="L13" s="397"/>
    </row>
    <row r="14" spans="1:12" ht="24.95" customHeight="1" x14ac:dyDescent="0.45">
      <c r="A14" s="395"/>
      <c r="B14" s="396" t="s">
        <v>881</v>
      </c>
      <c r="C14" s="397"/>
      <c r="D14" s="398"/>
      <c r="E14" s="398"/>
      <c r="F14" s="398" t="s">
        <v>867</v>
      </c>
      <c r="G14" s="398"/>
      <c r="H14" s="398"/>
      <c r="I14" s="409"/>
      <c r="J14" s="646" t="s">
        <v>962</v>
      </c>
      <c r="K14" s="397"/>
      <c r="L14" s="397"/>
    </row>
    <row r="15" spans="1:12" ht="24.95" customHeight="1" x14ac:dyDescent="0.45">
      <c r="A15" s="395"/>
      <c r="B15" s="396"/>
      <c r="C15" s="397"/>
      <c r="D15" s="398"/>
      <c r="E15" s="398"/>
      <c r="F15" s="398"/>
      <c r="G15" s="398"/>
      <c r="H15" s="398"/>
      <c r="I15" s="409"/>
      <c r="J15" s="646" t="s">
        <v>963</v>
      </c>
      <c r="K15" s="397"/>
      <c r="L15" s="397"/>
    </row>
    <row r="16" spans="1:12" ht="24.95" customHeight="1" x14ac:dyDescent="0.45">
      <c r="A16" s="395"/>
      <c r="B16" s="396" t="s">
        <v>195</v>
      </c>
      <c r="C16" s="397"/>
      <c r="D16" s="398"/>
      <c r="E16" s="398"/>
      <c r="F16" s="398" t="s">
        <v>196</v>
      </c>
      <c r="G16" s="398"/>
      <c r="H16" s="398"/>
      <c r="I16" s="409"/>
      <c r="J16" s="581" t="s">
        <v>197</v>
      </c>
      <c r="K16" s="397"/>
      <c r="L16" s="397"/>
    </row>
    <row r="17" spans="1:12" ht="24.95" customHeight="1" x14ac:dyDescent="0.45">
      <c r="A17" s="395" t="s">
        <v>198</v>
      </c>
      <c r="B17" s="396"/>
      <c r="C17" s="397"/>
      <c r="D17" s="398"/>
      <c r="E17" s="398"/>
      <c r="F17" s="398"/>
      <c r="G17" s="398"/>
      <c r="H17" s="398"/>
      <c r="I17" s="409"/>
      <c r="J17" s="397"/>
      <c r="K17" s="397"/>
      <c r="L17" s="397"/>
    </row>
    <row r="18" spans="1:12" ht="24.95" customHeight="1" x14ac:dyDescent="0.45">
      <c r="A18" s="395"/>
      <c r="B18" s="396"/>
      <c r="C18" s="397"/>
      <c r="D18" s="398"/>
      <c r="E18" s="398"/>
      <c r="F18" s="206"/>
      <c r="G18" s="206"/>
      <c r="H18" s="206"/>
      <c r="I18" s="206"/>
      <c r="J18" s="206"/>
      <c r="K18" s="206"/>
      <c r="L18" s="436" t="s">
        <v>199</v>
      </c>
    </row>
    <row r="19" spans="1:12" ht="24.95" customHeight="1" x14ac:dyDescent="0.45">
      <c r="A19" s="395"/>
      <c r="B19" s="396"/>
      <c r="C19" s="397"/>
      <c r="D19" s="398"/>
      <c r="E19" s="398"/>
      <c r="F19" s="433"/>
      <c r="G19" s="400" t="s">
        <v>19</v>
      </c>
      <c r="H19" s="400"/>
      <c r="I19" s="398"/>
      <c r="J19" s="433"/>
      <c r="K19" s="400" t="s">
        <v>16</v>
      </c>
      <c r="L19" s="433"/>
    </row>
    <row r="20" spans="1:12" ht="24.95" customHeight="1" x14ac:dyDescent="0.45">
      <c r="A20" s="395"/>
      <c r="B20" s="396"/>
      <c r="C20" s="397"/>
      <c r="D20" s="398"/>
      <c r="E20" s="398"/>
      <c r="F20" s="514" t="s">
        <v>38</v>
      </c>
      <c r="G20" s="401"/>
      <c r="H20" s="514" t="s">
        <v>39</v>
      </c>
      <c r="I20" s="401"/>
      <c r="J20" s="514" t="s">
        <v>38</v>
      </c>
      <c r="K20" s="401"/>
      <c r="L20" s="514" t="s">
        <v>39</v>
      </c>
    </row>
    <row r="21" spans="1:12" ht="24.95" customHeight="1" x14ac:dyDescent="0.45">
      <c r="A21" s="408" t="s">
        <v>200</v>
      </c>
      <c r="B21" s="395"/>
      <c r="C21" s="395"/>
      <c r="D21" s="403"/>
      <c r="E21" s="403"/>
      <c r="F21" s="395"/>
      <c r="G21" s="395"/>
      <c r="H21" s="395"/>
      <c r="I21" s="395"/>
      <c r="J21" s="395"/>
      <c r="K21" s="395"/>
      <c r="L21" s="395"/>
    </row>
    <row r="22" spans="1:12" ht="24.95" customHeight="1" x14ac:dyDescent="0.45">
      <c r="A22" s="582" t="s">
        <v>201</v>
      </c>
      <c r="B22" s="397"/>
      <c r="C22" s="403"/>
      <c r="D22" s="403"/>
      <c r="E22" s="403"/>
      <c r="F22" s="402">
        <v>0</v>
      </c>
      <c r="G22" s="403"/>
      <c r="H22" s="402">
        <v>0</v>
      </c>
      <c r="I22" s="402"/>
      <c r="J22" s="402">
        <v>0</v>
      </c>
      <c r="K22" s="403"/>
      <c r="L22" s="411">
        <v>127962884.20999999</v>
      </c>
    </row>
    <row r="23" spans="1:12" ht="24.95" customHeight="1" x14ac:dyDescent="0.45">
      <c r="A23" s="408" t="s">
        <v>202</v>
      </c>
      <c r="B23" s="397"/>
      <c r="C23" s="403"/>
      <c r="D23" s="403"/>
      <c r="E23" s="403"/>
      <c r="F23" s="402"/>
      <c r="G23" s="403"/>
      <c r="H23" s="402"/>
      <c r="I23" s="402"/>
      <c r="J23" s="402"/>
      <c r="K23" s="403"/>
      <c r="L23" s="411"/>
    </row>
    <row r="24" spans="1:12" ht="24.95" customHeight="1" x14ac:dyDescent="0.45">
      <c r="A24" s="582" t="s">
        <v>201</v>
      </c>
      <c r="B24" s="397"/>
      <c r="C24" s="403"/>
      <c r="D24" s="403"/>
      <c r="E24" s="403"/>
      <c r="F24" s="402">
        <v>0</v>
      </c>
      <c r="G24" s="403"/>
      <c r="H24" s="402">
        <v>0</v>
      </c>
      <c r="I24" s="402"/>
      <c r="J24" s="402">
        <v>0</v>
      </c>
      <c r="K24" s="403"/>
      <c r="L24" s="411">
        <v>17753.77</v>
      </c>
    </row>
    <row r="25" spans="1:12" ht="24.95" customHeight="1" x14ac:dyDescent="0.45">
      <c r="A25" s="403" t="s">
        <v>208</v>
      </c>
      <c r="B25" s="403"/>
      <c r="C25" s="403"/>
      <c r="D25" s="403"/>
      <c r="E25" s="403"/>
      <c r="F25" s="403"/>
      <c r="G25" s="404"/>
      <c r="K25" s="403"/>
      <c r="L25" s="403"/>
    </row>
    <row r="26" spans="1:12" ht="24.95" customHeight="1" x14ac:dyDescent="0.45">
      <c r="A26" s="515" t="s">
        <v>201</v>
      </c>
      <c r="B26" s="397"/>
      <c r="C26" s="403"/>
      <c r="D26" s="403"/>
      <c r="E26" s="403"/>
      <c r="F26" s="403">
        <v>0</v>
      </c>
      <c r="G26" s="404"/>
      <c r="H26" s="403">
        <v>0</v>
      </c>
      <c r="I26" s="402"/>
      <c r="J26" s="584">
        <v>0</v>
      </c>
      <c r="K26" s="403"/>
      <c r="L26" s="51">
        <v>1201549.6100000001</v>
      </c>
    </row>
    <row r="27" spans="1:12" ht="24.95" customHeight="1" x14ac:dyDescent="0.45">
      <c r="A27" s="647" t="s">
        <v>882</v>
      </c>
      <c r="B27" s="397"/>
      <c r="C27" s="403"/>
      <c r="D27" s="403"/>
      <c r="E27" s="403"/>
      <c r="F27" s="402">
        <v>43921.93</v>
      </c>
      <c r="G27" s="403"/>
      <c r="H27" s="402">
        <v>0</v>
      </c>
      <c r="I27" s="402"/>
      <c r="J27" s="402">
        <v>0</v>
      </c>
      <c r="K27" s="403"/>
      <c r="L27" s="402">
        <v>0</v>
      </c>
    </row>
    <row r="28" spans="1:12" ht="24.95" customHeight="1" x14ac:dyDescent="0.45">
      <c r="A28" s="667" t="s">
        <v>868</v>
      </c>
      <c r="B28" s="403"/>
      <c r="C28" s="403"/>
      <c r="D28" s="403"/>
      <c r="E28" s="403"/>
      <c r="F28" s="403"/>
      <c r="G28" s="403"/>
      <c r="H28" s="403"/>
      <c r="I28" s="402"/>
      <c r="J28" s="404"/>
      <c r="K28" s="403"/>
      <c r="L28" s="412"/>
    </row>
    <row r="29" spans="1:12" ht="24.95" customHeight="1" x14ac:dyDescent="0.45">
      <c r="A29" s="515" t="s">
        <v>201</v>
      </c>
      <c r="B29" s="397"/>
      <c r="C29" s="403"/>
      <c r="D29" s="403"/>
      <c r="E29" s="403"/>
      <c r="F29" s="404">
        <v>0</v>
      </c>
      <c r="G29" s="403"/>
      <c r="H29" s="404">
        <v>0</v>
      </c>
      <c r="I29" s="402"/>
      <c r="J29" s="404">
        <v>0</v>
      </c>
      <c r="K29" s="403"/>
      <c r="L29" s="51">
        <v>280003619.61000001</v>
      </c>
    </row>
    <row r="30" spans="1:12" ht="24.95" customHeight="1" x14ac:dyDescent="0.45">
      <c r="A30" s="647" t="s">
        <v>883</v>
      </c>
      <c r="B30" s="397"/>
      <c r="C30" s="403"/>
      <c r="D30" s="403"/>
      <c r="E30" s="403"/>
      <c r="F30" s="402">
        <v>14350220</v>
      </c>
      <c r="G30" s="403"/>
      <c r="H30" s="402">
        <v>0</v>
      </c>
      <c r="I30" s="402"/>
      <c r="J30" s="402">
        <v>0</v>
      </c>
      <c r="K30" s="403"/>
      <c r="L30" s="402">
        <v>0</v>
      </c>
    </row>
    <row r="31" spans="1:12" ht="24.95" customHeight="1" x14ac:dyDescent="0.45">
      <c r="A31" s="647" t="s">
        <v>884</v>
      </c>
      <c r="B31" s="397"/>
      <c r="C31" s="403"/>
      <c r="D31" s="403"/>
      <c r="E31" s="403"/>
      <c r="F31" s="402">
        <v>100000000</v>
      </c>
      <c r="G31" s="403"/>
      <c r="H31" s="402">
        <v>0</v>
      </c>
      <c r="I31" s="402"/>
      <c r="J31" s="402">
        <v>100000000</v>
      </c>
      <c r="K31" s="403"/>
      <c r="L31" s="402">
        <v>0</v>
      </c>
    </row>
    <row r="32" spans="1:12" ht="19.5" customHeight="1" x14ac:dyDescent="0.45">
      <c r="A32" s="583"/>
      <c r="B32" s="397"/>
      <c r="C32" s="403"/>
      <c r="D32" s="403"/>
      <c r="E32" s="403"/>
      <c r="F32" s="402"/>
      <c r="G32" s="403"/>
      <c r="H32" s="402"/>
      <c r="I32" s="402"/>
      <c r="J32" s="402"/>
      <c r="K32" s="403"/>
      <c r="L32" s="402"/>
    </row>
    <row r="33" spans="1:12" ht="24.95" customHeight="1" x14ac:dyDescent="0.45">
      <c r="A33" s="583"/>
      <c r="B33" s="397"/>
      <c r="C33" s="403"/>
      <c r="D33" s="403"/>
      <c r="E33" s="403"/>
      <c r="F33" s="402"/>
      <c r="G33" s="403"/>
      <c r="H33" s="402"/>
      <c r="I33" s="402"/>
      <c r="J33" s="402"/>
      <c r="K33" s="403"/>
      <c r="L33" s="402"/>
    </row>
    <row r="34" spans="1:12" ht="24.95" customHeight="1" x14ac:dyDescent="0.45">
      <c r="A34" s="396"/>
      <c r="C34" s="142"/>
      <c r="D34" s="142" t="s">
        <v>9</v>
      </c>
      <c r="E34" s="142"/>
      <c r="F34" s="142"/>
      <c r="G34" s="398"/>
      <c r="H34" s="409"/>
      <c r="I34" s="398"/>
      <c r="J34" s="409"/>
      <c r="K34" s="398"/>
      <c r="L34" s="409"/>
    </row>
    <row r="35" spans="1:12" ht="24.95" customHeight="1" x14ac:dyDescent="0.45">
      <c r="A35" s="396"/>
      <c r="C35" s="142"/>
      <c r="D35" s="142" t="s">
        <v>10</v>
      </c>
      <c r="E35" s="142"/>
      <c r="F35" s="142"/>
      <c r="G35" s="398"/>
      <c r="H35" s="409"/>
      <c r="I35" s="398"/>
      <c r="J35" s="409"/>
      <c r="K35" s="398"/>
      <c r="L35" s="409"/>
    </row>
    <row r="36" spans="1:12" ht="24.6" customHeight="1" x14ac:dyDescent="0.45">
      <c r="A36" s="682" t="s">
        <v>114</v>
      </c>
      <c r="B36" s="683"/>
      <c r="C36" s="683"/>
      <c r="D36" s="683"/>
      <c r="E36" s="683"/>
      <c r="F36" s="683"/>
      <c r="G36" s="683"/>
      <c r="H36" s="683"/>
      <c r="I36" s="683"/>
      <c r="J36" s="683"/>
      <c r="K36" s="683"/>
      <c r="L36" s="683"/>
    </row>
    <row r="37" spans="1:12" ht="24.6" customHeight="1" x14ac:dyDescent="0.45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</row>
    <row r="38" spans="1:12" ht="24.6" customHeight="1" x14ac:dyDescent="0.45">
      <c r="A38" s="138" t="s">
        <v>178</v>
      </c>
    </row>
    <row r="39" spans="1:12" ht="24.6" customHeight="1" x14ac:dyDescent="0.45">
      <c r="A39" s="395"/>
      <c r="B39" s="396"/>
      <c r="C39" s="397"/>
      <c r="D39" s="398"/>
      <c r="E39" s="398"/>
      <c r="F39" s="206"/>
      <c r="G39" s="206"/>
      <c r="H39" s="206"/>
      <c r="I39" s="206"/>
      <c r="J39" s="206"/>
      <c r="K39" s="206"/>
      <c r="L39" s="436" t="s">
        <v>199</v>
      </c>
    </row>
    <row r="40" spans="1:12" ht="24.6" customHeight="1" x14ac:dyDescent="0.45">
      <c r="A40" s="403"/>
      <c r="B40" s="403"/>
      <c r="C40" s="397"/>
      <c r="D40" s="403"/>
      <c r="E40" s="403"/>
      <c r="F40" s="433"/>
      <c r="G40" s="400" t="s">
        <v>19</v>
      </c>
      <c r="H40" s="400"/>
      <c r="I40" s="398"/>
      <c r="J40" s="433"/>
      <c r="K40" s="400" t="s">
        <v>16</v>
      </c>
      <c r="L40" s="433"/>
    </row>
    <row r="41" spans="1:12" ht="24.6" customHeight="1" x14ac:dyDescent="0.45">
      <c r="A41" s="403"/>
      <c r="B41" s="403"/>
      <c r="C41" s="397"/>
      <c r="D41" s="403"/>
      <c r="E41" s="403"/>
      <c r="F41" s="405">
        <v>2560</v>
      </c>
      <c r="G41" s="405">
        <v>0</v>
      </c>
      <c r="H41" s="405">
        <v>2559</v>
      </c>
      <c r="I41" s="412"/>
      <c r="J41" s="405">
        <v>2560</v>
      </c>
      <c r="K41" s="405">
        <v>0</v>
      </c>
      <c r="L41" s="405">
        <v>2559</v>
      </c>
    </row>
    <row r="42" spans="1:12" ht="24.6" customHeight="1" x14ac:dyDescent="0.45">
      <c r="A42" s="403" t="s">
        <v>203</v>
      </c>
      <c r="B42" s="403"/>
      <c r="C42" s="403"/>
      <c r="D42" s="403"/>
      <c r="E42" s="403"/>
      <c r="F42" s="403"/>
      <c r="G42" s="404"/>
      <c r="H42" s="403"/>
      <c r="I42" s="402"/>
      <c r="J42" s="402"/>
      <c r="K42" s="403"/>
      <c r="L42" s="384"/>
    </row>
    <row r="43" spans="1:12" ht="24.6" customHeight="1" x14ac:dyDescent="0.45">
      <c r="A43" s="515" t="s">
        <v>201</v>
      </c>
      <c r="B43" s="403"/>
      <c r="C43" s="397"/>
      <c r="D43" s="403"/>
      <c r="E43" s="403"/>
      <c r="F43" s="402">
        <v>0</v>
      </c>
      <c r="G43" s="404"/>
      <c r="H43" s="402">
        <v>0</v>
      </c>
      <c r="I43" s="402"/>
      <c r="J43" s="402">
        <v>0</v>
      </c>
      <c r="K43" s="403"/>
      <c r="L43" s="411">
        <v>39273276.729999997</v>
      </c>
    </row>
    <row r="44" spans="1:12" ht="24.6" customHeight="1" x14ac:dyDescent="0.45">
      <c r="A44" s="403" t="s">
        <v>204</v>
      </c>
      <c r="B44" s="403"/>
      <c r="C44" s="403"/>
      <c r="D44" s="403"/>
      <c r="E44" s="403"/>
      <c r="F44" s="403"/>
      <c r="G44" s="404"/>
      <c r="H44" s="403"/>
      <c r="I44" s="402"/>
      <c r="J44" s="402"/>
      <c r="K44" s="403"/>
      <c r="L44" s="411"/>
    </row>
    <row r="45" spans="1:12" ht="24.6" customHeight="1" x14ac:dyDescent="0.45">
      <c r="A45" s="673" t="s">
        <v>885</v>
      </c>
      <c r="B45" s="397"/>
      <c r="C45" s="403"/>
      <c r="D45" s="403"/>
      <c r="E45" s="403"/>
      <c r="F45" s="403">
        <v>0</v>
      </c>
      <c r="G45" s="404"/>
      <c r="H45" s="403">
        <v>0</v>
      </c>
      <c r="I45" s="402"/>
      <c r="J45" s="402">
        <v>20526650.879999999</v>
      </c>
      <c r="K45" s="403"/>
      <c r="L45" s="411">
        <v>24708501.079999998</v>
      </c>
    </row>
    <row r="46" spans="1:12" ht="24.6" customHeight="1" x14ac:dyDescent="0.45">
      <c r="A46" s="403" t="s">
        <v>206</v>
      </c>
      <c r="B46" s="397"/>
      <c r="C46" s="403"/>
      <c r="D46" s="403"/>
      <c r="E46" s="403"/>
      <c r="F46" s="403"/>
      <c r="G46" s="404"/>
      <c r="H46" s="403"/>
      <c r="I46" s="402"/>
      <c r="J46" s="402"/>
      <c r="K46" s="403"/>
      <c r="L46" s="411"/>
    </row>
    <row r="47" spans="1:12" ht="24.6" customHeight="1" x14ac:dyDescent="0.45">
      <c r="A47" s="515" t="s">
        <v>201</v>
      </c>
      <c r="B47" s="397"/>
      <c r="C47" s="403"/>
      <c r="D47" s="403"/>
      <c r="E47" s="403"/>
      <c r="F47" s="403">
        <v>0</v>
      </c>
      <c r="G47" s="404"/>
      <c r="H47" s="403">
        <v>0</v>
      </c>
      <c r="I47" s="402"/>
      <c r="J47" s="402">
        <v>0</v>
      </c>
      <c r="K47" s="403"/>
      <c r="L47" s="411">
        <v>2361082</v>
      </c>
    </row>
    <row r="48" spans="1:12" ht="24.6" customHeight="1" x14ac:dyDescent="0.45">
      <c r="A48" s="395" t="s">
        <v>209</v>
      </c>
      <c r="B48" s="396"/>
      <c r="C48" s="397"/>
      <c r="D48" s="398"/>
      <c r="E48" s="398"/>
      <c r="F48" s="398"/>
      <c r="G48" s="398"/>
      <c r="H48" s="398"/>
      <c r="I48" s="409"/>
      <c r="J48" s="397"/>
      <c r="K48" s="397"/>
      <c r="L48" s="397"/>
    </row>
    <row r="49" spans="1:12" ht="24.6" customHeight="1" x14ac:dyDescent="0.45">
      <c r="A49" s="395" t="s">
        <v>210</v>
      </c>
      <c r="B49" s="396"/>
      <c r="C49" s="397"/>
      <c r="D49" s="398"/>
      <c r="E49" s="398"/>
      <c r="F49" s="398"/>
      <c r="G49" s="398"/>
      <c r="H49" s="398"/>
      <c r="I49" s="409"/>
      <c r="J49" s="397"/>
      <c r="K49" s="397"/>
      <c r="L49" s="397"/>
    </row>
    <row r="50" spans="1:12" ht="24.6" customHeight="1" x14ac:dyDescent="0.45">
      <c r="A50" s="403"/>
      <c r="B50" s="403"/>
      <c r="C50" s="403"/>
      <c r="D50" s="403"/>
      <c r="E50" s="403"/>
      <c r="F50" s="206"/>
      <c r="G50" s="206"/>
      <c r="H50" s="206"/>
      <c r="I50" s="206"/>
      <c r="J50" s="206"/>
      <c r="K50" s="206"/>
      <c r="L50" s="436" t="s">
        <v>199</v>
      </c>
    </row>
    <row r="51" spans="1:12" ht="24.6" customHeight="1" x14ac:dyDescent="0.45">
      <c r="A51" s="403"/>
      <c r="B51" s="403"/>
      <c r="C51" s="403"/>
      <c r="D51" s="403"/>
      <c r="E51" s="403"/>
      <c r="F51" s="433"/>
      <c r="G51" s="400" t="s">
        <v>19</v>
      </c>
      <c r="H51" s="400"/>
      <c r="I51" s="398"/>
      <c r="J51" s="433"/>
      <c r="K51" s="400" t="s">
        <v>16</v>
      </c>
      <c r="L51" s="433"/>
    </row>
    <row r="52" spans="1:12" ht="24.6" customHeight="1" x14ac:dyDescent="0.45">
      <c r="A52" s="403"/>
      <c r="B52" s="403"/>
      <c r="C52" s="403"/>
      <c r="D52" s="403"/>
      <c r="E52" s="403"/>
      <c r="F52" s="405">
        <v>2560</v>
      </c>
      <c r="G52" s="405">
        <v>0</v>
      </c>
      <c r="H52" s="405">
        <v>2559</v>
      </c>
      <c r="I52" s="412"/>
      <c r="J52" s="405">
        <v>2560</v>
      </c>
      <c r="K52" s="405">
        <v>0</v>
      </c>
      <c r="L52" s="405">
        <v>2559</v>
      </c>
    </row>
    <row r="53" spans="1:12" ht="24.6" customHeight="1" x14ac:dyDescent="0.45">
      <c r="A53" s="408" t="s">
        <v>211</v>
      </c>
      <c r="B53" s="408"/>
      <c r="C53" s="395"/>
      <c r="D53" s="403"/>
      <c r="E53" s="403"/>
      <c r="F53" s="395"/>
      <c r="G53" s="404"/>
      <c r="H53" s="406"/>
      <c r="I53" s="406"/>
      <c r="J53" s="406"/>
      <c r="K53" s="406"/>
      <c r="L53" s="406"/>
    </row>
    <row r="54" spans="1:12" ht="24.6" customHeight="1" x14ac:dyDescent="0.45">
      <c r="A54" s="515" t="s">
        <v>201</v>
      </c>
      <c r="B54" s="397"/>
      <c r="C54" s="395"/>
      <c r="D54" s="403"/>
      <c r="E54" s="403"/>
      <c r="F54" s="395">
        <v>0</v>
      </c>
      <c r="G54" s="404"/>
      <c r="H54" s="395">
        <v>0</v>
      </c>
      <c r="I54" s="397"/>
      <c r="J54" s="397">
        <v>0</v>
      </c>
      <c r="K54" s="395"/>
      <c r="L54" s="397">
        <v>49650925.810000002</v>
      </c>
    </row>
    <row r="55" spans="1:12" ht="24.6" customHeight="1" x14ac:dyDescent="0.45">
      <c r="A55" s="408" t="s">
        <v>213</v>
      </c>
      <c r="B55" s="395"/>
      <c r="C55" s="395"/>
      <c r="D55" s="403"/>
      <c r="E55" s="403"/>
      <c r="F55" s="406"/>
      <c r="G55" s="403"/>
      <c r="H55" s="406"/>
      <c r="I55" s="397"/>
      <c r="J55" s="406"/>
      <c r="K55" s="395"/>
      <c r="L55" s="406"/>
    </row>
    <row r="56" spans="1:12" ht="24.6" customHeight="1" x14ac:dyDescent="0.45">
      <c r="A56" s="515" t="s">
        <v>214</v>
      </c>
      <c r="B56" s="395"/>
      <c r="C56" s="395"/>
      <c r="D56" s="403"/>
      <c r="E56" s="403"/>
      <c r="F56" s="406">
        <v>0</v>
      </c>
      <c r="G56" s="403"/>
      <c r="H56" s="406">
        <v>6458192.6699999999</v>
      </c>
      <c r="I56" s="397"/>
      <c r="J56" s="406">
        <v>0</v>
      </c>
      <c r="K56" s="395"/>
      <c r="L56" s="406">
        <v>0</v>
      </c>
    </row>
    <row r="57" spans="1:12" ht="24.6" customHeight="1" x14ac:dyDescent="0.45">
      <c r="A57" s="408" t="s">
        <v>216</v>
      </c>
      <c r="B57" s="408"/>
      <c r="C57" s="395"/>
      <c r="D57" s="403"/>
      <c r="E57" s="403"/>
      <c r="F57" s="395"/>
      <c r="G57" s="403"/>
      <c r="H57" s="395"/>
      <c r="I57" s="397"/>
      <c r="J57" s="397"/>
      <c r="K57" s="395"/>
      <c r="L57" s="403"/>
    </row>
    <row r="58" spans="1:12" ht="24.6" customHeight="1" x14ac:dyDescent="0.45">
      <c r="A58" s="515" t="s">
        <v>201</v>
      </c>
      <c r="B58" s="397"/>
      <c r="C58" s="395"/>
      <c r="D58" s="403"/>
      <c r="E58" s="403"/>
      <c r="F58" s="395">
        <v>0</v>
      </c>
      <c r="G58" s="403"/>
      <c r="H58" s="395">
        <v>0</v>
      </c>
      <c r="I58" s="397"/>
      <c r="J58" s="397">
        <v>0</v>
      </c>
      <c r="K58" s="395"/>
      <c r="L58" s="395">
        <v>6492977.1299999999</v>
      </c>
    </row>
    <row r="59" spans="1:12" ht="24.6" customHeight="1" x14ac:dyDescent="0.45">
      <c r="A59" s="647" t="s">
        <v>884</v>
      </c>
      <c r="B59" s="397"/>
      <c r="C59" s="395"/>
      <c r="D59" s="403"/>
      <c r="E59" s="403"/>
      <c r="F59" s="395">
        <v>1105958.8999999999</v>
      </c>
      <c r="G59" s="403"/>
      <c r="H59" s="395">
        <v>0</v>
      </c>
      <c r="I59" s="397"/>
      <c r="J59" s="397">
        <v>1105958.8999999999</v>
      </c>
      <c r="K59" s="395"/>
      <c r="L59" s="395">
        <v>0</v>
      </c>
    </row>
    <row r="60" spans="1:12" ht="24.6" customHeight="1" x14ac:dyDescent="0.45">
      <c r="A60" s="403"/>
      <c r="B60" s="395" t="s">
        <v>220</v>
      </c>
      <c r="C60" s="395"/>
      <c r="D60" s="403"/>
      <c r="E60" s="403"/>
      <c r="F60" s="407">
        <f>SUM(F58:F59)</f>
        <v>1105958.8999999999</v>
      </c>
      <c r="G60" s="403"/>
      <c r="H60" s="407">
        <f>SUM(H58:H59)</f>
        <v>0</v>
      </c>
      <c r="I60" s="397"/>
      <c r="J60" s="407">
        <f>SUM(J58:J59)</f>
        <v>1105958.8999999999</v>
      </c>
      <c r="K60" s="395"/>
      <c r="L60" s="407">
        <f>SUM(L58:L59)</f>
        <v>6492977.1299999999</v>
      </c>
    </row>
    <row r="61" spans="1:12" ht="24.6" customHeight="1" x14ac:dyDescent="0.45">
      <c r="A61" s="408" t="s">
        <v>218</v>
      </c>
      <c r="B61" s="397"/>
      <c r="C61" s="395"/>
      <c r="D61" s="403"/>
      <c r="E61" s="403"/>
      <c r="F61" s="395"/>
      <c r="G61" s="403"/>
      <c r="H61" s="395"/>
      <c r="I61" s="397"/>
      <c r="J61" s="397"/>
      <c r="K61" s="395"/>
      <c r="L61" s="395"/>
    </row>
    <row r="62" spans="1:12" ht="24.6" customHeight="1" x14ac:dyDescent="0.45">
      <c r="A62" s="515" t="s">
        <v>201</v>
      </c>
      <c r="B62" s="397"/>
      <c r="C62" s="395"/>
      <c r="D62" s="403"/>
      <c r="E62" s="403"/>
      <c r="F62" s="395">
        <v>0</v>
      </c>
      <c r="G62" s="403"/>
      <c r="H62" s="395">
        <v>0</v>
      </c>
      <c r="I62" s="397"/>
      <c r="J62" s="395">
        <v>0</v>
      </c>
      <c r="K62" s="395"/>
      <c r="L62" s="395">
        <v>296152.14</v>
      </c>
    </row>
    <row r="63" spans="1:12" ht="24.6" customHeight="1" x14ac:dyDescent="0.45">
      <c r="A63" s="673" t="s">
        <v>886</v>
      </c>
      <c r="B63" s="397"/>
      <c r="C63" s="395"/>
      <c r="D63" s="403"/>
      <c r="E63" s="403"/>
      <c r="F63" s="395">
        <v>0</v>
      </c>
      <c r="G63" s="403"/>
      <c r="H63" s="395">
        <v>0</v>
      </c>
      <c r="I63" s="397"/>
      <c r="J63" s="395">
        <v>0</v>
      </c>
      <c r="K63" s="395"/>
      <c r="L63" s="395">
        <v>29411.22</v>
      </c>
    </row>
    <row r="64" spans="1:12" ht="24.6" customHeight="1" x14ac:dyDescent="0.45">
      <c r="A64" s="403"/>
      <c r="B64" s="395" t="s">
        <v>220</v>
      </c>
      <c r="C64" s="395"/>
      <c r="D64" s="403"/>
      <c r="E64" s="403"/>
      <c r="F64" s="407">
        <f>SUM(F62:G63)</f>
        <v>0</v>
      </c>
      <c r="G64" s="403"/>
      <c r="H64" s="407">
        <f t="shared" ref="H64:L64" si="0">SUM(H62:H63)</f>
        <v>0</v>
      </c>
      <c r="I64" s="397"/>
      <c r="J64" s="407">
        <f t="shared" si="0"/>
        <v>0</v>
      </c>
      <c r="K64" s="395"/>
      <c r="L64" s="407">
        <f t="shared" si="0"/>
        <v>325563.36</v>
      </c>
    </row>
    <row r="65" spans="1:12" ht="24.6" customHeight="1" x14ac:dyDescent="0.45">
      <c r="A65" s="408" t="s">
        <v>221</v>
      </c>
      <c r="B65" s="395"/>
      <c r="C65" s="395"/>
      <c r="D65" s="395"/>
      <c r="E65" s="395"/>
      <c r="F65" s="403" t="s">
        <v>222</v>
      </c>
      <c r="G65" s="395"/>
      <c r="H65" s="403"/>
      <c r="I65" s="395"/>
      <c r="J65" s="403"/>
      <c r="K65" s="395"/>
      <c r="L65" s="395"/>
    </row>
    <row r="66" spans="1:12" ht="24.6" customHeight="1" x14ac:dyDescent="0.45">
      <c r="A66" s="673" t="s">
        <v>885</v>
      </c>
      <c r="B66" s="397"/>
      <c r="C66" s="395"/>
      <c r="D66" s="395"/>
      <c r="E66" s="395"/>
      <c r="F66" s="406">
        <v>0</v>
      </c>
      <c r="G66" s="404"/>
      <c r="H66" s="406">
        <v>0</v>
      </c>
      <c r="I66" s="404"/>
      <c r="J66" s="413">
        <v>33654234.700000003</v>
      </c>
      <c r="K66" s="406"/>
      <c r="L66" s="413">
        <v>19111021.870000001</v>
      </c>
    </row>
    <row r="67" spans="1:12" ht="24.6" customHeight="1" x14ac:dyDescent="0.45">
      <c r="A67" s="408"/>
      <c r="B67" s="408"/>
      <c r="C67" s="395"/>
      <c r="D67" s="403"/>
      <c r="E67" s="403"/>
      <c r="F67" s="395"/>
      <c r="G67" s="404"/>
      <c r="H67" s="406"/>
      <c r="I67" s="406"/>
      <c r="J67" s="406"/>
      <c r="K67" s="406"/>
      <c r="L67" s="406"/>
    </row>
    <row r="68" spans="1:12" ht="24.6" customHeight="1" x14ac:dyDescent="0.45">
      <c r="A68" s="515"/>
      <c r="B68" s="397"/>
      <c r="C68" s="395"/>
      <c r="D68" s="403"/>
      <c r="E68" s="403"/>
      <c r="F68" s="50"/>
      <c r="G68" s="52"/>
      <c r="H68" s="50"/>
      <c r="I68" s="3"/>
      <c r="J68" s="3"/>
      <c r="K68" s="395"/>
      <c r="L68" s="397"/>
    </row>
    <row r="69" spans="1:12" ht="24.6" customHeight="1" x14ac:dyDescent="0.45">
      <c r="A69" s="396"/>
      <c r="C69" s="142"/>
      <c r="D69" s="142" t="s">
        <v>9</v>
      </c>
      <c r="E69" s="142"/>
      <c r="F69" s="142"/>
      <c r="G69" s="398"/>
      <c r="H69" s="409"/>
      <c r="I69" s="398"/>
      <c r="J69" s="409"/>
      <c r="K69" s="398"/>
      <c r="L69" s="409"/>
    </row>
    <row r="70" spans="1:12" ht="24.6" customHeight="1" x14ac:dyDescent="0.45">
      <c r="A70" s="396"/>
      <c r="C70" s="142"/>
      <c r="D70" s="142" t="s">
        <v>10</v>
      </c>
      <c r="E70" s="142"/>
      <c r="F70" s="142"/>
      <c r="G70" s="398"/>
      <c r="H70" s="409"/>
      <c r="I70" s="398"/>
      <c r="J70" s="409"/>
      <c r="K70" s="398"/>
      <c r="L70" s="409"/>
    </row>
    <row r="71" spans="1:12" ht="23.45" customHeight="1" x14ac:dyDescent="0.45">
      <c r="A71" s="682" t="s">
        <v>145</v>
      </c>
      <c r="B71" s="683"/>
      <c r="C71" s="683"/>
      <c r="D71" s="683"/>
      <c r="E71" s="683"/>
      <c r="F71" s="683"/>
      <c r="G71" s="683"/>
      <c r="H71" s="683"/>
      <c r="I71" s="683"/>
      <c r="J71" s="683"/>
      <c r="K71" s="683"/>
      <c r="L71" s="683"/>
    </row>
    <row r="72" spans="1:12" ht="23.45" customHeight="1" x14ac:dyDescent="0.45">
      <c r="A72" s="415"/>
      <c r="B72" s="415"/>
      <c r="C72" s="415"/>
      <c r="D72" s="415"/>
      <c r="E72" s="415"/>
      <c r="F72" s="415"/>
      <c r="G72" s="415"/>
      <c r="H72" s="415"/>
      <c r="I72" s="415"/>
      <c r="J72" s="415"/>
      <c r="K72" s="415"/>
      <c r="L72" s="415"/>
    </row>
    <row r="73" spans="1:12" ht="23.45" customHeight="1" x14ac:dyDescent="0.45">
      <c r="A73" s="138" t="s">
        <v>223</v>
      </c>
    </row>
    <row r="74" spans="1:12" ht="23.45" customHeight="1" x14ac:dyDescent="0.45">
      <c r="A74" s="395" t="s">
        <v>224</v>
      </c>
      <c r="B74" s="396"/>
      <c r="C74" s="397"/>
      <c r="D74" s="398"/>
      <c r="E74" s="398"/>
      <c r="F74" s="398"/>
      <c r="G74" s="398"/>
      <c r="H74" s="398"/>
      <c r="I74" s="409"/>
      <c r="J74" s="397"/>
      <c r="K74" s="397"/>
      <c r="L74" s="397"/>
    </row>
    <row r="75" spans="1:12" ht="23.45" customHeight="1" x14ac:dyDescent="0.45">
      <c r="A75" s="395" t="s">
        <v>210</v>
      </c>
      <c r="B75" s="396"/>
      <c r="C75" s="397"/>
      <c r="D75" s="398"/>
      <c r="E75" s="398"/>
      <c r="F75" s="398"/>
      <c r="G75" s="398"/>
      <c r="H75" s="398"/>
      <c r="I75" s="409"/>
      <c r="J75" s="397"/>
      <c r="K75" s="397"/>
      <c r="L75" s="397"/>
    </row>
    <row r="76" spans="1:12" ht="23.45" customHeight="1" x14ac:dyDescent="0.45">
      <c r="A76" s="403"/>
      <c r="B76" s="403"/>
      <c r="C76" s="403"/>
      <c r="D76" s="403"/>
      <c r="E76" s="403"/>
      <c r="F76" s="206"/>
      <c r="G76" s="206"/>
      <c r="H76" s="206"/>
      <c r="I76" s="206"/>
      <c r="J76" s="206"/>
      <c r="K76" s="206"/>
      <c r="L76" s="436" t="s">
        <v>199</v>
      </c>
    </row>
    <row r="77" spans="1:12" ht="23.45" customHeight="1" x14ac:dyDescent="0.45">
      <c r="A77" s="403"/>
      <c r="B77" s="403"/>
      <c r="C77" s="403"/>
      <c r="D77" s="403"/>
      <c r="E77" s="403"/>
      <c r="F77" s="433"/>
      <c r="G77" s="400" t="s">
        <v>19</v>
      </c>
      <c r="H77" s="400"/>
      <c r="I77" s="398"/>
      <c r="J77" s="433"/>
      <c r="K77" s="400" t="s">
        <v>16</v>
      </c>
      <c r="L77" s="433"/>
    </row>
    <row r="78" spans="1:12" ht="23.45" customHeight="1" x14ac:dyDescent="0.45">
      <c r="A78" s="403"/>
      <c r="B78" s="403"/>
      <c r="C78" s="403"/>
      <c r="D78" s="403"/>
      <c r="E78" s="403"/>
      <c r="F78" s="405">
        <v>2560</v>
      </c>
      <c r="G78" s="405">
        <v>0</v>
      </c>
      <c r="H78" s="405">
        <v>2559</v>
      </c>
      <c r="I78" s="412"/>
      <c r="J78" s="405">
        <v>2560</v>
      </c>
      <c r="K78" s="405">
        <v>0</v>
      </c>
      <c r="L78" s="405">
        <v>2559</v>
      </c>
    </row>
    <row r="79" spans="1:12" s="214" customFormat="1" ht="23.45" customHeight="1" x14ac:dyDescent="0.45">
      <c r="A79" s="670" t="s">
        <v>211</v>
      </c>
      <c r="B79" s="670"/>
      <c r="C79" s="133"/>
      <c r="D79" s="667"/>
      <c r="E79" s="667"/>
      <c r="F79" s="133"/>
      <c r="G79" s="671"/>
      <c r="H79" s="672"/>
      <c r="I79" s="672"/>
      <c r="J79" s="672"/>
      <c r="K79" s="672"/>
      <c r="L79" s="672"/>
    </row>
    <row r="80" spans="1:12" s="214" customFormat="1" ht="23.45" customHeight="1" x14ac:dyDescent="0.45">
      <c r="A80" s="673" t="s">
        <v>201</v>
      </c>
      <c r="B80" s="674"/>
      <c r="C80" s="133"/>
      <c r="D80" s="667"/>
      <c r="E80" s="667"/>
      <c r="F80" s="50">
        <v>0</v>
      </c>
      <c r="G80" s="52"/>
      <c r="H80" s="50">
        <v>0</v>
      </c>
      <c r="I80" s="3"/>
      <c r="J80" s="3">
        <v>0</v>
      </c>
      <c r="K80" s="133"/>
      <c r="L80" s="674">
        <v>320006090.05000001</v>
      </c>
    </row>
    <row r="81" spans="1:12" s="214" customFormat="1" ht="23.45" customHeight="1" x14ac:dyDescent="0.45">
      <c r="A81" s="670" t="s">
        <v>212</v>
      </c>
      <c r="B81" s="674"/>
      <c r="C81" s="133"/>
      <c r="D81" s="667"/>
      <c r="E81" s="667"/>
      <c r="F81" s="50"/>
      <c r="G81" s="52"/>
      <c r="H81" s="50"/>
      <c r="I81" s="3"/>
      <c r="J81" s="3"/>
      <c r="K81" s="133"/>
      <c r="L81" s="674"/>
    </row>
    <row r="82" spans="1:12" s="214" customFormat="1" ht="23.45" customHeight="1" x14ac:dyDescent="0.45">
      <c r="A82" s="673" t="s">
        <v>201</v>
      </c>
      <c r="B82" s="674"/>
      <c r="C82" s="133"/>
      <c r="D82" s="667"/>
      <c r="E82" s="667"/>
      <c r="F82" s="50">
        <v>0</v>
      </c>
      <c r="G82" s="52"/>
      <c r="H82" s="50">
        <v>0</v>
      </c>
      <c r="I82" s="3"/>
      <c r="J82" s="3">
        <v>38682355.670000002</v>
      </c>
      <c r="K82" s="133"/>
      <c r="L82" s="674">
        <v>0</v>
      </c>
    </row>
    <row r="83" spans="1:12" ht="23.45" customHeight="1" x14ac:dyDescent="0.45">
      <c r="A83" s="408" t="s">
        <v>213</v>
      </c>
      <c r="B83" s="395"/>
      <c r="C83" s="395"/>
      <c r="D83" s="403"/>
      <c r="E83" s="403"/>
      <c r="F83" s="56"/>
      <c r="G83" s="51"/>
      <c r="H83" s="56"/>
      <c r="I83" s="3"/>
      <c r="J83" s="56"/>
      <c r="K83" s="395"/>
      <c r="L83" s="406"/>
    </row>
    <row r="84" spans="1:12" ht="23.45" customHeight="1" x14ac:dyDescent="0.45">
      <c r="A84" s="515" t="s">
        <v>195</v>
      </c>
      <c r="B84" s="395"/>
      <c r="C84" s="395"/>
      <c r="D84" s="403"/>
      <c r="E84" s="403"/>
      <c r="F84" s="56">
        <v>0</v>
      </c>
      <c r="G84" s="51"/>
      <c r="H84" s="56">
        <v>2336227.87</v>
      </c>
      <c r="I84" s="3"/>
      <c r="J84" s="56">
        <v>0</v>
      </c>
      <c r="K84" s="395"/>
      <c r="L84" s="406">
        <v>0</v>
      </c>
    </row>
    <row r="85" spans="1:12" ht="23.45" customHeight="1" x14ac:dyDescent="0.45">
      <c r="A85" s="515" t="s">
        <v>214</v>
      </c>
      <c r="B85" s="395"/>
      <c r="C85" s="395"/>
      <c r="D85" s="403"/>
      <c r="E85" s="403"/>
      <c r="F85" s="56">
        <v>0</v>
      </c>
      <c r="G85" s="51"/>
      <c r="H85" s="56">
        <v>10961409.67</v>
      </c>
      <c r="I85" s="3"/>
      <c r="J85" s="56">
        <v>0</v>
      </c>
      <c r="K85" s="395"/>
      <c r="L85" s="406">
        <v>0</v>
      </c>
    </row>
    <row r="86" spans="1:12" ht="23.45" customHeight="1" x14ac:dyDescent="0.45">
      <c r="A86" s="515" t="s">
        <v>215</v>
      </c>
      <c r="B86" s="395"/>
      <c r="C86" s="395"/>
      <c r="D86" s="403"/>
      <c r="E86" s="403"/>
      <c r="F86" s="56">
        <v>0</v>
      </c>
      <c r="G86" s="51"/>
      <c r="H86" s="56">
        <v>4421812.0199999996</v>
      </c>
      <c r="I86" s="3"/>
      <c r="J86" s="56">
        <v>0</v>
      </c>
      <c r="K86" s="395"/>
      <c r="L86" s="406">
        <v>0</v>
      </c>
    </row>
    <row r="87" spans="1:12" ht="23.45" customHeight="1" x14ac:dyDescent="0.45">
      <c r="A87" s="408"/>
      <c r="B87" s="133" t="s">
        <v>220</v>
      </c>
      <c r="C87" s="395"/>
      <c r="D87" s="403"/>
      <c r="E87" s="403"/>
      <c r="F87" s="62">
        <f t="shared" ref="F87:J87" si="1">SUM(F84:F86)</f>
        <v>0</v>
      </c>
      <c r="G87" s="51"/>
      <c r="H87" s="62">
        <f t="shared" si="1"/>
        <v>17719449.559999999</v>
      </c>
      <c r="I87" s="3"/>
      <c r="J87" s="62">
        <f t="shared" si="1"/>
        <v>0</v>
      </c>
      <c r="K87" s="395"/>
      <c r="L87" s="407">
        <f>SUM(L84:L86)</f>
        <v>0</v>
      </c>
    </row>
    <row r="88" spans="1:12" ht="23.45" customHeight="1" x14ac:dyDescent="0.45">
      <c r="A88" s="408" t="s">
        <v>225</v>
      </c>
      <c r="B88" s="395"/>
      <c r="C88" s="395"/>
      <c r="D88" s="403"/>
      <c r="E88" s="403"/>
      <c r="F88" s="56"/>
      <c r="G88" s="51"/>
      <c r="H88" s="56"/>
      <c r="I88" s="3"/>
      <c r="J88" s="56"/>
      <c r="K88" s="395"/>
      <c r="L88" s="406"/>
    </row>
    <row r="89" spans="1:12" ht="23.45" customHeight="1" x14ac:dyDescent="0.45">
      <c r="A89" s="515" t="s">
        <v>201</v>
      </c>
      <c r="B89" s="395"/>
      <c r="C89" s="395"/>
      <c r="D89" s="403"/>
      <c r="E89" s="403"/>
      <c r="F89" s="56">
        <v>0</v>
      </c>
      <c r="G89" s="51"/>
      <c r="H89" s="56">
        <v>0</v>
      </c>
      <c r="I89" s="3"/>
      <c r="J89" s="56">
        <v>0</v>
      </c>
      <c r="K89" s="395"/>
      <c r="L89" s="406">
        <v>3000000</v>
      </c>
    </row>
    <row r="90" spans="1:12" ht="23.45" customHeight="1" x14ac:dyDescent="0.45">
      <c r="A90" s="408" t="s">
        <v>216</v>
      </c>
      <c r="B90" s="408"/>
      <c r="C90" s="395"/>
      <c r="D90" s="403"/>
      <c r="E90" s="403"/>
      <c r="F90" s="50"/>
      <c r="G90" s="51"/>
      <c r="H90" s="50"/>
      <c r="I90" s="3"/>
      <c r="J90" s="3"/>
      <c r="K90" s="395"/>
      <c r="L90" s="403"/>
    </row>
    <row r="91" spans="1:12" ht="23.45" customHeight="1" x14ac:dyDescent="0.45">
      <c r="A91" s="515" t="s">
        <v>201</v>
      </c>
      <c r="B91" s="397"/>
      <c r="C91" s="395"/>
      <c r="D91" s="403"/>
      <c r="E91" s="403"/>
      <c r="F91" s="50">
        <v>0</v>
      </c>
      <c r="G91" s="51"/>
      <c r="H91" s="50">
        <v>0</v>
      </c>
      <c r="I91" s="3"/>
      <c r="J91" s="3">
        <v>4398580.57</v>
      </c>
      <c r="K91" s="395"/>
      <c r="L91" s="395">
        <v>19337779.719999999</v>
      </c>
    </row>
    <row r="92" spans="1:12" ht="23.45" customHeight="1" x14ac:dyDescent="0.45">
      <c r="A92" s="515" t="s">
        <v>884</v>
      </c>
      <c r="B92" s="397"/>
      <c r="C92" s="395"/>
      <c r="D92" s="403"/>
      <c r="E92" s="403"/>
      <c r="F92" s="50">
        <v>1105958.8999999999</v>
      </c>
      <c r="G92" s="51"/>
      <c r="H92" s="50">
        <v>0</v>
      </c>
      <c r="I92" s="3"/>
      <c r="J92" s="3">
        <v>1105958.8999999999</v>
      </c>
      <c r="K92" s="395"/>
      <c r="L92" s="395">
        <v>0</v>
      </c>
    </row>
    <row r="93" spans="1:12" ht="23.45" customHeight="1" x14ac:dyDescent="0.45">
      <c r="A93" s="408"/>
      <c r="B93" s="133" t="s">
        <v>220</v>
      </c>
      <c r="C93" s="395"/>
      <c r="D93" s="403"/>
      <c r="E93" s="403"/>
      <c r="F93" s="62">
        <f>SUM(F91:F92)</f>
        <v>1105958.8999999999</v>
      </c>
      <c r="G93" s="51"/>
      <c r="H93" s="62">
        <f>SUM(H91:H92)</f>
        <v>0</v>
      </c>
      <c r="I93" s="3"/>
      <c r="J93" s="62">
        <f>SUM(J91:J92)</f>
        <v>5504539.4700000007</v>
      </c>
      <c r="K93" s="395"/>
      <c r="L93" s="407">
        <f>SUM(L91:L92)</f>
        <v>19337779.719999999</v>
      </c>
    </row>
    <row r="94" spans="1:12" ht="23.45" customHeight="1" x14ac:dyDescent="0.45">
      <c r="A94" s="408" t="s">
        <v>217</v>
      </c>
      <c r="B94" s="397"/>
      <c r="C94" s="395"/>
      <c r="D94" s="403"/>
      <c r="E94" s="403"/>
      <c r="F94" s="50"/>
      <c r="G94" s="51"/>
      <c r="H94" s="50"/>
      <c r="I94" s="3"/>
      <c r="J94" s="3"/>
      <c r="K94" s="395"/>
      <c r="L94" s="395"/>
    </row>
    <row r="95" spans="1:12" ht="23.45" customHeight="1" x14ac:dyDescent="0.45">
      <c r="A95" s="515" t="s">
        <v>201</v>
      </c>
      <c r="B95" s="397"/>
      <c r="C95" s="395"/>
      <c r="D95" s="403"/>
      <c r="E95" s="403"/>
      <c r="F95" s="50">
        <v>0</v>
      </c>
      <c r="G95" s="51"/>
      <c r="H95" s="50">
        <v>0</v>
      </c>
      <c r="I95" s="3"/>
      <c r="J95" s="3">
        <v>299999998</v>
      </c>
      <c r="K95" s="395"/>
      <c r="L95" s="395">
        <v>0</v>
      </c>
    </row>
    <row r="96" spans="1:12" ht="23.45" customHeight="1" x14ac:dyDescent="0.45">
      <c r="A96" s="673" t="s">
        <v>885</v>
      </c>
      <c r="B96" s="397"/>
      <c r="C96" s="395"/>
      <c r="D96" s="403"/>
      <c r="E96" s="403"/>
      <c r="F96" s="50">
        <v>0</v>
      </c>
      <c r="G96" s="51"/>
      <c r="H96" s="50">
        <v>0</v>
      </c>
      <c r="I96" s="3"/>
      <c r="J96" s="3">
        <v>669299.52</v>
      </c>
      <c r="K96" s="395"/>
      <c r="L96" s="395">
        <v>9990992.7899999991</v>
      </c>
    </row>
    <row r="97" spans="1:12" ht="23.45" customHeight="1" x14ac:dyDescent="0.45">
      <c r="A97" s="515"/>
      <c r="B97" s="674" t="s">
        <v>220</v>
      </c>
      <c r="C97" s="395"/>
      <c r="D97" s="403"/>
      <c r="E97" s="403"/>
      <c r="F97" s="62">
        <f>SUM(F95:F96)</f>
        <v>0</v>
      </c>
      <c r="G97" s="51"/>
      <c r="H97" s="62">
        <f>SUM(H95:H96)</f>
        <v>0</v>
      </c>
      <c r="I97" s="3"/>
      <c r="J97" s="62">
        <f>SUM(J95:J96)</f>
        <v>300669297.51999998</v>
      </c>
      <c r="K97" s="395"/>
      <c r="L97" s="62">
        <f>SUM(L95:L96)</f>
        <v>9990992.7899999991</v>
      </c>
    </row>
    <row r="98" spans="1:12" ht="23.45" customHeight="1" x14ac:dyDescent="0.45">
      <c r="A98" s="408" t="s">
        <v>218</v>
      </c>
      <c r="B98" s="397"/>
      <c r="C98" s="395"/>
      <c r="D98" s="403"/>
      <c r="E98" s="403"/>
      <c r="F98" s="50"/>
      <c r="G98" s="51"/>
      <c r="H98" s="50"/>
      <c r="I98" s="3"/>
      <c r="J98" s="3"/>
      <c r="K98" s="395"/>
      <c r="L98" s="395"/>
    </row>
    <row r="99" spans="1:12" ht="23.45" customHeight="1" x14ac:dyDescent="0.45">
      <c r="A99" s="515" t="s">
        <v>201</v>
      </c>
      <c r="B99" s="397"/>
      <c r="C99" s="395"/>
      <c r="D99" s="403"/>
      <c r="E99" s="403"/>
      <c r="F99" s="50">
        <v>0</v>
      </c>
      <c r="G99" s="51"/>
      <c r="H99" s="50">
        <v>0</v>
      </c>
      <c r="I99" s="3"/>
      <c r="J99" s="50">
        <v>493586.9</v>
      </c>
      <c r="K99" s="395"/>
      <c r="L99" s="395">
        <v>888456.42</v>
      </c>
    </row>
    <row r="100" spans="1:12" ht="23.45" customHeight="1" x14ac:dyDescent="0.45">
      <c r="A100" s="515" t="s">
        <v>219</v>
      </c>
      <c r="B100" s="397"/>
      <c r="C100" s="395"/>
      <c r="D100" s="403"/>
      <c r="E100" s="403"/>
      <c r="F100" s="50">
        <v>0</v>
      </c>
      <c r="G100" s="51"/>
      <c r="H100" s="50">
        <v>0</v>
      </c>
      <c r="I100" s="3"/>
      <c r="J100" s="50">
        <v>49018.7</v>
      </c>
      <c r="K100" s="395"/>
      <c r="L100" s="395">
        <v>88233.600000000006</v>
      </c>
    </row>
    <row r="101" spans="1:12" ht="23.45" customHeight="1" x14ac:dyDescent="0.45">
      <c r="A101" s="403"/>
      <c r="B101" s="395" t="s">
        <v>220</v>
      </c>
      <c r="C101" s="395"/>
      <c r="D101" s="403"/>
      <c r="E101" s="403"/>
      <c r="F101" s="62">
        <f>SUM(F99:G100)</f>
        <v>0</v>
      </c>
      <c r="G101" s="51"/>
      <c r="H101" s="62">
        <f t="shared" ref="H101:L101" si="2">SUM(H99:H100)</f>
        <v>0</v>
      </c>
      <c r="I101" s="3"/>
      <c r="J101" s="62">
        <f t="shared" si="2"/>
        <v>542605.6</v>
      </c>
      <c r="K101" s="395"/>
      <c r="L101" s="407">
        <f t="shared" si="2"/>
        <v>976690.02</v>
      </c>
    </row>
    <row r="102" spans="1:12" ht="23.45" customHeight="1" x14ac:dyDescent="0.45">
      <c r="A102" s="408" t="s">
        <v>221</v>
      </c>
      <c r="B102" s="395"/>
      <c r="C102" s="395"/>
      <c r="D102" s="395"/>
      <c r="E102" s="395"/>
      <c r="F102" s="51"/>
      <c r="G102" s="50"/>
      <c r="H102" s="51"/>
      <c r="I102" s="50"/>
      <c r="J102" s="51"/>
      <c r="K102" s="395"/>
      <c r="L102" s="395"/>
    </row>
    <row r="103" spans="1:12" ht="23.45" customHeight="1" x14ac:dyDescent="0.45">
      <c r="A103" s="515" t="s">
        <v>205</v>
      </c>
      <c r="B103" s="397"/>
      <c r="C103" s="395"/>
      <c r="D103" s="395"/>
      <c r="E103" s="395"/>
      <c r="F103" s="56">
        <v>0</v>
      </c>
      <c r="G103" s="52"/>
      <c r="H103" s="56">
        <v>0</v>
      </c>
      <c r="I103" s="52"/>
      <c r="J103" s="29">
        <v>94249717.879999995</v>
      </c>
      <c r="K103" s="406"/>
      <c r="L103" s="413">
        <v>67380582.099999994</v>
      </c>
    </row>
    <row r="104" spans="1:12" ht="23.45" customHeight="1" x14ac:dyDescent="0.45">
      <c r="A104" s="585"/>
      <c r="B104" s="397"/>
      <c r="C104" s="395"/>
      <c r="D104" s="395"/>
      <c r="E104" s="395"/>
      <c r="F104" s="56"/>
      <c r="G104" s="52"/>
      <c r="H104" s="56"/>
      <c r="I104" s="52"/>
      <c r="J104" s="29"/>
      <c r="K104" s="406"/>
      <c r="L104" s="413"/>
    </row>
    <row r="105" spans="1:12" ht="23.45" customHeight="1" x14ac:dyDescent="0.45">
      <c r="A105" s="585"/>
      <c r="B105" s="397"/>
      <c r="C105" s="395"/>
      <c r="D105" s="395"/>
      <c r="E105" s="395"/>
      <c r="F105" s="406"/>
      <c r="G105" s="404"/>
      <c r="H105" s="406"/>
      <c r="I105" s="404"/>
      <c r="J105" s="413"/>
      <c r="K105" s="406"/>
      <c r="L105" s="413"/>
    </row>
    <row r="106" spans="1:12" ht="23.45" customHeight="1" x14ac:dyDescent="0.45">
      <c r="A106" s="396"/>
      <c r="C106" s="142"/>
      <c r="D106" s="142" t="s">
        <v>9</v>
      </c>
      <c r="E106" s="142"/>
      <c r="F106" s="142"/>
      <c r="G106" s="398"/>
      <c r="H106" s="409"/>
      <c r="I106" s="398"/>
      <c r="J106" s="409"/>
      <c r="K106" s="398"/>
      <c r="L106" s="409"/>
    </row>
    <row r="107" spans="1:12" ht="23.45" customHeight="1" x14ac:dyDescent="0.45">
      <c r="A107" s="396"/>
      <c r="C107" s="142"/>
      <c r="D107" s="142" t="s">
        <v>10</v>
      </c>
      <c r="E107" s="142"/>
      <c r="F107" s="142"/>
      <c r="G107" s="398"/>
      <c r="H107" s="409"/>
      <c r="I107" s="398"/>
      <c r="J107" s="409"/>
      <c r="K107" s="398"/>
      <c r="L107" s="409"/>
    </row>
    <row r="108" spans="1:12" ht="22.5" customHeight="1" x14ac:dyDescent="0.45">
      <c r="A108" s="682" t="s">
        <v>152</v>
      </c>
      <c r="B108" s="683"/>
      <c r="C108" s="683"/>
      <c r="D108" s="683"/>
      <c r="E108" s="683"/>
      <c r="F108" s="683"/>
      <c r="G108" s="683"/>
      <c r="H108" s="683"/>
      <c r="I108" s="683"/>
      <c r="J108" s="683"/>
      <c r="K108" s="683"/>
      <c r="L108" s="683"/>
    </row>
    <row r="109" spans="1:12" ht="22.5" customHeight="1" x14ac:dyDescent="0.45">
      <c r="A109" s="415"/>
      <c r="B109" s="415"/>
      <c r="C109" s="415"/>
      <c r="D109" s="415"/>
      <c r="E109" s="415"/>
      <c r="F109" s="415"/>
      <c r="G109" s="415"/>
      <c r="H109" s="415"/>
      <c r="I109" s="415"/>
      <c r="J109" s="415"/>
      <c r="K109" s="415"/>
      <c r="L109" s="415"/>
    </row>
    <row r="110" spans="1:12" ht="22.5" customHeight="1" x14ac:dyDescent="0.45">
      <c r="A110" s="138" t="s">
        <v>178</v>
      </c>
    </row>
    <row r="111" spans="1:12" ht="22.5" customHeight="1" x14ac:dyDescent="0.45">
      <c r="A111" s="594" t="s">
        <v>845</v>
      </c>
      <c r="C111" s="414"/>
      <c r="D111" s="414"/>
      <c r="E111" s="415"/>
      <c r="F111" s="415"/>
      <c r="G111" s="415"/>
      <c r="H111" s="415"/>
      <c r="I111" s="415"/>
      <c r="J111" s="415"/>
      <c r="K111" s="415"/>
      <c r="L111" s="415"/>
    </row>
    <row r="112" spans="1:12" ht="22.5" customHeight="1" x14ac:dyDescent="0.45">
      <c r="A112" s="593" t="s">
        <v>843</v>
      </c>
      <c r="B112" s="414"/>
      <c r="C112" s="414"/>
      <c r="D112" s="414"/>
      <c r="E112" s="415"/>
      <c r="F112" s="415"/>
      <c r="G112" s="415"/>
      <c r="H112" s="415"/>
      <c r="I112" s="415"/>
      <c r="J112" s="415"/>
      <c r="K112" s="415"/>
      <c r="L112" s="415"/>
    </row>
    <row r="113" spans="1:12" ht="22.5" customHeight="1" x14ac:dyDescent="0.45">
      <c r="A113" s="593" t="s">
        <v>844</v>
      </c>
      <c r="C113" s="414"/>
      <c r="D113" s="414"/>
      <c r="E113" s="415"/>
      <c r="F113" s="415"/>
      <c r="G113" s="415"/>
      <c r="H113" s="415"/>
      <c r="I113" s="415"/>
      <c r="J113" s="415"/>
      <c r="K113" s="415"/>
      <c r="L113" s="415"/>
    </row>
    <row r="114" spans="1:12" s="191" customFormat="1" ht="22.5" customHeight="1" x14ac:dyDescent="0.45">
      <c r="A114" s="655" t="s">
        <v>828</v>
      </c>
      <c r="B114" s="208"/>
      <c r="C114" s="209"/>
      <c r="D114" s="209"/>
      <c r="E114" s="209"/>
      <c r="F114" s="209"/>
      <c r="G114" s="209"/>
      <c r="H114" s="213"/>
      <c r="I114" s="209"/>
      <c r="J114" s="209"/>
      <c r="K114" s="209"/>
    </row>
    <row r="115" spans="1:12" s="191" customFormat="1" ht="22.5" customHeight="1" x14ac:dyDescent="0.45">
      <c r="A115" s="650" t="s">
        <v>922</v>
      </c>
      <c r="B115" s="208"/>
      <c r="C115" s="209"/>
      <c r="D115" s="209"/>
      <c r="E115" s="209"/>
      <c r="F115" s="209"/>
      <c r="G115" s="209"/>
      <c r="H115" s="213"/>
      <c r="I115" s="209"/>
      <c r="J115" s="209"/>
      <c r="K115" s="209"/>
    </row>
    <row r="116" spans="1:12" s="6" customFormat="1" ht="22.5" customHeight="1" x14ac:dyDescent="0.45">
      <c r="A116" s="653" t="s">
        <v>825</v>
      </c>
    </row>
    <row r="117" spans="1:12" s="6" customFormat="1" ht="22.5" customHeight="1" x14ac:dyDescent="0.45">
      <c r="A117" s="651" t="s">
        <v>827</v>
      </c>
    </row>
    <row r="118" spans="1:12" s="7" customFormat="1" ht="22.5" customHeight="1" x14ac:dyDescent="0.55000000000000004">
      <c r="A118" s="652" t="s">
        <v>832</v>
      </c>
      <c r="B118" s="49"/>
      <c r="C118" s="50"/>
      <c r="D118" s="51"/>
      <c r="E118" s="50"/>
      <c r="F118" s="52"/>
      <c r="G118" s="50"/>
      <c r="H118" s="52"/>
      <c r="K118" s="3"/>
    </row>
    <row r="119" spans="1:12" s="539" customFormat="1" ht="22.5" customHeight="1" x14ac:dyDescent="0.55000000000000004">
      <c r="A119" s="654" t="s">
        <v>826</v>
      </c>
      <c r="B119" s="535"/>
      <c r="C119" s="536"/>
      <c r="D119" s="537"/>
      <c r="E119" s="536"/>
      <c r="F119" s="538"/>
      <c r="G119" s="536"/>
      <c r="H119" s="538"/>
      <c r="K119" s="540"/>
    </row>
    <row r="120" spans="1:12" s="539" customFormat="1" ht="22.5" customHeight="1" x14ac:dyDescent="0.55000000000000004">
      <c r="A120" s="652" t="s">
        <v>835</v>
      </c>
      <c r="B120" s="535"/>
      <c r="C120" s="536"/>
      <c r="D120" s="537"/>
      <c r="E120" s="536"/>
      <c r="F120" s="538"/>
      <c r="G120" s="536"/>
      <c r="H120" s="538"/>
      <c r="K120" s="540"/>
    </row>
    <row r="121" spans="1:12" ht="22.5" customHeight="1" x14ac:dyDescent="0.45">
      <c r="A121" s="398" t="s">
        <v>226</v>
      </c>
      <c r="B121" s="396"/>
      <c r="C121" s="398"/>
      <c r="D121" s="398"/>
      <c r="E121" s="398"/>
      <c r="F121" s="398"/>
      <c r="G121" s="398"/>
      <c r="H121" s="398"/>
      <c r="I121" s="398"/>
      <c r="J121" s="398"/>
      <c r="K121" s="398"/>
      <c r="L121" s="398"/>
    </row>
    <row r="122" spans="1:12" ht="22.5" customHeight="1" x14ac:dyDescent="0.45">
      <c r="A122" s="586" t="s">
        <v>227</v>
      </c>
      <c r="B122" s="396"/>
      <c r="C122" s="398"/>
      <c r="D122" s="398"/>
      <c r="E122" s="398"/>
      <c r="F122" s="398"/>
      <c r="G122" s="398"/>
      <c r="H122" s="398"/>
      <c r="I122" s="398"/>
      <c r="J122" s="398"/>
      <c r="K122" s="398"/>
      <c r="L122" s="398"/>
    </row>
    <row r="123" spans="1:12" ht="22.5" customHeight="1" x14ac:dyDescent="0.45">
      <c r="A123" s="398"/>
      <c r="B123" s="396"/>
      <c r="C123" s="398"/>
      <c r="D123" s="398"/>
      <c r="E123" s="398"/>
      <c r="F123" s="206"/>
      <c r="G123" s="206"/>
      <c r="H123" s="206"/>
      <c r="I123" s="206"/>
      <c r="J123" s="206"/>
      <c r="K123" s="206"/>
      <c r="L123" s="436" t="s">
        <v>228</v>
      </c>
    </row>
    <row r="124" spans="1:12" ht="22.5" customHeight="1" x14ac:dyDescent="0.45">
      <c r="A124" s="398"/>
      <c r="B124" s="396"/>
      <c r="C124" s="398"/>
      <c r="D124" s="398"/>
      <c r="E124" s="398"/>
      <c r="F124" s="433"/>
      <c r="G124" s="400" t="s">
        <v>19</v>
      </c>
      <c r="H124" s="400"/>
      <c r="I124" s="398"/>
      <c r="J124" s="433"/>
      <c r="K124" s="400" t="s">
        <v>16</v>
      </c>
      <c r="L124" s="433"/>
    </row>
    <row r="125" spans="1:12" ht="22.5" customHeight="1" x14ac:dyDescent="0.45">
      <c r="A125" s="398"/>
      <c r="B125" s="396"/>
      <c r="C125" s="398"/>
      <c r="D125" s="398"/>
      <c r="E125" s="398"/>
      <c r="F125" s="514" t="s">
        <v>38</v>
      </c>
      <c r="G125" s="401"/>
      <c r="H125" s="514" t="s">
        <v>39</v>
      </c>
      <c r="I125" s="401"/>
      <c r="J125" s="514" t="str">
        <f>+F125</f>
        <v>30 กันยายน 2560</v>
      </c>
      <c r="K125" s="401"/>
      <c r="L125" s="514" t="s">
        <v>39</v>
      </c>
    </row>
    <row r="126" spans="1:12" ht="22.5" customHeight="1" x14ac:dyDescent="0.45">
      <c r="A126" s="398"/>
      <c r="B126" s="396" t="s">
        <v>229</v>
      </c>
      <c r="C126" s="398"/>
      <c r="D126" s="398"/>
      <c r="E126" s="398"/>
      <c r="F126" s="416">
        <v>215000</v>
      </c>
      <c r="G126" s="398"/>
      <c r="H126" s="416">
        <v>215000</v>
      </c>
      <c r="I126" s="398"/>
      <c r="J126" s="393">
        <v>0</v>
      </c>
      <c r="K126" s="416"/>
      <c r="L126" s="141">
        <v>0</v>
      </c>
    </row>
    <row r="127" spans="1:12" ht="22.5" customHeight="1" x14ac:dyDescent="0.45">
      <c r="A127" s="398"/>
      <c r="B127" s="396" t="s">
        <v>230</v>
      </c>
      <c r="C127" s="398"/>
      <c r="D127" s="398"/>
      <c r="E127" s="398"/>
      <c r="F127" s="416">
        <v>27043361.949999999</v>
      </c>
      <c r="G127" s="398"/>
      <c r="H127" s="416">
        <v>25406606.760000002</v>
      </c>
      <c r="I127" s="398"/>
      <c r="J127" s="393">
        <v>27043361.949999999</v>
      </c>
      <c r="K127" s="416"/>
      <c r="L127" s="141">
        <v>25406606.760000002</v>
      </c>
    </row>
    <row r="128" spans="1:12" ht="22.5" customHeight="1" x14ac:dyDescent="0.45">
      <c r="A128" s="398"/>
      <c r="B128" s="396" t="s">
        <v>231</v>
      </c>
      <c r="C128" s="398"/>
      <c r="D128" s="398"/>
      <c r="E128" s="398"/>
      <c r="F128" s="416">
        <f>19750987.3+93072.72</f>
        <v>19844060.02</v>
      </c>
      <c r="G128" s="398"/>
      <c r="H128" s="416">
        <v>35987684.640000001</v>
      </c>
      <c r="I128" s="398"/>
      <c r="J128" s="393">
        <v>19750987.300000001</v>
      </c>
      <c r="K128" s="416"/>
      <c r="L128" s="587">
        <v>30010490.030000001</v>
      </c>
    </row>
    <row r="129" spans="1:12" ht="22.5" customHeight="1" x14ac:dyDescent="0.45">
      <c r="A129" s="398"/>
      <c r="B129" s="396" t="s">
        <v>232</v>
      </c>
      <c r="C129" s="398"/>
      <c r="D129" s="398"/>
      <c r="E129" s="398"/>
      <c r="F129" s="416">
        <v>636878700.87</v>
      </c>
      <c r="G129" s="398"/>
      <c r="H129" s="416">
        <v>523477056.75</v>
      </c>
      <c r="I129" s="398"/>
      <c r="J129" s="398">
        <v>412292217.56</v>
      </c>
      <c r="K129" s="398"/>
      <c r="L129" s="418">
        <v>341982477.20999998</v>
      </c>
    </row>
    <row r="130" spans="1:12" ht="22.5" customHeight="1" x14ac:dyDescent="0.45">
      <c r="A130" s="398"/>
      <c r="B130" s="396" t="s">
        <v>233</v>
      </c>
      <c r="C130" s="398"/>
      <c r="D130" s="398"/>
      <c r="E130" s="398"/>
      <c r="F130" s="416">
        <v>123223482.97</v>
      </c>
      <c r="G130" s="398"/>
      <c r="H130" s="409">
        <v>122403340.25</v>
      </c>
      <c r="I130" s="398"/>
      <c r="J130" s="398">
        <v>123223482.97</v>
      </c>
      <c r="K130" s="398"/>
      <c r="L130" s="418">
        <v>122233159.95</v>
      </c>
    </row>
    <row r="131" spans="1:12" ht="22.5" customHeight="1" x14ac:dyDescent="0.45">
      <c r="A131" s="398"/>
      <c r="B131" s="396"/>
      <c r="C131" s="398" t="s">
        <v>220</v>
      </c>
      <c r="D131" s="398"/>
      <c r="E131" s="398"/>
      <c r="F131" s="417">
        <f t="shared" ref="F131:J131" si="3">SUM(F126:F130)</f>
        <v>807204605.81000006</v>
      </c>
      <c r="G131" s="398"/>
      <c r="H131" s="417">
        <f t="shared" si="3"/>
        <v>707489688.39999998</v>
      </c>
      <c r="I131" s="398"/>
      <c r="J131" s="417">
        <f t="shared" si="3"/>
        <v>582310049.77999997</v>
      </c>
      <c r="K131" s="398"/>
      <c r="L131" s="422">
        <f>SUM(L126:L130)</f>
        <v>519632733.94999999</v>
      </c>
    </row>
    <row r="132" spans="1:12" ht="22.5" customHeight="1" x14ac:dyDescent="0.45">
      <c r="A132" s="15" t="s">
        <v>829</v>
      </c>
      <c r="B132" s="419"/>
      <c r="C132" s="418"/>
      <c r="D132" s="418"/>
      <c r="E132" s="418"/>
      <c r="F132" s="420"/>
      <c r="G132" s="418"/>
      <c r="H132" s="420"/>
      <c r="I132" s="418"/>
      <c r="J132" s="420"/>
      <c r="K132" s="418"/>
      <c r="L132" s="420"/>
    </row>
    <row r="133" spans="1:12" ht="22.5" customHeight="1" x14ac:dyDescent="0.45">
      <c r="A133" s="197" t="s">
        <v>650</v>
      </c>
      <c r="B133" s="396"/>
      <c r="C133" s="398"/>
      <c r="D133" s="398"/>
      <c r="E133" s="398"/>
      <c r="F133" s="409"/>
      <c r="G133" s="418"/>
      <c r="H133" s="420"/>
      <c r="I133" s="418"/>
      <c r="J133" s="420"/>
      <c r="K133" s="418"/>
      <c r="L133" s="420"/>
    </row>
    <row r="134" spans="1:12" ht="22.5" customHeight="1" x14ac:dyDescent="0.45">
      <c r="A134" s="398" t="s">
        <v>234</v>
      </c>
      <c r="B134" s="396"/>
      <c r="C134" s="398"/>
      <c r="D134" s="398"/>
      <c r="E134" s="398"/>
      <c r="F134" s="398"/>
      <c r="G134" s="398"/>
      <c r="H134" s="398"/>
      <c r="I134" s="398"/>
      <c r="J134" s="398"/>
      <c r="K134" s="398"/>
      <c r="L134" s="398"/>
    </row>
    <row r="135" spans="1:12" ht="22.5" customHeight="1" x14ac:dyDescent="0.45">
      <c r="A135" s="586" t="s">
        <v>235</v>
      </c>
      <c r="B135" s="396"/>
      <c r="C135" s="398"/>
      <c r="D135" s="398"/>
      <c r="E135" s="398"/>
      <c r="F135" s="398"/>
      <c r="G135" s="398"/>
      <c r="H135" s="398"/>
      <c r="I135" s="398"/>
      <c r="J135" s="398"/>
      <c r="K135" s="398"/>
      <c r="L135" s="398"/>
    </row>
    <row r="136" spans="1:12" ht="22.5" customHeight="1" x14ac:dyDescent="0.45">
      <c r="A136" s="398"/>
      <c r="B136" s="396"/>
      <c r="C136" s="398"/>
      <c r="D136" s="398"/>
      <c r="E136" s="398"/>
      <c r="F136" s="206"/>
      <c r="G136" s="206"/>
      <c r="H136" s="206"/>
      <c r="I136" s="206"/>
      <c r="J136" s="206"/>
      <c r="K136" s="206"/>
      <c r="L136" s="436" t="s">
        <v>228</v>
      </c>
    </row>
    <row r="137" spans="1:12" ht="22.5" customHeight="1" x14ac:dyDescent="0.45">
      <c r="A137" s="398"/>
      <c r="B137" s="396"/>
      <c r="C137" s="398"/>
      <c r="D137" s="398"/>
      <c r="E137" s="398"/>
      <c r="F137" s="433"/>
      <c r="G137" s="400" t="s">
        <v>19</v>
      </c>
      <c r="H137" s="400"/>
      <c r="I137" s="398"/>
      <c r="J137" s="433"/>
      <c r="K137" s="400" t="s">
        <v>16</v>
      </c>
      <c r="L137" s="433"/>
    </row>
    <row r="138" spans="1:12" ht="22.5" customHeight="1" x14ac:dyDescent="0.45">
      <c r="A138" s="398"/>
      <c r="B138" s="396"/>
      <c r="C138" s="398"/>
      <c r="D138" s="398"/>
      <c r="E138" s="398"/>
      <c r="F138" s="514" t="s">
        <v>38</v>
      </c>
      <c r="G138" s="401"/>
      <c r="H138" s="514" t="s">
        <v>39</v>
      </c>
      <c r="I138" s="401"/>
      <c r="J138" s="514" t="str">
        <f>+F138</f>
        <v>30 กันยายน 2560</v>
      </c>
      <c r="K138" s="401"/>
      <c r="L138" s="514" t="s">
        <v>39</v>
      </c>
    </row>
    <row r="139" spans="1:12" ht="22.5" customHeight="1" x14ac:dyDescent="0.45">
      <c r="A139" s="398"/>
      <c r="B139" s="218" t="s">
        <v>817</v>
      </c>
      <c r="C139" s="398"/>
      <c r="D139" s="398"/>
      <c r="E139" s="398"/>
      <c r="F139" s="393">
        <v>261398807.93000001</v>
      </c>
      <c r="G139" s="421"/>
      <c r="H139" s="393">
        <v>243523504.16</v>
      </c>
      <c r="I139" s="421"/>
      <c r="J139" s="393">
        <v>261398807.93000001</v>
      </c>
      <c r="K139" s="421"/>
      <c r="L139" s="393">
        <v>243523504.16</v>
      </c>
    </row>
    <row r="140" spans="1:12" ht="22.5" customHeight="1" x14ac:dyDescent="0.45">
      <c r="A140" s="398"/>
      <c r="B140" s="396" t="s">
        <v>236</v>
      </c>
      <c r="C140" s="398"/>
      <c r="D140" s="398"/>
      <c r="E140" s="398"/>
      <c r="F140" s="423">
        <v>1444999759.79</v>
      </c>
      <c r="G140" s="421"/>
      <c r="H140" s="423">
        <v>704104307.75999999</v>
      </c>
      <c r="I140" s="421"/>
      <c r="J140" s="423">
        <v>1444999759.79</v>
      </c>
      <c r="K140" s="421"/>
      <c r="L140" s="423">
        <v>704104307.75999999</v>
      </c>
    </row>
    <row r="141" spans="1:12" ht="22.5" customHeight="1" thickBot="1" x14ac:dyDescent="0.5">
      <c r="A141" s="398"/>
      <c r="B141" s="396"/>
      <c r="C141" s="398" t="s">
        <v>220</v>
      </c>
      <c r="D141" s="398"/>
      <c r="E141" s="398"/>
      <c r="F141" s="428">
        <f t="shared" ref="F141:J141" si="4">SUM(F139:F140)</f>
        <v>1706398567.72</v>
      </c>
      <c r="G141" s="401"/>
      <c r="H141" s="428">
        <f t="shared" si="4"/>
        <v>947627811.91999996</v>
      </c>
      <c r="I141" s="401"/>
      <c r="J141" s="428">
        <f t="shared" si="4"/>
        <v>1706398567.72</v>
      </c>
      <c r="K141" s="401"/>
      <c r="L141" s="428">
        <f>SUM(L139:L140)</f>
        <v>947627811.91999996</v>
      </c>
    </row>
    <row r="142" spans="1:12" ht="22.5" customHeight="1" thickTop="1" x14ac:dyDescent="0.45">
      <c r="A142" s="418"/>
      <c r="B142" s="419"/>
      <c r="C142" s="418"/>
      <c r="D142" s="418"/>
      <c r="E142" s="418"/>
      <c r="F142" s="418"/>
      <c r="G142" s="418"/>
      <c r="H142" s="418"/>
      <c r="I142" s="418"/>
      <c r="J142" s="418"/>
      <c r="K142" s="418"/>
      <c r="L142" s="418"/>
    </row>
    <row r="143" spans="1:12" ht="22.5" customHeight="1" x14ac:dyDescent="0.45">
      <c r="A143" s="418"/>
      <c r="B143" s="419"/>
      <c r="C143" s="418"/>
      <c r="D143" s="418"/>
      <c r="E143" s="418"/>
      <c r="F143" s="418"/>
      <c r="G143" s="418"/>
      <c r="H143" s="418"/>
      <c r="I143" s="418"/>
      <c r="J143" s="418"/>
      <c r="K143" s="418"/>
      <c r="L143" s="418"/>
    </row>
    <row r="144" spans="1:12" ht="22.5" customHeight="1" x14ac:dyDescent="0.45">
      <c r="A144" s="396"/>
      <c r="C144" s="142"/>
      <c r="D144" s="142" t="s">
        <v>9</v>
      </c>
      <c r="E144" s="142"/>
      <c r="F144" s="142"/>
      <c r="G144" s="398"/>
      <c r="H144" s="409"/>
      <c r="I144" s="398"/>
      <c r="J144" s="409"/>
      <c r="K144" s="398"/>
      <c r="L144" s="409"/>
    </row>
    <row r="145" spans="1:12" ht="22.5" customHeight="1" x14ac:dyDescent="0.45">
      <c r="A145" s="396"/>
      <c r="C145" s="142"/>
      <c r="D145" s="142" t="s">
        <v>10</v>
      </c>
      <c r="E145" s="142"/>
      <c r="F145" s="142"/>
      <c r="G145" s="398"/>
      <c r="H145" s="409"/>
      <c r="I145" s="398"/>
      <c r="J145" s="409"/>
      <c r="K145" s="398"/>
      <c r="L145" s="409"/>
    </row>
    <row r="146" spans="1:12" ht="25.5" customHeight="1" x14ac:dyDescent="0.45">
      <c r="A146" s="682" t="s">
        <v>155</v>
      </c>
      <c r="B146" s="683"/>
      <c r="C146" s="683"/>
      <c r="D146" s="683"/>
      <c r="E146" s="683"/>
      <c r="F146" s="683"/>
      <c r="G146" s="683"/>
      <c r="H146" s="683"/>
      <c r="I146" s="683"/>
      <c r="J146" s="683"/>
      <c r="K146" s="683"/>
      <c r="L146" s="683"/>
    </row>
    <row r="147" spans="1:12" ht="25.5" customHeight="1" x14ac:dyDescent="0.45">
      <c r="A147" s="415"/>
      <c r="B147" s="415"/>
      <c r="C147" s="415"/>
      <c r="D147" s="415"/>
      <c r="E147" s="415"/>
      <c r="F147" s="415"/>
      <c r="G147" s="415"/>
      <c r="H147" s="415"/>
      <c r="I147" s="415"/>
      <c r="J147" s="415"/>
      <c r="K147" s="415"/>
      <c r="L147" s="415"/>
    </row>
    <row r="148" spans="1:12" ht="25.5" customHeight="1" x14ac:dyDescent="0.45">
      <c r="A148" s="197" t="s">
        <v>830</v>
      </c>
      <c r="B148" s="396"/>
      <c r="C148" s="398"/>
      <c r="D148" s="398"/>
      <c r="E148" s="398"/>
      <c r="F148" s="398"/>
      <c r="G148" s="398"/>
      <c r="H148" s="398"/>
      <c r="I148" s="398"/>
      <c r="J148" s="398"/>
      <c r="K148" s="398"/>
      <c r="L148" s="398"/>
    </row>
    <row r="149" spans="1:12" ht="25.5" customHeight="1" x14ac:dyDescent="0.45">
      <c r="A149" s="15" t="s">
        <v>870</v>
      </c>
      <c r="B149" s="419"/>
      <c r="C149" s="418"/>
      <c r="D149" s="418"/>
      <c r="E149" s="418"/>
      <c r="F149" s="418"/>
      <c r="G149" s="418"/>
      <c r="H149" s="418"/>
      <c r="I149" s="418"/>
      <c r="J149" s="418"/>
      <c r="K149" s="418"/>
      <c r="L149" s="418"/>
    </row>
    <row r="150" spans="1:12" ht="25.5" customHeight="1" x14ac:dyDescent="0.45">
      <c r="A150" s="15" t="s">
        <v>869</v>
      </c>
      <c r="B150" s="419"/>
      <c r="C150" s="418"/>
      <c r="D150" s="418"/>
      <c r="E150" s="418"/>
      <c r="F150" s="418"/>
      <c r="G150" s="418"/>
      <c r="H150" s="418"/>
      <c r="I150" s="418"/>
      <c r="J150" s="418"/>
      <c r="K150" s="418"/>
      <c r="L150" s="418"/>
    </row>
    <row r="151" spans="1:12" ht="25.5" customHeight="1" x14ac:dyDescent="0.45">
      <c r="A151" s="396" t="s">
        <v>238</v>
      </c>
      <c r="C151" s="398"/>
      <c r="D151" s="398"/>
      <c r="E151" s="398"/>
      <c r="F151" s="423"/>
      <c r="G151" s="401"/>
      <c r="H151" s="423"/>
      <c r="I151" s="401"/>
      <c r="J151" s="423"/>
      <c r="K151" s="401"/>
      <c r="L151" s="423"/>
    </row>
    <row r="152" spans="1:12" ht="25.5" customHeight="1" x14ac:dyDescent="0.45">
      <c r="A152" s="398"/>
      <c r="B152" s="396"/>
      <c r="C152" s="398"/>
      <c r="D152" s="398"/>
      <c r="E152" s="398"/>
      <c r="F152" s="423"/>
      <c r="G152" s="401"/>
      <c r="H152" s="423"/>
      <c r="I152" s="401"/>
      <c r="J152" s="423"/>
      <c r="K152" s="401"/>
      <c r="L152" s="436" t="s">
        <v>228</v>
      </c>
    </row>
    <row r="153" spans="1:12" ht="25.5" customHeight="1" x14ac:dyDescent="0.45">
      <c r="A153" s="398"/>
      <c r="B153" s="396"/>
      <c r="C153" s="398"/>
      <c r="D153" s="398"/>
      <c r="E153" s="398"/>
      <c r="F153" s="424"/>
      <c r="G153" s="400"/>
      <c r="H153" s="424"/>
      <c r="I153" s="400" t="s">
        <v>239</v>
      </c>
      <c r="J153" s="424"/>
      <c r="K153" s="400"/>
      <c r="L153" s="424"/>
    </row>
    <row r="154" spans="1:12" ht="25.5" customHeight="1" x14ac:dyDescent="0.45">
      <c r="A154" s="398"/>
      <c r="B154" s="396"/>
      <c r="C154" s="398"/>
      <c r="D154" s="398"/>
      <c r="E154" s="398"/>
      <c r="F154" s="425"/>
      <c r="G154" s="516" t="s">
        <v>38</v>
      </c>
      <c r="H154" s="425"/>
      <c r="I154" s="421"/>
      <c r="J154" s="425"/>
      <c r="K154" s="516" t="s">
        <v>39</v>
      </c>
      <c r="L154" s="425"/>
    </row>
    <row r="155" spans="1:12" ht="25.5" customHeight="1" x14ac:dyDescent="0.45">
      <c r="A155" s="398"/>
      <c r="B155" s="396"/>
      <c r="C155" s="398"/>
      <c r="D155" s="398"/>
      <c r="E155" s="398"/>
      <c r="F155" s="426" t="s">
        <v>240</v>
      </c>
      <c r="G155" s="401"/>
      <c r="H155" s="423"/>
      <c r="I155" s="401"/>
      <c r="J155" s="426" t="s">
        <v>240</v>
      </c>
      <c r="K155" s="401"/>
      <c r="L155" s="423"/>
    </row>
    <row r="156" spans="1:12" ht="25.5" customHeight="1" x14ac:dyDescent="0.45">
      <c r="A156" s="398"/>
      <c r="B156" s="396"/>
      <c r="C156" s="398"/>
      <c r="D156" s="398"/>
      <c r="E156" s="398"/>
      <c r="F156" s="427" t="s">
        <v>241</v>
      </c>
      <c r="G156" s="401"/>
      <c r="H156" s="427" t="s">
        <v>242</v>
      </c>
      <c r="I156" s="401"/>
      <c r="J156" s="427" t="s">
        <v>241</v>
      </c>
      <c r="K156" s="401"/>
      <c r="L156" s="427" t="s">
        <v>242</v>
      </c>
    </row>
    <row r="157" spans="1:12" ht="25.5" customHeight="1" x14ac:dyDescent="0.45">
      <c r="A157" s="396" t="s">
        <v>243</v>
      </c>
      <c r="B157" s="396"/>
      <c r="C157" s="398"/>
      <c r="D157" s="398"/>
      <c r="E157" s="398"/>
      <c r="F157" s="423"/>
      <c r="G157" s="401"/>
      <c r="H157" s="423"/>
      <c r="I157" s="401"/>
      <c r="J157" s="423"/>
      <c r="K157" s="401"/>
      <c r="L157" s="423"/>
    </row>
    <row r="158" spans="1:12" ht="25.5" customHeight="1" x14ac:dyDescent="0.45">
      <c r="A158" s="396" t="s">
        <v>244</v>
      </c>
      <c r="C158" s="398"/>
      <c r="D158" s="398"/>
      <c r="E158" s="398"/>
      <c r="F158" s="423">
        <f>1444999759.79-7852731.96</f>
        <v>1437147027.8299999</v>
      </c>
      <c r="G158" s="401"/>
      <c r="H158" s="423">
        <v>1444999759.79</v>
      </c>
      <c r="I158" s="401"/>
      <c r="J158" s="423">
        <v>697671612.89999998</v>
      </c>
      <c r="K158" s="401"/>
      <c r="L158" s="423">
        <v>704104307.75999999</v>
      </c>
    </row>
    <row r="159" spans="1:12" ht="25.5" customHeight="1" x14ac:dyDescent="0.45">
      <c r="A159" s="396" t="s">
        <v>245</v>
      </c>
      <c r="C159" s="398"/>
      <c r="D159" s="398"/>
      <c r="E159" s="398"/>
      <c r="F159" s="423">
        <v>7852731.96</v>
      </c>
      <c r="G159" s="401"/>
      <c r="H159" s="423">
        <v>0</v>
      </c>
      <c r="I159" s="401"/>
      <c r="J159" s="423">
        <v>6432694.8600000003</v>
      </c>
      <c r="K159" s="401"/>
      <c r="L159" s="423">
        <v>0</v>
      </c>
    </row>
    <row r="160" spans="1:12" ht="25.5" customHeight="1" thickBot="1" x14ac:dyDescent="0.5">
      <c r="A160" s="398"/>
      <c r="C160" s="396" t="s">
        <v>220</v>
      </c>
      <c r="D160" s="398"/>
      <c r="E160" s="398"/>
      <c r="F160" s="428">
        <f t="shared" ref="F160:J160" si="5">SUM(F158:F159)</f>
        <v>1444999759.79</v>
      </c>
      <c r="G160" s="401"/>
      <c r="H160" s="428">
        <f t="shared" si="5"/>
        <v>1444999759.79</v>
      </c>
      <c r="I160" s="401"/>
      <c r="J160" s="428">
        <f t="shared" si="5"/>
        <v>704104307.75999999</v>
      </c>
      <c r="K160" s="401"/>
      <c r="L160" s="428">
        <f>SUM(L158:L159)</f>
        <v>704104307.75999999</v>
      </c>
    </row>
    <row r="161" spans="1:12" ht="25.5" customHeight="1" thickTop="1" x14ac:dyDescent="0.45">
      <c r="A161" s="398" t="s">
        <v>246</v>
      </c>
      <c r="B161" s="396"/>
      <c r="C161" s="398"/>
      <c r="D161" s="398"/>
      <c r="E161" s="398"/>
      <c r="F161" s="398"/>
      <c r="G161" s="398"/>
      <c r="H161" s="398"/>
      <c r="I161" s="398"/>
      <c r="J161" s="409"/>
      <c r="K161" s="398"/>
      <c r="L161" s="409"/>
    </row>
    <row r="162" spans="1:12" ht="25.5" customHeight="1" x14ac:dyDescent="0.45">
      <c r="A162" s="586" t="s">
        <v>247</v>
      </c>
      <c r="B162" s="396"/>
      <c r="C162" s="398"/>
      <c r="D162" s="398"/>
      <c r="E162" s="398"/>
      <c r="F162" s="398"/>
      <c r="G162" s="398"/>
      <c r="H162" s="398"/>
      <c r="I162" s="398"/>
      <c r="J162" s="409"/>
      <c r="K162" s="398"/>
      <c r="L162" s="409"/>
    </row>
    <row r="163" spans="1:12" ht="25.5" customHeight="1" x14ac:dyDescent="0.45">
      <c r="A163" s="398"/>
      <c r="B163" s="396"/>
      <c r="C163" s="398"/>
      <c r="D163" s="398"/>
      <c r="E163" s="398"/>
      <c r="F163" s="206"/>
      <c r="G163" s="206"/>
      <c r="H163" s="206"/>
      <c r="I163" s="206"/>
      <c r="J163" s="206"/>
      <c r="K163" s="206"/>
      <c r="L163" s="588" t="s">
        <v>228</v>
      </c>
    </row>
    <row r="164" spans="1:12" ht="25.5" customHeight="1" x14ac:dyDescent="0.45">
      <c r="A164" s="589"/>
      <c r="C164" s="398"/>
      <c r="D164" s="398"/>
      <c r="E164" s="398"/>
      <c r="F164" s="433"/>
      <c r="G164" s="400" t="s">
        <v>19</v>
      </c>
      <c r="H164" s="400"/>
      <c r="I164" s="398"/>
      <c r="J164" s="433"/>
      <c r="K164" s="400" t="s">
        <v>16</v>
      </c>
      <c r="L164" s="433"/>
    </row>
    <row r="165" spans="1:12" ht="25.5" customHeight="1" x14ac:dyDescent="0.45">
      <c r="A165" s="398"/>
      <c r="B165" s="396"/>
      <c r="C165" s="398"/>
      <c r="D165" s="398"/>
      <c r="E165" s="398"/>
      <c r="F165" s="514" t="str">
        <f>+F125</f>
        <v>30 กันยายน 2560</v>
      </c>
      <c r="G165" s="429"/>
      <c r="H165" s="514" t="s">
        <v>39</v>
      </c>
      <c r="I165" s="401"/>
      <c r="J165" s="514" t="str">
        <f>+F165</f>
        <v>30 กันยายน 2560</v>
      </c>
      <c r="K165" s="429"/>
      <c r="L165" s="514" t="s">
        <v>39</v>
      </c>
    </row>
    <row r="166" spans="1:12" ht="25.5" customHeight="1" x14ac:dyDescent="0.45">
      <c r="A166" s="396" t="s">
        <v>248</v>
      </c>
      <c r="B166" s="396"/>
      <c r="C166" s="398"/>
      <c r="D166" s="398"/>
      <c r="E166" s="398"/>
      <c r="F166" s="401"/>
      <c r="G166" s="429"/>
      <c r="H166" s="401"/>
      <c r="I166" s="401"/>
      <c r="J166" s="401"/>
      <c r="K166" s="429"/>
      <c r="L166" s="401"/>
    </row>
    <row r="167" spans="1:12" s="423" customFormat="1" ht="25.5" customHeight="1" x14ac:dyDescent="0.45">
      <c r="A167" s="396"/>
      <c r="B167" s="396" t="s">
        <v>249</v>
      </c>
      <c r="C167" s="398"/>
      <c r="D167" s="398"/>
      <c r="E167" s="398"/>
      <c r="F167" s="416">
        <f>243847065.27+64107363.84-12999674.34</f>
        <v>294954754.77000004</v>
      </c>
      <c r="G167" s="430"/>
      <c r="H167" s="416">
        <v>297831484.91000003</v>
      </c>
      <c r="I167" s="416"/>
      <c r="J167" s="416">
        <v>243847065.27000001</v>
      </c>
      <c r="K167" s="430"/>
      <c r="L167" s="416">
        <v>385219441.20999998</v>
      </c>
    </row>
    <row r="168" spans="1:12" s="423" customFormat="1" ht="25.5" customHeight="1" x14ac:dyDescent="0.45">
      <c r="A168" s="396"/>
      <c r="B168" s="396" t="s">
        <v>250</v>
      </c>
      <c r="C168" s="398"/>
      <c r="D168" s="398"/>
      <c r="E168" s="398"/>
      <c r="F168" s="416"/>
      <c r="G168" s="430"/>
      <c r="H168" s="416"/>
      <c r="I168" s="416"/>
      <c r="J168" s="416"/>
      <c r="K168" s="430"/>
      <c r="L168" s="416"/>
    </row>
    <row r="169" spans="1:12" s="423" customFormat="1" ht="25.5" customHeight="1" x14ac:dyDescent="0.45">
      <c r="A169" s="396"/>
      <c r="B169" s="396" t="s">
        <v>251</v>
      </c>
      <c r="C169" s="398"/>
      <c r="D169" s="398"/>
      <c r="E169" s="398"/>
      <c r="F169" s="416">
        <f>114558219.59+42369261.33-7526976.54</f>
        <v>149400504.38000003</v>
      </c>
      <c r="G169" s="398"/>
      <c r="H169" s="398">
        <v>174290008.88</v>
      </c>
      <c r="I169" s="398"/>
      <c r="J169" s="409">
        <v>114558219.59</v>
      </c>
      <c r="K169" s="398"/>
      <c r="L169" s="409">
        <v>157326782.28999999</v>
      </c>
    </row>
    <row r="170" spans="1:12" ht="25.5" customHeight="1" x14ac:dyDescent="0.45">
      <c r="A170" s="396"/>
      <c r="B170" s="396" t="s">
        <v>252</v>
      </c>
      <c r="C170" s="398"/>
      <c r="D170" s="398"/>
      <c r="E170" s="398"/>
      <c r="F170" s="416">
        <v>1661778.4</v>
      </c>
      <c r="G170" s="398"/>
      <c r="H170" s="398">
        <v>4649726.1100000003</v>
      </c>
      <c r="I170" s="398"/>
      <c r="J170" s="409">
        <v>0</v>
      </c>
      <c r="K170" s="398"/>
      <c r="L170" s="409">
        <v>746488.24</v>
      </c>
    </row>
    <row r="171" spans="1:12" s="590" customFormat="1" ht="25.5" customHeight="1" x14ac:dyDescent="0.45">
      <c r="A171" s="396"/>
      <c r="B171" s="396" t="s">
        <v>253</v>
      </c>
      <c r="C171" s="398"/>
      <c r="D171" s="398"/>
      <c r="E171" s="398"/>
      <c r="F171" s="416">
        <v>270145.77</v>
      </c>
      <c r="G171" s="398"/>
      <c r="H171" s="398">
        <v>900805.64</v>
      </c>
      <c r="I171" s="398"/>
      <c r="J171" s="409">
        <v>0</v>
      </c>
      <c r="K171" s="398"/>
      <c r="L171" s="409">
        <v>587915.03</v>
      </c>
    </row>
    <row r="172" spans="1:12" s="590" customFormat="1" ht="25.5" customHeight="1" x14ac:dyDescent="0.45">
      <c r="A172" s="396"/>
      <c r="B172" s="396" t="s">
        <v>254</v>
      </c>
      <c r="C172" s="398"/>
      <c r="D172" s="398"/>
      <c r="E172" s="398"/>
      <c r="F172" s="591">
        <f>15317892.94+3137250.76</f>
        <v>18455143.699999999</v>
      </c>
      <c r="G172" s="398"/>
      <c r="H172" s="433">
        <v>18740740.25</v>
      </c>
      <c r="I172" s="398"/>
      <c r="J172" s="433">
        <v>15317892.939999999</v>
      </c>
      <c r="K172" s="398"/>
      <c r="L172" s="433">
        <v>15317892.939999999</v>
      </c>
    </row>
    <row r="173" spans="1:12" s="590" customFormat="1" ht="25.5" customHeight="1" x14ac:dyDescent="0.45">
      <c r="A173" s="398"/>
      <c r="B173" s="416" t="s">
        <v>220</v>
      </c>
      <c r="C173" s="393"/>
      <c r="D173" s="393"/>
      <c r="E173" s="398"/>
      <c r="F173" s="409">
        <f>SUM(F167:F172)</f>
        <v>464742327.02000004</v>
      </c>
      <c r="G173" s="398"/>
      <c r="H173" s="409">
        <f>SUM(H167:H172)</f>
        <v>496412765.79000002</v>
      </c>
      <c r="I173" s="398"/>
      <c r="J173" s="409">
        <f>SUM(J167:J172)</f>
        <v>373723177.80000001</v>
      </c>
      <c r="K173" s="398"/>
      <c r="L173" s="409">
        <f>SUM(L167:L172)</f>
        <v>559198519.71000004</v>
      </c>
    </row>
    <row r="174" spans="1:12" s="590" customFormat="1" ht="25.5" customHeight="1" x14ac:dyDescent="0.45">
      <c r="A174" s="396" t="s">
        <v>255</v>
      </c>
      <c r="B174" s="393"/>
      <c r="C174" s="398"/>
      <c r="D174" s="398"/>
      <c r="E174" s="398"/>
      <c r="F174" s="431">
        <f>-15317892.94-3552000</f>
        <v>-18869892.939999998</v>
      </c>
      <c r="G174" s="398"/>
      <c r="H174" s="431">
        <v>-18300892.940000001</v>
      </c>
      <c r="I174" s="592"/>
      <c r="J174" s="431">
        <v>-15317892.939999999</v>
      </c>
      <c r="K174" s="592"/>
      <c r="L174" s="431">
        <v>-15317892.939999999</v>
      </c>
    </row>
    <row r="175" spans="1:12" s="590" customFormat="1" ht="25.5" customHeight="1" x14ac:dyDescent="0.45">
      <c r="A175" s="396" t="s">
        <v>256</v>
      </c>
      <c r="B175" s="393"/>
      <c r="C175" s="398"/>
      <c r="D175" s="398"/>
      <c r="E175" s="398"/>
      <c r="F175" s="432">
        <f>SUM(F173:F174)</f>
        <v>445872434.08000004</v>
      </c>
      <c r="G175" s="398"/>
      <c r="H175" s="432">
        <f>SUM(H173:H174)</f>
        <v>478111872.85000002</v>
      </c>
      <c r="I175" s="398"/>
      <c r="J175" s="432">
        <f>SUM(J173:J174)</f>
        <v>358405284.86000001</v>
      </c>
      <c r="K175" s="398"/>
      <c r="L175" s="432">
        <f>SUM(L173:L174)</f>
        <v>543880626.76999998</v>
      </c>
    </row>
    <row r="176" spans="1:12" s="590" customFormat="1" ht="25.5" customHeight="1" x14ac:dyDescent="0.45">
      <c r="A176" s="396"/>
      <c r="B176" s="393"/>
      <c r="C176" s="398"/>
      <c r="D176" s="398"/>
      <c r="E176" s="398"/>
      <c r="F176" s="409"/>
      <c r="G176" s="398"/>
      <c r="H176" s="409"/>
      <c r="I176" s="398"/>
      <c r="J176" s="409"/>
      <c r="K176" s="398"/>
      <c r="L176" s="409"/>
    </row>
    <row r="177" spans="1:12" s="590" customFormat="1" ht="25.5" customHeight="1" x14ac:dyDescent="0.45">
      <c r="A177" s="396"/>
      <c r="B177" s="393"/>
      <c r="C177" s="398"/>
      <c r="D177" s="398"/>
      <c r="E177" s="398"/>
      <c r="F177" s="409"/>
      <c r="G177" s="398"/>
      <c r="H177" s="409"/>
      <c r="I177" s="398"/>
      <c r="J177" s="409"/>
      <c r="K177" s="398"/>
      <c r="L177" s="409"/>
    </row>
    <row r="178" spans="1:12" ht="25.5" customHeight="1" x14ac:dyDescent="0.45">
      <c r="A178" s="396"/>
      <c r="C178" s="142"/>
      <c r="D178" s="142" t="s">
        <v>9</v>
      </c>
      <c r="E178" s="142"/>
      <c r="F178" s="142"/>
      <c r="G178" s="398"/>
      <c r="H178" s="409"/>
      <c r="I178" s="398"/>
      <c r="J178" s="409"/>
      <c r="K178" s="398"/>
      <c r="L178" s="409"/>
    </row>
    <row r="179" spans="1:12" ht="25.5" customHeight="1" x14ac:dyDescent="0.45">
      <c r="A179" s="396"/>
      <c r="C179" s="142"/>
      <c r="D179" s="142" t="s">
        <v>10</v>
      </c>
      <c r="E179" s="142"/>
      <c r="F179" s="142"/>
      <c r="G179" s="398"/>
      <c r="H179" s="409"/>
      <c r="I179" s="398"/>
      <c r="J179" s="409"/>
      <c r="K179" s="398"/>
      <c r="L179" s="409"/>
    </row>
    <row r="180" spans="1:12" ht="24" customHeight="1" x14ac:dyDescent="0.45">
      <c r="A180" s="682" t="s">
        <v>177</v>
      </c>
      <c r="B180" s="683"/>
      <c r="C180" s="683"/>
      <c r="D180" s="683"/>
      <c r="E180" s="683"/>
      <c r="F180" s="683"/>
      <c r="G180" s="683"/>
      <c r="H180" s="683"/>
      <c r="I180" s="683"/>
      <c r="J180" s="683"/>
      <c r="K180" s="683"/>
      <c r="L180" s="683"/>
    </row>
    <row r="181" spans="1:12" ht="24" customHeight="1" x14ac:dyDescent="0.45">
      <c r="A181" s="555"/>
      <c r="B181" s="579"/>
      <c r="C181" s="579"/>
      <c r="D181" s="579"/>
      <c r="E181" s="579"/>
      <c r="F181" s="579"/>
      <c r="G181" s="579"/>
      <c r="H181" s="579"/>
      <c r="I181" s="579"/>
      <c r="J181" s="579"/>
      <c r="K181" s="579"/>
      <c r="L181" s="579"/>
    </row>
    <row r="182" spans="1:12" ht="24" customHeight="1" x14ac:dyDescent="0.45">
      <c r="A182" s="197" t="s">
        <v>831</v>
      </c>
      <c r="B182" s="396"/>
      <c r="C182" s="398"/>
      <c r="D182" s="398"/>
      <c r="E182" s="398"/>
      <c r="F182" s="398"/>
      <c r="G182" s="398"/>
      <c r="H182" s="398"/>
      <c r="I182" s="398"/>
      <c r="J182" s="409"/>
      <c r="K182" s="398"/>
      <c r="L182" s="409"/>
    </row>
    <row r="183" spans="1:12" ht="24" customHeight="1" x14ac:dyDescent="0.45">
      <c r="A183" s="398"/>
      <c r="B183" s="396"/>
      <c r="C183" s="398"/>
      <c r="D183" s="398"/>
      <c r="E183" s="398"/>
      <c r="F183" s="206"/>
      <c r="G183" s="206"/>
      <c r="H183" s="206"/>
      <c r="I183" s="206"/>
      <c r="J183" s="206"/>
      <c r="K183" s="206"/>
      <c r="L183" s="588" t="s">
        <v>228</v>
      </c>
    </row>
    <row r="184" spans="1:12" ht="24" customHeight="1" x14ac:dyDescent="0.45">
      <c r="A184" s="589"/>
      <c r="C184" s="398"/>
      <c r="D184" s="398"/>
      <c r="E184" s="398"/>
      <c r="F184" s="433"/>
      <c r="G184" s="400" t="s">
        <v>19</v>
      </c>
      <c r="H184" s="400"/>
      <c r="I184" s="398"/>
      <c r="J184" s="433"/>
      <c r="K184" s="400" t="s">
        <v>16</v>
      </c>
      <c r="L184" s="433"/>
    </row>
    <row r="185" spans="1:12" ht="24" customHeight="1" x14ac:dyDescent="0.45">
      <c r="A185" s="398"/>
      <c r="B185" s="396"/>
      <c r="C185" s="398"/>
      <c r="D185" s="398"/>
      <c r="E185" s="398"/>
      <c r="F185" s="514" t="s">
        <v>38</v>
      </c>
      <c r="G185" s="429"/>
      <c r="H185" s="514" t="s">
        <v>39</v>
      </c>
      <c r="I185" s="401"/>
      <c r="J185" s="514" t="str">
        <f>+F185</f>
        <v>30 กันยายน 2560</v>
      </c>
      <c r="K185" s="429"/>
      <c r="L185" s="514" t="s">
        <v>39</v>
      </c>
    </row>
    <row r="186" spans="1:12" s="590" customFormat="1" ht="24" customHeight="1" x14ac:dyDescent="0.45">
      <c r="A186" s="396" t="s">
        <v>258</v>
      </c>
      <c r="B186" s="393"/>
      <c r="C186" s="398"/>
      <c r="D186" s="398"/>
      <c r="E186" s="398"/>
      <c r="F186" s="409"/>
      <c r="G186" s="398"/>
      <c r="H186" s="409"/>
      <c r="I186" s="398"/>
      <c r="J186" s="409"/>
      <c r="K186" s="398"/>
      <c r="L186" s="409"/>
    </row>
    <row r="187" spans="1:12" ht="24" customHeight="1" x14ac:dyDescent="0.45">
      <c r="A187" s="396" t="s">
        <v>147</v>
      </c>
      <c r="B187" s="393" t="s">
        <v>259</v>
      </c>
      <c r="C187" s="398"/>
      <c r="D187" s="398"/>
      <c r="E187" s="398"/>
      <c r="F187" s="409">
        <f>3242287.61+96806.31</f>
        <v>3339093.92</v>
      </c>
      <c r="G187" s="398"/>
      <c r="H187" s="409">
        <v>5263273.4000000004</v>
      </c>
      <c r="I187" s="398"/>
      <c r="J187" s="409">
        <v>3242287.61</v>
      </c>
      <c r="K187" s="398"/>
      <c r="L187" s="409">
        <v>1457936.81</v>
      </c>
    </row>
    <row r="188" spans="1:12" ht="24" customHeight="1" x14ac:dyDescent="0.45">
      <c r="A188" s="396" t="s">
        <v>147</v>
      </c>
      <c r="B188" s="393" t="s">
        <v>260</v>
      </c>
      <c r="C188" s="398"/>
      <c r="D188" s="398"/>
      <c r="E188" s="398"/>
      <c r="F188" s="409">
        <f>33788784.08+872439.41</f>
        <v>34661223.489999995</v>
      </c>
      <c r="G188" s="398"/>
      <c r="H188" s="409">
        <v>67207883.849999994</v>
      </c>
      <c r="I188" s="398"/>
      <c r="J188" s="409">
        <v>33788784.079999998</v>
      </c>
      <c r="K188" s="398"/>
      <c r="L188" s="409">
        <v>25496083.739999998</v>
      </c>
    </row>
    <row r="189" spans="1:12" ht="24" customHeight="1" x14ac:dyDescent="0.45">
      <c r="A189" s="396"/>
      <c r="B189" s="393" t="s">
        <v>261</v>
      </c>
      <c r="C189" s="398"/>
      <c r="D189" s="398"/>
      <c r="E189" s="398"/>
      <c r="F189" s="409">
        <f>2779685.08+16033.87+43921.93</f>
        <v>2839640.8800000004</v>
      </c>
      <c r="G189" s="398"/>
      <c r="H189" s="409">
        <v>2836804.77</v>
      </c>
      <c r="I189" s="398"/>
      <c r="J189" s="409">
        <v>2779685.08</v>
      </c>
      <c r="K189" s="398"/>
      <c r="L189" s="409">
        <v>4026147.97</v>
      </c>
    </row>
    <row r="190" spans="1:12" ht="24" customHeight="1" x14ac:dyDescent="0.45">
      <c r="A190" s="396"/>
      <c r="B190" s="393" t="s">
        <v>262</v>
      </c>
      <c r="C190" s="398"/>
      <c r="D190" s="398"/>
      <c r="E190" s="398"/>
      <c r="F190" s="409">
        <f>12433127.59+311226.76</f>
        <v>12744354.35</v>
      </c>
      <c r="G190" s="398"/>
      <c r="H190" s="433">
        <v>19802653.07</v>
      </c>
      <c r="I190" s="398"/>
      <c r="J190" s="409">
        <v>12433127.59</v>
      </c>
      <c r="K190" s="398"/>
      <c r="L190" s="409">
        <v>19319015.670000002</v>
      </c>
    </row>
    <row r="191" spans="1:12" ht="24" customHeight="1" x14ac:dyDescent="0.45">
      <c r="A191" s="396"/>
      <c r="B191" s="416" t="s">
        <v>220</v>
      </c>
      <c r="C191" s="398"/>
      <c r="D191" s="398"/>
      <c r="E191" s="398"/>
      <c r="F191" s="432">
        <f t="shared" ref="F191:J191" si="6">SUM(F187:F190)</f>
        <v>53584312.640000001</v>
      </c>
      <c r="G191" s="398"/>
      <c r="H191" s="432">
        <f t="shared" si="6"/>
        <v>95110615.090000004</v>
      </c>
      <c r="I191" s="398"/>
      <c r="J191" s="432">
        <f t="shared" si="6"/>
        <v>52243884.359999999</v>
      </c>
      <c r="K191" s="398"/>
      <c r="L191" s="432">
        <f>SUM(L187:L190)</f>
        <v>50299184.189999998</v>
      </c>
    </row>
    <row r="192" spans="1:12" ht="24" customHeight="1" thickBot="1" x14ac:dyDescent="0.5">
      <c r="A192" s="396"/>
      <c r="B192" s="398" t="s">
        <v>263</v>
      </c>
      <c r="C192" s="398"/>
      <c r="D192" s="398"/>
      <c r="E192" s="398"/>
      <c r="F192" s="417">
        <f>F175+F191</f>
        <v>499456746.72000003</v>
      </c>
      <c r="G192" s="398"/>
      <c r="H192" s="417">
        <f>H175+H191</f>
        <v>573222487.94000006</v>
      </c>
      <c r="I192" s="398"/>
      <c r="J192" s="417">
        <f>J175+J191</f>
        <v>410649169.22000003</v>
      </c>
      <c r="K192" s="398"/>
      <c r="L192" s="417">
        <f>L175+L191</f>
        <v>594179810.96000004</v>
      </c>
    </row>
    <row r="193" spans="1:13" ht="24" customHeight="1" thickTop="1" x14ac:dyDescent="0.45">
      <c r="A193" s="255" t="s">
        <v>959</v>
      </c>
      <c r="B193" s="434"/>
      <c r="C193" s="332"/>
      <c r="D193" s="332"/>
      <c r="E193" s="332"/>
      <c r="F193" s="325"/>
      <c r="G193" s="332"/>
      <c r="H193" s="383"/>
      <c r="I193" s="384"/>
      <c r="J193" s="325"/>
      <c r="K193" s="325"/>
      <c r="L193" s="325"/>
      <c r="M193" s="325"/>
    </row>
    <row r="194" spans="1:13" ht="24" customHeight="1" x14ac:dyDescent="0.45">
      <c r="A194" s="649" t="s">
        <v>887</v>
      </c>
      <c r="B194" s="434"/>
      <c r="C194" s="332"/>
      <c r="D194" s="332"/>
      <c r="E194" s="332"/>
      <c r="F194" s="325"/>
      <c r="G194" s="332"/>
      <c r="H194" s="383"/>
      <c r="I194" s="384"/>
      <c r="J194" s="325"/>
      <c r="K194" s="325"/>
      <c r="L194" s="325"/>
      <c r="M194" s="325"/>
    </row>
    <row r="195" spans="1:13" ht="24" customHeight="1" x14ac:dyDescent="0.45">
      <c r="A195" s="633" t="s">
        <v>960</v>
      </c>
      <c r="B195" s="434"/>
      <c r="C195" s="332"/>
      <c r="D195" s="332"/>
      <c r="E195" s="332"/>
      <c r="F195" s="325"/>
      <c r="G195" s="332"/>
      <c r="H195" s="383"/>
      <c r="I195" s="384"/>
      <c r="J195" s="325"/>
      <c r="K195" s="325"/>
      <c r="L195" s="325"/>
      <c r="M195" s="325"/>
    </row>
    <row r="196" spans="1:13" ht="24" customHeight="1" x14ac:dyDescent="0.45">
      <c r="A196" s="633" t="s">
        <v>888</v>
      </c>
      <c r="B196" s="434"/>
      <c r="C196" s="332"/>
      <c r="D196" s="332"/>
      <c r="E196" s="332"/>
      <c r="F196" s="325"/>
      <c r="G196" s="332"/>
      <c r="H196" s="383"/>
      <c r="I196" s="384"/>
      <c r="J196" s="325"/>
      <c r="K196" s="325"/>
      <c r="L196" s="325"/>
      <c r="M196" s="325"/>
    </row>
    <row r="197" spans="1:13" ht="24" customHeight="1" x14ac:dyDescent="0.45">
      <c r="A197" s="648" t="s">
        <v>890</v>
      </c>
      <c r="B197" s="434"/>
      <c r="C197" s="332"/>
      <c r="D197" s="332"/>
      <c r="E197" s="332"/>
      <c r="F197" s="325"/>
      <c r="G197" s="332"/>
      <c r="H197" s="383"/>
      <c r="I197" s="384"/>
      <c r="J197" s="325"/>
      <c r="K197" s="325"/>
      <c r="L197" s="325"/>
      <c r="M197" s="325"/>
    </row>
    <row r="198" spans="1:13" ht="24" customHeight="1" x14ac:dyDescent="0.45">
      <c r="A198" s="650" t="s">
        <v>891</v>
      </c>
      <c r="B198" s="435"/>
      <c r="C198" s="332"/>
      <c r="D198" s="332"/>
      <c r="E198" s="332"/>
      <c r="F198" s="325"/>
      <c r="G198" s="332"/>
      <c r="H198" s="383"/>
      <c r="I198" s="384"/>
      <c r="J198" s="325"/>
      <c r="K198" s="325"/>
      <c r="L198" s="325"/>
      <c r="M198" s="325"/>
    </row>
    <row r="199" spans="1:13" ht="24" customHeight="1" x14ac:dyDescent="0.45">
      <c r="A199" s="650" t="s">
        <v>888</v>
      </c>
      <c r="B199" s="435"/>
      <c r="C199" s="332"/>
      <c r="D199" s="332"/>
      <c r="E199" s="332"/>
      <c r="F199" s="325"/>
      <c r="G199" s="332"/>
      <c r="H199" s="383"/>
      <c r="I199" s="384"/>
      <c r="J199" s="325"/>
      <c r="K199" s="325"/>
      <c r="L199" s="325"/>
      <c r="M199" s="325"/>
    </row>
    <row r="200" spans="1:13" ht="24" customHeight="1" x14ac:dyDescent="0.45">
      <c r="A200" s="648" t="s">
        <v>964</v>
      </c>
      <c r="B200" s="434"/>
      <c r="C200" s="332"/>
      <c r="D200" s="332"/>
      <c r="E200" s="332"/>
      <c r="F200" s="325"/>
      <c r="G200" s="332"/>
      <c r="H200" s="383"/>
      <c r="I200" s="384"/>
      <c r="J200" s="325"/>
      <c r="K200" s="325"/>
      <c r="L200" s="325"/>
      <c r="M200" s="325"/>
    </row>
    <row r="201" spans="1:13" ht="24" customHeight="1" x14ac:dyDescent="0.45">
      <c r="A201" s="633" t="s">
        <v>957</v>
      </c>
      <c r="B201" s="435"/>
      <c r="C201" s="332"/>
      <c r="D201" s="332"/>
      <c r="E201" s="332"/>
      <c r="F201" s="325"/>
      <c r="G201" s="332"/>
      <c r="H201" s="383"/>
      <c r="I201" s="384"/>
      <c r="J201" s="325"/>
      <c r="K201" s="325"/>
      <c r="L201" s="325"/>
      <c r="M201" s="325"/>
    </row>
    <row r="202" spans="1:13" s="325" customFormat="1" ht="24" customHeight="1" x14ac:dyDescent="0.45">
      <c r="A202" s="332" t="s">
        <v>892</v>
      </c>
      <c r="B202" s="382"/>
      <c r="C202" s="332"/>
      <c r="D202" s="386"/>
      <c r="E202" s="386"/>
      <c r="F202" s="386"/>
      <c r="G202" s="386"/>
      <c r="H202" s="386"/>
      <c r="I202" s="437"/>
      <c r="J202" s="386"/>
    </row>
    <row r="203" spans="1:13" s="325" customFormat="1" ht="24" customHeight="1" x14ac:dyDescent="0.45">
      <c r="A203" s="208" t="s">
        <v>264</v>
      </c>
      <c r="B203" s="382"/>
      <c r="C203" s="332"/>
      <c r="D203" s="386"/>
      <c r="E203" s="386"/>
      <c r="F203" s="386"/>
      <c r="G203" s="386"/>
      <c r="H203" s="386"/>
      <c r="I203" s="437"/>
      <c r="J203" s="386"/>
    </row>
    <row r="204" spans="1:13" s="325" customFormat="1" ht="24" customHeight="1" x14ac:dyDescent="0.45">
      <c r="A204" s="332"/>
      <c r="B204" s="382"/>
      <c r="C204" s="332"/>
      <c r="D204" s="332"/>
      <c r="E204" s="386"/>
      <c r="F204" s="386"/>
      <c r="G204" s="386"/>
      <c r="H204" s="386"/>
      <c r="I204" s="386"/>
      <c r="J204" s="437"/>
      <c r="K204" s="386"/>
      <c r="L204" s="232" t="s">
        <v>228</v>
      </c>
    </row>
    <row r="205" spans="1:13" s="325" customFormat="1" ht="24" customHeight="1" x14ac:dyDescent="0.45">
      <c r="A205" s="197"/>
      <c r="B205" s="218"/>
      <c r="C205" s="197"/>
      <c r="D205" s="197"/>
      <c r="E205" s="197"/>
      <c r="F205" s="684" t="s">
        <v>19</v>
      </c>
      <c r="G205" s="684"/>
      <c r="H205" s="684"/>
      <c r="I205" s="197"/>
      <c r="J205" s="195"/>
      <c r="K205" s="550" t="s">
        <v>265</v>
      </c>
      <c r="L205" s="195"/>
    </row>
    <row r="206" spans="1:13" s="325" customFormat="1" ht="24" customHeight="1" x14ac:dyDescent="0.45">
      <c r="A206" s="197"/>
      <c r="B206" s="218"/>
      <c r="C206" s="197"/>
      <c r="D206" s="197"/>
      <c r="E206" s="197"/>
      <c r="F206" s="517" t="s">
        <v>38</v>
      </c>
      <c r="G206" s="199"/>
      <c r="H206" s="517" t="s">
        <v>39</v>
      </c>
      <c r="I206" s="215"/>
      <c r="J206" s="517" t="str">
        <f>+F206</f>
        <v>30 กันยายน 2560</v>
      </c>
      <c r="K206" s="199"/>
      <c r="L206" s="517" t="s">
        <v>39</v>
      </c>
    </row>
    <row r="207" spans="1:13" s="325" customFormat="1" ht="24" customHeight="1" x14ac:dyDescent="0.45">
      <c r="A207" s="214" t="s">
        <v>266</v>
      </c>
      <c r="C207" s="197"/>
      <c r="D207" s="197"/>
      <c r="E207" s="214"/>
      <c r="F207" s="438">
        <v>3314948692.0999999</v>
      </c>
      <c r="G207" s="214"/>
      <c r="H207" s="439">
        <v>4826060781.6800003</v>
      </c>
      <c r="I207" s="388"/>
      <c r="J207" s="438">
        <v>3314948692.0999999</v>
      </c>
      <c r="K207" s="388"/>
      <c r="L207" s="444">
        <v>4826060781.6800003</v>
      </c>
    </row>
    <row r="208" spans="1:13" s="325" customFormat="1" ht="24" customHeight="1" x14ac:dyDescent="0.45">
      <c r="A208" s="218" t="s">
        <v>267</v>
      </c>
      <c r="C208" s="197"/>
      <c r="D208" s="197"/>
      <c r="E208" s="214"/>
      <c r="F208" s="440"/>
      <c r="G208" s="441"/>
      <c r="H208" s="440"/>
      <c r="I208" s="441"/>
      <c r="J208" s="440"/>
      <c r="K208" s="441"/>
      <c r="L208" s="440"/>
    </row>
    <row r="209" spans="1:12" s="325" customFormat="1" ht="24" customHeight="1" x14ac:dyDescent="0.45">
      <c r="A209" s="214" t="s">
        <v>268</v>
      </c>
      <c r="C209" s="197"/>
      <c r="D209" s="197"/>
      <c r="E209" s="214"/>
      <c r="F209" s="440">
        <v>1372821386.3699999</v>
      </c>
      <c r="G209" s="441"/>
      <c r="H209" s="440">
        <v>1863417429.3099999</v>
      </c>
      <c r="I209" s="441"/>
      <c r="J209" s="440">
        <v>1372821386.3699999</v>
      </c>
      <c r="K209" s="441"/>
      <c r="L209" s="440">
        <v>1863417429.3099999</v>
      </c>
    </row>
    <row r="210" spans="1:12" s="325" customFormat="1" ht="24" customHeight="1" x14ac:dyDescent="0.45">
      <c r="A210" s="218" t="s">
        <v>269</v>
      </c>
      <c r="C210" s="197"/>
      <c r="D210" s="197"/>
      <c r="E210" s="214"/>
      <c r="F210" s="442">
        <v>-1272053810.5899999</v>
      </c>
      <c r="G210" s="346"/>
      <c r="H210" s="442">
        <v>-1672425958.8599999</v>
      </c>
      <c r="I210" s="388"/>
      <c r="J210" s="442">
        <v>-1272053810.5899999</v>
      </c>
      <c r="K210" s="388"/>
      <c r="L210" s="442">
        <v>-1672425958.8599999</v>
      </c>
    </row>
    <row r="211" spans="1:12" s="325" customFormat="1" ht="24" customHeight="1" x14ac:dyDescent="0.45">
      <c r="A211" s="214"/>
      <c r="C211" s="332" t="s">
        <v>220</v>
      </c>
      <c r="D211" s="332"/>
      <c r="E211" s="208"/>
      <c r="F211" s="443">
        <f t="shared" ref="F211:H211" si="7">SUM(F209:F210)</f>
        <v>100767575.77999997</v>
      </c>
      <c r="G211" s="208"/>
      <c r="H211" s="443">
        <f t="shared" si="7"/>
        <v>190991470.45000005</v>
      </c>
      <c r="I211" s="208"/>
      <c r="J211" s="443">
        <f>SUM(J209:J210)</f>
        <v>100767575.77999997</v>
      </c>
      <c r="K211" s="208"/>
      <c r="L211" s="443">
        <f>SUM(L209:L210)</f>
        <v>190991470.45000005</v>
      </c>
    </row>
    <row r="212" spans="1:12" ht="24" customHeight="1" thickTop="1" x14ac:dyDescent="0.45"/>
    <row r="213" spans="1:12" ht="24" customHeight="1" x14ac:dyDescent="0.45"/>
    <row r="214" spans="1:12" ht="24" customHeight="1" x14ac:dyDescent="0.45">
      <c r="A214" s="396"/>
      <c r="C214" s="142"/>
      <c r="D214" s="142" t="s">
        <v>9</v>
      </c>
      <c r="E214" s="142"/>
      <c r="F214" s="142"/>
      <c r="G214" s="398"/>
      <c r="H214" s="409"/>
      <c r="I214" s="398"/>
      <c r="J214" s="409"/>
      <c r="K214" s="398"/>
      <c r="L214" s="409"/>
    </row>
    <row r="215" spans="1:12" ht="24" customHeight="1" x14ac:dyDescent="0.45">
      <c r="A215" s="396"/>
      <c r="C215" s="142"/>
      <c r="D215" s="142" t="s">
        <v>10</v>
      </c>
      <c r="E215" s="142"/>
      <c r="F215" s="142"/>
      <c r="G215" s="398"/>
      <c r="H215" s="409"/>
      <c r="I215" s="398"/>
      <c r="J215" s="409"/>
      <c r="K215" s="398"/>
      <c r="L215" s="409"/>
    </row>
  </sheetData>
  <mergeCells count="8">
    <mergeCell ref="A146:L146"/>
    <mergeCell ref="F205:H205"/>
    <mergeCell ref="A1:L1"/>
    <mergeCell ref="B5:D5"/>
    <mergeCell ref="A36:L36"/>
    <mergeCell ref="A71:L71"/>
    <mergeCell ref="A108:L108"/>
    <mergeCell ref="A180:L180"/>
  </mergeCells>
  <pageMargins left="0.75972222222222197" right="0.23611111111111099" top="0.62986111111111098" bottom="0.52986111111111101" header="0.43263888888888902" footer="0.43263888888888902"/>
  <pageSetup paperSize="9" scale="9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8" zoomScale="80" zoomScaleNormal="80" workbookViewId="0">
      <selection activeCell="A20" sqref="A20"/>
    </sheetView>
  </sheetViews>
  <sheetFormatPr defaultColWidth="9.140625" defaultRowHeight="27" customHeight="1" x14ac:dyDescent="0.45"/>
  <cols>
    <col min="1" max="1" width="9.140625" style="214" customWidth="1"/>
    <col min="2" max="2" width="9.42578125" style="214" customWidth="1"/>
    <col min="3" max="3" width="9.140625" style="214" customWidth="1"/>
    <col min="4" max="4" width="4.85546875" style="214" customWidth="1"/>
    <col min="5" max="5" width="16.7109375" style="214" customWidth="1"/>
    <col min="6" max="6" width="1" style="214" customWidth="1"/>
    <col min="7" max="7" width="16.7109375" style="214" customWidth="1"/>
    <col min="8" max="8" width="1" style="214" customWidth="1"/>
    <col min="9" max="9" width="16.7109375" style="214" customWidth="1"/>
    <col min="10" max="10" width="1" style="214" customWidth="1"/>
    <col min="11" max="11" width="16.7109375" style="214" customWidth="1"/>
    <col min="12" max="12" width="1.7109375" style="214" customWidth="1"/>
    <col min="13" max="16384" width="9.140625" style="214"/>
  </cols>
  <sheetData>
    <row r="1" spans="1:12" s="325" customFormat="1" ht="27" customHeight="1" x14ac:dyDescent="0.45">
      <c r="A1" s="686" t="s">
        <v>207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</row>
    <row r="2" spans="1:12" s="325" customFormat="1" ht="27" customHeight="1" x14ac:dyDescent="0.45">
      <c r="A2" s="595"/>
      <c r="B2" s="595"/>
      <c r="C2" s="595"/>
      <c r="D2" s="595"/>
      <c r="E2" s="595"/>
      <c r="F2" s="595"/>
      <c r="G2" s="595"/>
      <c r="H2" s="595"/>
      <c r="I2" s="595"/>
      <c r="J2" s="595"/>
      <c r="K2" s="595"/>
    </row>
    <row r="3" spans="1:12" s="325" customFormat="1" ht="27" customHeight="1" x14ac:dyDescent="0.45">
      <c r="A3" s="332" t="s">
        <v>893</v>
      </c>
      <c r="B3" s="382"/>
      <c r="C3" s="332"/>
      <c r="D3" s="386"/>
      <c r="E3" s="386"/>
      <c r="F3" s="386"/>
      <c r="H3" s="386"/>
      <c r="I3" s="386"/>
      <c r="J3" s="386"/>
    </row>
    <row r="4" spans="1:12" s="325" customFormat="1" ht="27" customHeight="1" x14ac:dyDescent="0.45">
      <c r="A4" s="208" t="s">
        <v>271</v>
      </c>
      <c r="B4" s="382"/>
      <c r="C4" s="332"/>
      <c r="D4" s="386"/>
      <c r="E4" s="386"/>
      <c r="F4" s="386"/>
      <c r="G4" s="386"/>
      <c r="H4" s="386"/>
      <c r="I4" s="386"/>
      <c r="J4" s="386"/>
    </row>
    <row r="5" spans="1:12" s="325" customFormat="1" ht="27" customHeight="1" x14ac:dyDescent="0.45">
      <c r="A5" s="332"/>
      <c r="B5" s="382"/>
      <c r="C5" s="332"/>
      <c r="D5" s="386"/>
      <c r="E5" s="386"/>
      <c r="F5" s="386"/>
      <c r="G5" s="386"/>
      <c r="H5" s="386"/>
      <c r="I5" s="386"/>
      <c r="J5" s="386"/>
      <c r="K5" s="232" t="s">
        <v>228</v>
      </c>
    </row>
    <row r="6" spans="1:12" s="325" customFormat="1" ht="27" customHeight="1" x14ac:dyDescent="0.45">
      <c r="A6" s="332"/>
      <c r="B6" s="382"/>
      <c r="C6" s="332"/>
      <c r="D6" s="386"/>
      <c r="E6" s="195"/>
      <c r="F6" s="550" t="s">
        <v>19</v>
      </c>
      <c r="G6" s="550"/>
      <c r="H6" s="197"/>
      <c r="I6" s="195"/>
      <c r="J6" s="550" t="s">
        <v>16</v>
      </c>
      <c r="K6" s="195"/>
    </row>
    <row r="7" spans="1:12" s="325" customFormat="1" ht="27" customHeight="1" x14ac:dyDescent="0.45">
      <c r="A7" s="332"/>
      <c r="B7" s="382"/>
      <c r="C7" s="332"/>
      <c r="D7" s="386"/>
      <c r="E7" s="517" t="s">
        <v>38</v>
      </c>
      <c r="F7" s="199"/>
      <c r="G7" s="517" t="s">
        <v>39</v>
      </c>
      <c r="H7" s="215"/>
      <c r="I7" s="517" t="str">
        <f>+E7</f>
        <v>30 กันยายน 2560</v>
      </c>
      <c r="J7" s="199"/>
      <c r="K7" s="517" t="s">
        <v>39</v>
      </c>
    </row>
    <row r="8" spans="1:12" s="325" customFormat="1" ht="27" customHeight="1" x14ac:dyDescent="0.45">
      <c r="A8" s="387" t="s">
        <v>272</v>
      </c>
      <c r="B8" s="382"/>
      <c r="C8" s="332"/>
      <c r="D8" s="386"/>
      <c r="E8" s="346">
        <v>0</v>
      </c>
      <c r="F8" s="199"/>
      <c r="G8" s="346">
        <v>680048096.87</v>
      </c>
      <c r="H8" s="215"/>
      <c r="I8" s="346">
        <v>0</v>
      </c>
      <c r="J8" s="199"/>
      <c r="K8" s="346">
        <v>0</v>
      </c>
    </row>
    <row r="9" spans="1:12" s="325" customFormat="1" ht="27" customHeight="1" x14ac:dyDescent="0.45">
      <c r="A9" s="387" t="s">
        <v>273</v>
      </c>
      <c r="B9" s="382"/>
      <c r="C9" s="332"/>
      <c r="D9" s="386"/>
      <c r="E9" s="346">
        <v>0</v>
      </c>
      <c r="F9" s="214"/>
      <c r="G9" s="346">
        <v>357440378.38</v>
      </c>
      <c r="H9" s="388"/>
      <c r="I9" s="346">
        <v>0</v>
      </c>
      <c r="J9" s="388"/>
      <c r="K9" s="346">
        <v>0</v>
      </c>
    </row>
    <row r="10" spans="1:12" s="325" customFormat="1" ht="27" customHeight="1" x14ac:dyDescent="0.45">
      <c r="A10" s="387" t="s">
        <v>274</v>
      </c>
      <c r="B10" s="382"/>
      <c r="C10" s="332"/>
      <c r="E10" s="346">
        <v>0</v>
      </c>
      <c r="F10" s="551"/>
      <c r="G10" s="346">
        <v>210354804.19</v>
      </c>
      <c r="H10" s="388"/>
      <c r="I10" s="346">
        <v>0</v>
      </c>
      <c r="J10" s="388"/>
      <c r="K10" s="346">
        <v>0</v>
      </c>
    </row>
    <row r="11" spans="1:12" s="325" customFormat="1" ht="27" customHeight="1" x14ac:dyDescent="0.45">
      <c r="A11" s="387" t="s">
        <v>15</v>
      </c>
      <c r="B11" s="382"/>
      <c r="C11" s="332"/>
      <c r="E11" s="346">
        <v>0</v>
      </c>
      <c r="F11" s="551"/>
      <c r="G11" s="346">
        <v>7632120.0300000003</v>
      </c>
      <c r="H11" s="388"/>
      <c r="I11" s="346">
        <v>0</v>
      </c>
      <c r="J11" s="388"/>
      <c r="K11" s="346">
        <v>0</v>
      </c>
    </row>
    <row r="12" spans="1:12" s="325" customFormat="1" ht="27" customHeight="1" x14ac:dyDescent="0.45">
      <c r="B12" s="382"/>
      <c r="C12" s="332" t="s">
        <v>220</v>
      </c>
      <c r="E12" s="552">
        <f t="shared" ref="E12:I12" si="0">SUM(E8:E11)</f>
        <v>0</v>
      </c>
      <c r="F12" s="551"/>
      <c r="G12" s="552">
        <f t="shared" si="0"/>
        <v>1255475399.47</v>
      </c>
      <c r="H12" s="388"/>
      <c r="I12" s="552">
        <f t="shared" si="0"/>
        <v>0</v>
      </c>
      <c r="J12" s="388"/>
      <c r="K12" s="552">
        <f>SUM(K8:K11)</f>
        <v>0</v>
      </c>
    </row>
    <row r="13" spans="1:12" s="325" customFormat="1" ht="27" customHeight="1" x14ac:dyDescent="0.45">
      <c r="A13" s="389"/>
      <c r="B13" s="389"/>
      <c r="C13" s="389"/>
      <c r="D13" s="389"/>
      <c r="E13" s="389"/>
      <c r="F13" s="389"/>
      <c r="G13" s="389"/>
      <c r="H13" s="389"/>
      <c r="I13" s="391"/>
      <c r="J13" s="392"/>
      <c r="K13" s="391"/>
      <c r="L13" s="214"/>
    </row>
    <row r="14" spans="1:12" s="325" customFormat="1" ht="27" customHeight="1" x14ac:dyDescent="0.45">
      <c r="A14" s="325" t="s">
        <v>275</v>
      </c>
      <c r="B14" s="382"/>
      <c r="C14" s="332"/>
      <c r="E14" s="368"/>
      <c r="F14" s="368"/>
      <c r="G14" s="368"/>
      <c r="H14" s="368"/>
      <c r="I14" s="368"/>
      <c r="J14" s="368"/>
      <c r="K14" s="368"/>
      <c r="L14" s="368"/>
    </row>
    <row r="15" spans="1:12" s="325" customFormat="1" ht="27" customHeight="1" x14ac:dyDescent="0.45">
      <c r="A15" s="389" t="s">
        <v>894</v>
      </c>
      <c r="B15" s="214"/>
      <c r="C15" s="389"/>
      <c r="D15" s="389"/>
      <c r="E15" s="389"/>
      <c r="F15" s="389"/>
      <c r="G15" s="389"/>
      <c r="H15" s="389"/>
      <c r="I15" s="389"/>
      <c r="J15" s="389"/>
      <c r="K15" s="389"/>
      <c r="L15" s="389"/>
    </row>
    <row r="16" spans="1:12" s="325" customFormat="1" ht="27" customHeight="1" x14ac:dyDescent="0.45">
      <c r="A16" s="389" t="s">
        <v>895</v>
      </c>
      <c r="B16" s="214"/>
      <c r="C16" s="389"/>
      <c r="D16" s="389"/>
      <c r="E16" s="389"/>
      <c r="F16" s="389"/>
      <c r="G16" s="389"/>
      <c r="H16" s="389"/>
      <c r="I16" s="389"/>
      <c r="J16" s="389"/>
      <c r="K16" s="389"/>
      <c r="L16" s="389"/>
    </row>
    <row r="17" spans="1:12" s="325" customFormat="1" ht="27" customHeight="1" x14ac:dyDescent="0.45">
      <c r="A17" s="389" t="s">
        <v>871</v>
      </c>
      <c r="B17" s="389"/>
      <c r="C17" s="389"/>
      <c r="D17" s="389"/>
      <c r="E17" s="389"/>
      <c r="F17" s="389"/>
      <c r="G17" s="389"/>
      <c r="H17" s="389"/>
      <c r="I17" s="389"/>
      <c r="J17" s="389"/>
      <c r="K17" s="389"/>
      <c r="L17" s="389"/>
    </row>
    <row r="18" spans="1:12" s="325" customFormat="1" ht="27" customHeight="1" x14ac:dyDescent="0.45">
      <c r="A18" s="389" t="s">
        <v>958</v>
      </c>
      <c r="B18" s="389"/>
      <c r="C18" s="214"/>
      <c r="D18" s="214"/>
      <c r="E18" s="214"/>
      <c r="F18" s="214"/>
      <c r="G18" s="214"/>
      <c r="H18" s="214"/>
      <c r="I18" s="214"/>
      <c r="J18" s="214"/>
      <c r="K18" s="214"/>
      <c r="L18" s="214"/>
    </row>
    <row r="19" spans="1:12" s="325" customFormat="1" ht="27" customHeight="1" x14ac:dyDescent="0.45">
      <c r="A19" s="332" t="s">
        <v>896</v>
      </c>
      <c r="B19" s="382"/>
      <c r="C19" s="332"/>
      <c r="E19" s="368"/>
      <c r="F19" s="551"/>
      <c r="G19" s="368"/>
      <c r="H19" s="388"/>
      <c r="I19" s="368"/>
      <c r="J19" s="388"/>
      <c r="K19" s="368"/>
    </row>
    <row r="20" spans="1:12" ht="27" customHeight="1" x14ac:dyDescent="0.45">
      <c r="A20" s="208" t="s">
        <v>276</v>
      </c>
      <c r="B20" s="382"/>
      <c r="C20" s="332"/>
      <c r="D20" s="325"/>
      <c r="E20" s="368"/>
      <c r="F20" s="551"/>
      <c r="G20" s="368"/>
      <c r="H20" s="388"/>
      <c r="I20" s="368"/>
      <c r="J20" s="388"/>
      <c r="K20" s="368"/>
      <c r="L20" s="325"/>
    </row>
    <row r="21" spans="1:12" s="325" customFormat="1" ht="27" customHeight="1" x14ac:dyDescent="0.45">
      <c r="A21" s="332"/>
      <c r="B21" s="382"/>
      <c r="C21" s="332"/>
      <c r="D21" s="386"/>
      <c r="E21" s="386"/>
      <c r="F21" s="386"/>
      <c r="G21" s="386"/>
      <c r="H21" s="386"/>
      <c r="I21" s="386"/>
      <c r="J21" s="386"/>
      <c r="K21" s="232" t="s">
        <v>228</v>
      </c>
    </row>
    <row r="22" spans="1:12" s="325" customFormat="1" ht="27" customHeight="1" x14ac:dyDescent="0.45">
      <c r="A22" s="332"/>
      <c r="B22" s="382"/>
      <c r="C22" s="332"/>
      <c r="D22" s="386"/>
      <c r="E22" s="195"/>
      <c r="F22" s="550" t="s">
        <v>19</v>
      </c>
      <c r="G22" s="550"/>
      <c r="H22" s="197"/>
      <c r="I22" s="195"/>
      <c r="J22" s="550" t="s">
        <v>16</v>
      </c>
      <c r="K22" s="195"/>
    </row>
    <row r="23" spans="1:12" s="325" customFormat="1" ht="27" customHeight="1" x14ac:dyDescent="0.45">
      <c r="A23" s="332"/>
      <c r="B23" s="382"/>
      <c r="C23" s="332"/>
      <c r="D23" s="386"/>
      <c r="E23" s="517" t="s">
        <v>38</v>
      </c>
      <c r="F23" s="199"/>
      <c r="G23" s="517" t="s">
        <v>39</v>
      </c>
      <c r="H23" s="215"/>
      <c r="I23" s="517" t="str">
        <f>+E23</f>
        <v>30 กันยายน 2560</v>
      </c>
      <c r="J23" s="199"/>
      <c r="K23" s="517" t="str">
        <f>+G23</f>
        <v>31 ธันวาคม 2559</v>
      </c>
    </row>
    <row r="24" spans="1:12" s="325" customFormat="1" ht="27" customHeight="1" x14ac:dyDescent="0.45">
      <c r="A24" s="387" t="s">
        <v>277</v>
      </c>
      <c r="C24" s="332"/>
      <c r="E24" s="346">
        <v>44197645</v>
      </c>
      <c r="F24" s="390"/>
      <c r="G24" s="390">
        <v>15521295.619999999</v>
      </c>
      <c r="H24" s="388"/>
      <c r="I24" s="346">
        <v>0</v>
      </c>
      <c r="J24" s="388"/>
      <c r="K24" s="346">
        <v>0</v>
      </c>
    </row>
    <row r="25" spans="1:12" s="325" customFormat="1" ht="27" customHeight="1" x14ac:dyDescent="0.45">
      <c r="A25" s="387" t="s">
        <v>278</v>
      </c>
      <c r="C25" s="332"/>
      <c r="E25" s="346">
        <v>14382943.310000001</v>
      </c>
      <c r="F25" s="390"/>
      <c r="G25" s="390">
        <v>8722426.3100000005</v>
      </c>
      <c r="H25" s="388"/>
      <c r="I25" s="346">
        <v>0</v>
      </c>
      <c r="J25" s="388"/>
      <c r="K25" s="346">
        <v>0</v>
      </c>
    </row>
    <row r="26" spans="1:12" s="325" customFormat="1" ht="27" customHeight="1" x14ac:dyDescent="0.45">
      <c r="A26" s="387" t="s">
        <v>279</v>
      </c>
      <c r="C26" s="332"/>
      <c r="E26" s="368">
        <v>61916875.859999999</v>
      </c>
      <c r="F26" s="390"/>
      <c r="G26" s="551">
        <v>49356770.490000002</v>
      </c>
      <c r="H26" s="388"/>
      <c r="I26" s="368">
        <v>61916875.859999999</v>
      </c>
      <c r="J26" s="388"/>
      <c r="K26" s="551">
        <v>49356770.490000002</v>
      </c>
    </row>
    <row r="27" spans="1:12" s="325" customFormat="1" ht="27" customHeight="1" x14ac:dyDescent="0.45">
      <c r="A27" s="387" t="s">
        <v>280</v>
      </c>
      <c r="C27" s="332"/>
      <c r="E27" s="368">
        <v>7201331.2000000002</v>
      </c>
      <c r="F27" s="390"/>
      <c r="G27" s="390">
        <v>11538298.439999999</v>
      </c>
      <c r="H27" s="388"/>
      <c r="I27" s="368">
        <v>0</v>
      </c>
      <c r="J27" s="388"/>
      <c r="K27" s="551">
        <v>0</v>
      </c>
    </row>
    <row r="28" spans="1:12" s="325" customFormat="1" ht="27" customHeight="1" x14ac:dyDescent="0.45">
      <c r="B28" s="382"/>
      <c r="C28" s="332" t="s">
        <v>220</v>
      </c>
      <c r="E28" s="552">
        <f t="shared" ref="E28:I28" si="1">SUM(E24:E27)</f>
        <v>127698795.37</v>
      </c>
      <c r="F28" s="390"/>
      <c r="G28" s="552">
        <f t="shared" si="1"/>
        <v>85138790.859999999</v>
      </c>
      <c r="H28" s="388"/>
      <c r="I28" s="552">
        <f t="shared" si="1"/>
        <v>61916875.859999999</v>
      </c>
      <c r="J28" s="388"/>
      <c r="K28" s="552">
        <f>SUM(K24:K27)</f>
        <v>49356770.490000002</v>
      </c>
    </row>
    <row r="29" spans="1:12" s="325" customFormat="1" ht="27" customHeight="1" x14ac:dyDescent="0.45">
      <c r="B29" s="382"/>
      <c r="C29" s="332"/>
      <c r="E29" s="368"/>
      <c r="F29" s="551"/>
      <c r="G29" s="368"/>
      <c r="H29" s="388"/>
      <c r="I29" s="368"/>
      <c r="J29" s="388"/>
      <c r="K29" s="368"/>
    </row>
    <row r="30" spans="1:12" s="325" customFormat="1" ht="27" customHeight="1" x14ac:dyDescent="0.45">
      <c r="B30" s="382"/>
      <c r="C30" s="332"/>
      <c r="E30" s="368"/>
      <c r="F30" s="551"/>
      <c r="G30" s="368"/>
      <c r="H30" s="388"/>
      <c r="I30" s="368"/>
      <c r="J30" s="388"/>
      <c r="K30" s="368"/>
    </row>
    <row r="31" spans="1:12" ht="27" customHeight="1" x14ac:dyDescent="0.45">
      <c r="A31" s="389"/>
      <c r="B31" s="389"/>
      <c r="C31" s="208" t="s">
        <v>9</v>
      </c>
      <c r="D31" s="325"/>
      <c r="E31" s="368"/>
      <c r="F31" s="551"/>
      <c r="G31" s="368"/>
      <c r="H31" s="388"/>
      <c r="I31" s="368"/>
      <c r="J31" s="388"/>
      <c r="K31" s="368"/>
    </row>
    <row r="32" spans="1:12" ht="27" customHeight="1" x14ac:dyDescent="0.45">
      <c r="A32" s="389"/>
      <c r="B32" s="389"/>
      <c r="C32" s="208" t="s">
        <v>281</v>
      </c>
      <c r="D32" s="325"/>
      <c r="E32" s="368"/>
      <c r="F32" s="551"/>
      <c r="G32" s="368"/>
      <c r="H32" s="388"/>
      <c r="I32" s="368"/>
      <c r="J32" s="388"/>
      <c r="K32" s="368"/>
    </row>
    <row r="36" spans="1:12" s="325" customFormat="1" ht="27" customHeight="1" x14ac:dyDescent="0.45">
      <c r="A36" s="214"/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</row>
    <row r="37" spans="1:12" s="325" customFormat="1" ht="27" customHeight="1" x14ac:dyDescent="0.45">
      <c r="A37" s="214"/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</row>
    <row r="38" spans="1:12" s="325" customFormat="1" ht="27" customHeight="1" x14ac:dyDescent="0.45">
      <c r="A38" s="214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</row>
  </sheetData>
  <mergeCells count="1">
    <mergeCell ref="A1:K1"/>
  </mergeCells>
  <pageMargins left="0.86597222222222203" right="0.23611111111111099" top="0.66944444444444495" bottom="0.43263888888888902" header="0.43263888888888902" footer="0.4326388888888890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opLeftCell="A41" workbookViewId="0">
      <selection activeCell="A51" sqref="A51"/>
    </sheetView>
  </sheetViews>
  <sheetFormatPr defaultColWidth="9.140625" defaultRowHeight="26.1" customHeight="1" x14ac:dyDescent="0.45"/>
  <cols>
    <col min="1" max="1" width="3.140625" style="329" customWidth="1"/>
    <col min="2" max="2" width="13.140625" style="329" customWidth="1"/>
    <col min="3" max="3" width="10" style="329" customWidth="1"/>
    <col min="4" max="4" width="0.85546875" style="329" customWidth="1"/>
    <col min="5" max="5" width="8.28515625" style="329" customWidth="1"/>
    <col min="6" max="6" width="0.85546875" style="329" customWidth="1"/>
    <col min="7" max="7" width="8.5703125" style="329" customWidth="1"/>
    <col min="8" max="8" width="0.85546875" style="329" customWidth="1"/>
    <col min="9" max="9" width="15" style="329" customWidth="1"/>
    <col min="10" max="10" width="0.85546875" style="329" customWidth="1"/>
    <col min="11" max="11" width="15.42578125" style="329" customWidth="1"/>
    <col min="12" max="12" width="0.85546875" style="329" customWidth="1"/>
    <col min="13" max="13" width="8.5703125" style="329" customWidth="1"/>
    <col min="14" max="14" width="0.7109375" style="329" customWidth="1"/>
    <col min="15" max="15" width="7.85546875" style="329" customWidth="1"/>
    <col min="16" max="16" width="0.85546875" style="329" customWidth="1"/>
    <col min="17" max="17" width="14.140625" style="329" customWidth="1"/>
    <col min="18" max="18" width="2.140625" style="329" customWidth="1"/>
    <col min="19" max="19" width="9.140625" style="329"/>
    <col min="20" max="20" width="9.140625" style="330"/>
    <col min="21" max="16384" width="9.140625" style="329"/>
  </cols>
  <sheetData>
    <row r="1" spans="1:20" s="324" customFormat="1" ht="24" customHeight="1" x14ac:dyDescent="0.45">
      <c r="A1" s="689" t="s">
        <v>689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T1" s="325"/>
    </row>
    <row r="2" spans="1:20" s="324" customFormat="1" ht="24" customHeight="1" x14ac:dyDescent="0.4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T2" s="325"/>
    </row>
    <row r="3" spans="1:20" s="325" customFormat="1" ht="24" customHeight="1" x14ac:dyDescent="0.45">
      <c r="A3" s="255" t="s">
        <v>897</v>
      </c>
      <c r="B3" s="255"/>
      <c r="C3" s="255"/>
      <c r="D3" s="255"/>
      <c r="E3" s="255"/>
      <c r="F3" s="255"/>
      <c r="G3" s="255"/>
      <c r="H3" s="332"/>
      <c r="I3" s="332"/>
      <c r="J3" s="332"/>
      <c r="K3" s="332"/>
      <c r="L3" s="332"/>
      <c r="M3" s="332"/>
      <c r="N3" s="332"/>
      <c r="O3" s="332"/>
      <c r="P3" s="332"/>
    </row>
    <row r="4" spans="1:20" s="324" customFormat="1" ht="24" customHeight="1" x14ac:dyDescent="0.45">
      <c r="A4" s="211" t="s">
        <v>282</v>
      </c>
      <c r="B4" s="255"/>
      <c r="C4" s="255"/>
      <c r="D4" s="255"/>
      <c r="E4" s="255"/>
      <c r="F4" s="255"/>
      <c r="G4" s="255"/>
      <c r="H4" s="332"/>
      <c r="I4" s="332"/>
      <c r="J4" s="332"/>
      <c r="K4" s="332"/>
      <c r="L4" s="332"/>
      <c r="M4" s="332"/>
      <c r="N4" s="332"/>
      <c r="O4" s="332"/>
      <c r="P4" s="332"/>
      <c r="Q4" s="325"/>
      <c r="T4" s="325"/>
    </row>
    <row r="5" spans="1:20" s="324" customFormat="1" ht="24" customHeight="1" x14ac:dyDescent="0.45">
      <c r="B5" s="255"/>
      <c r="C5" s="255"/>
      <c r="D5" s="255"/>
      <c r="E5" s="255"/>
      <c r="F5" s="255"/>
      <c r="G5" s="255"/>
      <c r="H5" s="332"/>
      <c r="I5" s="332"/>
      <c r="J5" s="332"/>
      <c r="K5" s="332"/>
      <c r="L5" s="332"/>
      <c r="M5" s="332"/>
      <c r="N5" s="332"/>
      <c r="O5" s="332"/>
      <c r="P5" s="332"/>
      <c r="Q5" s="380" t="s">
        <v>228</v>
      </c>
      <c r="T5" s="325"/>
    </row>
    <row r="6" spans="1:20" s="324" customFormat="1" ht="24" customHeight="1" x14ac:dyDescent="0.45">
      <c r="A6" s="333"/>
      <c r="B6" s="333"/>
      <c r="C6" s="333"/>
      <c r="D6" s="333"/>
      <c r="E6" s="695" t="s">
        <v>283</v>
      </c>
      <c r="F6" s="695"/>
      <c r="G6" s="695"/>
      <c r="H6" s="334"/>
      <c r="I6" s="696" t="s">
        <v>19</v>
      </c>
      <c r="J6" s="696"/>
      <c r="K6" s="696"/>
      <c r="L6" s="696"/>
      <c r="M6" s="696"/>
      <c r="N6" s="696"/>
      <c r="O6" s="696"/>
      <c r="P6" s="696"/>
      <c r="Q6" s="696"/>
      <c r="T6" s="325"/>
    </row>
    <row r="7" spans="1:20" s="324" customFormat="1" ht="24" customHeight="1" x14ac:dyDescent="0.45">
      <c r="A7" s="333"/>
      <c r="B7" s="333"/>
      <c r="C7" s="333"/>
      <c r="D7" s="333"/>
      <c r="E7" s="691" t="s">
        <v>284</v>
      </c>
      <c r="F7" s="691"/>
      <c r="G7" s="691"/>
      <c r="H7" s="334"/>
      <c r="I7" s="356"/>
      <c r="J7" s="357" t="s">
        <v>285</v>
      </c>
      <c r="K7" s="356"/>
      <c r="L7" s="255"/>
      <c r="M7" s="692" t="s">
        <v>286</v>
      </c>
      <c r="N7" s="692"/>
      <c r="O7" s="692"/>
      <c r="P7" s="692"/>
      <c r="Q7" s="692"/>
      <c r="T7" s="325"/>
    </row>
    <row r="8" spans="1:20" s="324" customFormat="1" ht="24" customHeight="1" x14ac:dyDescent="0.45">
      <c r="A8" s="333"/>
      <c r="B8" s="333"/>
      <c r="C8" s="333"/>
      <c r="D8" s="333"/>
      <c r="E8" s="518" t="s">
        <v>287</v>
      </c>
      <c r="F8" s="335"/>
      <c r="G8" s="518" t="s">
        <v>288</v>
      </c>
      <c r="H8" s="336"/>
      <c r="I8" s="518" t="s">
        <v>287</v>
      </c>
      <c r="J8" s="335"/>
      <c r="K8" s="518" t="s">
        <v>288</v>
      </c>
      <c r="L8" s="333"/>
      <c r="M8" s="358" t="s">
        <v>289</v>
      </c>
      <c r="N8" s="359"/>
      <c r="O8" s="359"/>
      <c r="P8" s="359"/>
      <c r="Q8" s="359"/>
      <c r="T8" s="325"/>
    </row>
    <row r="9" spans="1:20" s="324" customFormat="1" ht="24" customHeight="1" x14ac:dyDescent="0.45">
      <c r="A9" s="337" t="s">
        <v>290</v>
      </c>
      <c r="B9" s="333"/>
      <c r="C9" s="338" t="s">
        <v>291</v>
      </c>
      <c r="D9" s="338"/>
      <c r="E9" s="519" t="s">
        <v>292</v>
      </c>
      <c r="F9" s="339"/>
      <c r="G9" s="519" t="s">
        <v>293</v>
      </c>
      <c r="H9" s="339"/>
      <c r="I9" s="519" t="s">
        <v>292</v>
      </c>
      <c r="J9" s="339"/>
      <c r="K9" s="519" t="s">
        <v>293</v>
      </c>
      <c r="L9" s="360"/>
      <c r="M9" s="693" t="s">
        <v>292</v>
      </c>
      <c r="N9" s="694"/>
      <c r="O9" s="694"/>
      <c r="P9" s="361"/>
      <c r="Q9" s="519" t="s">
        <v>293</v>
      </c>
      <c r="T9" s="325"/>
    </row>
    <row r="10" spans="1:20" s="324" customFormat="1" ht="24" customHeight="1" x14ac:dyDescent="0.45">
      <c r="A10" s="333" t="s">
        <v>294</v>
      </c>
      <c r="B10" s="333"/>
      <c r="C10" s="340" t="s">
        <v>295</v>
      </c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T10" s="325"/>
    </row>
    <row r="11" spans="1:20" s="324" customFormat="1" ht="24" customHeight="1" x14ac:dyDescent="0.45">
      <c r="A11" s="659" t="s">
        <v>296</v>
      </c>
      <c r="B11" s="333"/>
      <c r="C11" s="340" t="s">
        <v>297</v>
      </c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T11" s="325"/>
    </row>
    <row r="12" spans="1:20" s="324" customFormat="1" ht="24" customHeight="1" x14ac:dyDescent="0.45">
      <c r="A12" s="658" t="s">
        <v>836</v>
      </c>
      <c r="B12" s="333"/>
      <c r="C12" s="340" t="s">
        <v>298</v>
      </c>
      <c r="D12" s="331"/>
      <c r="E12" s="341">
        <v>49</v>
      </c>
      <c r="F12" s="341"/>
      <c r="G12" s="342">
        <v>0</v>
      </c>
      <c r="H12" s="331"/>
      <c r="I12" s="342">
        <v>97024540.519999996</v>
      </c>
      <c r="J12" s="342"/>
      <c r="K12" s="342">
        <v>0</v>
      </c>
      <c r="L12" s="362"/>
      <c r="M12" s="687">
        <v>0</v>
      </c>
      <c r="N12" s="687"/>
      <c r="O12" s="687"/>
      <c r="P12" s="333"/>
      <c r="Q12" s="346">
        <v>0</v>
      </c>
      <c r="T12" s="325"/>
    </row>
    <row r="13" spans="1:20" s="324" customFormat="1" ht="24" customHeight="1" x14ac:dyDescent="0.45">
      <c r="A13" s="658" t="s">
        <v>837</v>
      </c>
      <c r="B13" s="333"/>
      <c r="C13" s="340"/>
      <c r="D13" s="331"/>
      <c r="E13" s="341" t="s">
        <v>220</v>
      </c>
      <c r="F13" s="331"/>
      <c r="G13" s="331"/>
      <c r="H13" s="331"/>
      <c r="I13" s="364">
        <f t="shared" ref="I13:M13" si="0">SUM(I12)</f>
        <v>97024540.519999996</v>
      </c>
      <c r="J13" s="255"/>
      <c r="K13" s="364">
        <f t="shared" si="0"/>
        <v>0</v>
      </c>
      <c r="L13" s="333"/>
      <c r="M13" s="688">
        <f t="shared" si="0"/>
        <v>0</v>
      </c>
      <c r="N13" s="688"/>
      <c r="O13" s="688"/>
      <c r="P13" s="333"/>
      <c r="Q13" s="364">
        <f>SUM(Q12)</f>
        <v>0</v>
      </c>
      <c r="T13" s="325"/>
    </row>
    <row r="14" spans="1:20" s="324" customFormat="1" ht="24" customHeight="1" x14ac:dyDescent="0.45">
      <c r="A14" s="658" t="s">
        <v>838</v>
      </c>
      <c r="B14" s="333"/>
      <c r="C14" s="340"/>
      <c r="D14" s="657"/>
      <c r="E14" s="341"/>
      <c r="F14" s="657"/>
      <c r="G14" s="657"/>
      <c r="H14" s="657"/>
      <c r="I14" s="342"/>
      <c r="J14" s="255"/>
      <c r="K14" s="342"/>
      <c r="L14" s="333"/>
      <c r="M14" s="368"/>
      <c r="N14" s="368"/>
      <c r="O14" s="368"/>
      <c r="P14" s="333"/>
      <c r="Q14" s="342"/>
      <c r="T14" s="325"/>
    </row>
    <row r="15" spans="1:20" s="324" customFormat="1" ht="24" customHeight="1" x14ac:dyDescent="0.45">
      <c r="A15" s="343" t="s">
        <v>873</v>
      </c>
      <c r="C15" s="343"/>
      <c r="D15" s="344"/>
      <c r="E15" s="344"/>
      <c r="F15" s="344"/>
      <c r="G15" s="344"/>
      <c r="H15" s="344"/>
      <c r="I15" s="344"/>
      <c r="J15" s="344"/>
      <c r="K15" s="344"/>
      <c r="L15" s="331"/>
      <c r="M15" s="331"/>
      <c r="N15" s="331"/>
      <c r="O15" s="331"/>
      <c r="P15" s="331"/>
      <c r="Q15" s="331"/>
      <c r="T15" s="325"/>
    </row>
    <row r="16" spans="1:20" s="324" customFormat="1" ht="24" customHeight="1" x14ac:dyDescent="0.45">
      <c r="A16" s="520" t="s">
        <v>872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31"/>
      <c r="M16" s="331"/>
      <c r="N16" s="331"/>
      <c r="O16" s="331"/>
      <c r="P16" s="331"/>
      <c r="Q16" s="331"/>
      <c r="T16" s="325"/>
    </row>
    <row r="17" spans="1:20" s="325" customFormat="1" ht="24" customHeight="1" x14ac:dyDescent="0.45">
      <c r="A17" s="255" t="s">
        <v>898</v>
      </c>
      <c r="B17" s="255"/>
      <c r="C17" s="255"/>
      <c r="D17" s="255"/>
      <c r="E17" s="255"/>
      <c r="F17" s="255"/>
      <c r="G17" s="255"/>
      <c r="H17" s="332"/>
      <c r="I17" s="332"/>
      <c r="J17" s="332"/>
      <c r="K17" s="332"/>
      <c r="L17" s="332"/>
      <c r="M17" s="332"/>
      <c r="N17" s="332"/>
      <c r="O17" s="332"/>
      <c r="P17" s="332"/>
    </row>
    <row r="18" spans="1:20" s="324" customFormat="1" ht="24" customHeight="1" x14ac:dyDescent="0.45">
      <c r="A18" s="211" t="s">
        <v>299</v>
      </c>
      <c r="B18" s="255"/>
      <c r="C18" s="255"/>
      <c r="D18" s="255"/>
      <c r="E18" s="255"/>
      <c r="F18" s="255"/>
      <c r="G18" s="255"/>
      <c r="H18" s="332"/>
      <c r="I18" s="332"/>
      <c r="J18" s="332"/>
      <c r="K18" s="332"/>
      <c r="L18" s="332"/>
      <c r="M18" s="332"/>
      <c r="N18" s="332"/>
      <c r="O18" s="332"/>
      <c r="P18" s="332"/>
      <c r="Q18" s="325"/>
      <c r="T18" s="325"/>
    </row>
    <row r="19" spans="1:20" s="324" customFormat="1" ht="24" customHeight="1" x14ac:dyDescent="0.45">
      <c r="B19" s="255"/>
      <c r="C19" s="255"/>
      <c r="D19" s="255"/>
      <c r="E19" s="255"/>
      <c r="F19" s="255"/>
      <c r="G19" s="255"/>
      <c r="H19" s="332"/>
      <c r="I19" s="332"/>
      <c r="J19" s="332"/>
      <c r="K19" s="332"/>
      <c r="L19" s="332"/>
      <c r="M19" s="332"/>
      <c r="N19" s="332"/>
      <c r="O19" s="332"/>
      <c r="P19" s="332"/>
      <c r="Q19" s="380" t="s">
        <v>228</v>
      </c>
      <c r="T19" s="325"/>
    </row>
    <row r="20" spans="1:20" s="326" customFormat="1" ht="24" customHeight="1" x14ac:dyDescent="0.45">
      <c r="A20" s="333"/>
      <c r="B20" s="333"/>
      <c r="C20" s="333"/>
      <c r="D20" s="333"/>
      <c r="E20" s="695" t="s">
        <v>283</v>
      </c>
      <c r="F20" s="695"/>
      <c r="G20" s="695"/>
      <c r="H20" s="334"/>
      <c r="I20" s="696" t="s">
        <v>16</v>
      </c>
      <c r="J20" s="696"/>
      <c r="K20" s="696"/>
      <c r="L20" s="696"/>
      <c r="M20" s="696"/>
      <c r="N20" s="696"/>
      <c r="O20" s="696"/>
      <c r="P20" s="696"/>
      <c r="Q20" s="696"/>
      <c r="T20" s="327"/>
    </row>
    <row r="21" spans="1:20" s="326" customFormat="1" ht="24" customHeight="1" x14ac:dyDescent="0.45">
      <c r="A21" s="333"/>
      <c r="B21" s="333"/>
      <c r="C21" s="333"/>
      <c r="D21" s="333"/>
      <c r="E21" s="691" t="s">
        <v>284</v>
      </c>
      <c r="F21" s="691"/>
      <c r="G21" s="691"/>
      <c r="H21" s="334"/>
      <c r="I21" s="356"/>
      <c r="J21" s="357" t="s">
        <v>300</v>
      </c>
      <c r="K21" s="356"/>
      <c r="L21" s="255"/>
      <c r="M21" s="692" t="s">
        <v>286</v>
      </c>
      <c r="N21" s="692"/>
      <c r="O21" s="692"/>
      <c r="P21" s="692"/>
      <c r="Q21" s="692"/>
      <c r="T21" s="327"/>
    </row>
    <row r="22" spans="1:20" s="326" customFormat="1" ht="24" customHeight="1" x14ac:dyDescent="0.4">
      <c r="A22" s="333"/>
      <c r="B22" s="333"/>
      <c r="C22" s="333"/>
      <c r="D22" s="333"/>
      <c r="E22" s="518" t="s">
        <v>287</v>
      </c>
      <c r="F22" s="335"/>
      <c r="G22" s="518" t="s">
        <v>288</v>
      </c>
      <c r="H22" s="336"/>
      <c r="I22" s="518" t="s">
        <v>287</v>
      </c>
      <c r="J22" s="335"/>
      <c r="K22" s="518" t="s">
        <v>288</v>
      </c>
      <c r="L22" s="333"/>
      <c r="M22" s="358" t="s">
        <v>301</v>
      </c>
      <c r="N22" s="359"/>
      <c r="O22" s="359"/>
      <c r="P22" s="359"/>
      <c r="Q22" s="359"/>
      <c r="T22" s="327"/>
    </row>
    <row r="23" spans="1:20" s="326" customFormat="1" ht="24" customHeight="1" x14ac:dyDescent="0.45">
      <c r="A23" s="337" t="s">
        <v>290</v>
      </c>
      <c r="B23" s="333"/>
      <c r="C23" s="338" t="s">
        <v>291</v>
      </c>
      <c r="D23" s="338"/>
      <c r="E23" s="519" t="s">
        <v>292</v>
      </c>
      <c r="F23" s="339"/>
      <c r="G23" s="519" t="s">
        <v>293</v>
      </c>
      <c r="H23" s="339"/>
      <c r="I23" s="519" t="s">
        <v>292</v>
      </c>
      <c r="J23" s="339"/>
      <c r="K23" s="519" t="s">
        <v>293</v>
      </c>
      <c r="L23" s="360"/>
      <c r="M23" s="693" t="s">
        <v>292</v>
      </c>
      <c r="N23" s="694"/>
      <c r="O23" s="694"/>
      <c r="P23" s="361"/>
      <c r="Q23" s="519" t="s">
        <v>293</v>
      </c>
      <c r="T23" s="327"/>
    </row>
    <row r="24" spans="1:20" s="326" customFormat="1" ht="24" customHeight="1" x14ac:dyDescent="0.45">
      <c r="A24" s="333" t="s">
        <v>302</v>
      </c>
      <c r="B24" s="333"/>
      <c r="C24" s="340" t="s">
        <v>303</v>
      </c>
      <c r="D24" s="340"/>
      <c r="E24" s="255"/>
      <c r="F24" s="255"/>
      <c r="G24" s="255"/>
      <c r="H24" s="327"/>
      <c r="I24" s="333"/>
      <c r="J24" s="333"/>
      <c r="K24" s="255"/>
      <c r="L24" s="333"/>
      <c r="M24" s="255"/>
      <c r="N24" s="255"/>
      <c r="O24" s="255"/>
      <c r="P24" s="333"/>
      <c r="Q24" s="255"/>
      <c r="T24" s="327"/>
    </row>
    <row r="25" spans="1:20" s="326" customFormat="1" ht="24" customHeight="1" x14ac:dyDescent="0.45">
      <c r="A25" s="333" t="s">
        <v>304</v>
      </c>
      <c r="B25" s="333"/>
      <c r="C25" s="340" t="s">
        <v>305</v>
      </c>
      <c r="D25" s="340"/>
      <c r="E25" s="255"/>
      <c r="F25" s="255"/>
      <c r="G25" s="255"/>
      <c r="H25" s="327"/>
      <c r="I25" s="255"/>
      <c r="J25" s="255"/>
      <c r="K25" s="255"/>
      <c r="L25" s="333"/>
      <c r="M25" s="255"/>
      <c r="N25" s="255"/>
      <c r="O25" s="255"/>
      <c r="P25" s="333"/>
      <c r="Q25" s="255"/>
      <c r="T25" s="327"/>
    </row>
    <row r="26" spans="1:20" s="326" customFormat="1" ht="24" customHeight="1" x14ac:dyDescent="0.45">
      <c r="A26" s="333" t="s">
        <v>193</v>
      </c>
      <c r="B26" s="333"/>
      <c r="C26" s="340" t="s">
        <v>306</v>
      </c>
      <c r="D26" s="340"/>
      <c r="E26" s="341">
        <v>99.99</v>
      </c>
      <c r="F26" s="341"/>
      <c r="G26" s="341">
        <v>99.99</v>
      </c>
      <c r="H26" s="327"/>
      <c r="I26" s="365">
        <v>286554648.75</v>
      </c>
      <c r="J26" s="255"/>
      <c r="K26" s="365">
        <v>286554648.75</v>
      </c>
      <c r="L26" s="333"/>
      <c r="M26" s="687">
        <v>669299.52</v>
      </c>
      <c r="N26" s="687"/>
      <c r="O26" s="687"/>
      <c r="P26" s="333"/>
      <c r="Q26" s="346">
        <v>9990992.7899999991</v>
      </c>
      <c r="T26" s="327"/>
    </row>
    <row r="27" spans="1:20" s="326" customFormat="1" ht="24" customHeight="1" x14ac:dyDescent="0.45">
      <c r="A27" s="333" t="s">
        <v>307</v>
      </c>
      <c r="B27" s="333"/>
      <c r="C27" s="340" t="s">
        <v>46</v>
      </c>
      <c r="D27" s="340"/>
      <c r="E27" s="341"/>
      <c r="F27" s="341"/>
      <c r="G27" s="341"/>
      <c r="H27" s="327"/>
      <c r="I27" s="365"/>
      <c r="J27" s="255"/>
      <c r="K27" s="365"/>
      <c r="L27" s="333"/>
      <c r="M27" s="363"/>
      <c r="N27" s="363"/>
      <c r="O27" s="363"/>
      <c r="P27" s="333"/>
      <c r="Q27" s="346"/>
      <c r="T27" s="327"/>
    </row>
    <row r="28" spans="1:20" s="326" customFormat="1" ht="24" customHeight="1" x14ac:dyDescent="0.45">
      <c r="A28" s="333" t="s">
        <v>308</v>
      </c>
      <c r="B28" s="333"/>
      <c r="C28" s="340" t="s">
        <v>47</v>
      </c>
      <c r="D28" s="340"/>
      <c r="E28" s="341">
        <v>100</v>
      </c>
      <c r="F28" s="341"/>
      <c r="G28" s="342">
        <v>0</v>
      </c>
      <c r="H28" s="327"/>
      <c r="I28" s="365">
        <v>299999985</v>
      </c>
      <c r="J28" s="255"/>
      <c r="K28" s="342">
        <v>0</v>
      </c>
      <c r="L28" s="333"/>
      <c r="M28" s="687">
        <v>0</v>
      </c>
      <c r="N28" s="687"/>
      <c r="O28" s="687"/>
      <c r="P28" s="333"/>
      <c r="Q28" s="346">
        <v>0</v>
      </c>
      <c r="T28" s="327"/>
    </row>
    <row r="29" spans="1:20" s="326" customFormat="1" ht="24" customHeight="1" x14ac:dyDescent="0.45">
      <c r="A29" s="333" t="s">
        <v>309</v>
      </c>
      <c r="B29" s="333"/>
      <c r="C29" s="340" t="s">
        <v>295</v>
      </c>
      <c r="D29" s="340"/>
      <c r="E29" s="341"/>
      <c r="F29" s="341"/>
      <c r="G29" s="341"/>
      <c r="H29" s="327"/>
      <c r="I29" s="365"/>
      <c r="J29" s="255"/>
      <c r="K29" s="365"/>
      <c r="L29" s="333"/>
      <c r="M29" s="365"/>
      <c r="N29" s="365"/>
      <c r="O29" s="365"/>
      <c r="P29" s="333"/>
      <c r="Q29" s="365"/>
      <c r="T29" s="327"/>
    </row>
    <row r="30" spans="1:20" s="326" customFormat="1" ht="24" customHeight="1" x14ac:dyDescent="0.45">
      <c r="A30" s="333" t="s">
        <v>310</v>
      </c>
      <c r="B30" s="333"/>
      <c r="C30" s="340" t="s">
        <v>297</v>
      </c>
      <c r="D30" s="340"/>
      <c r="E30" s="341"/>
      <c r="F30" s="341"/>
      <c r="G30" s="341"/>
      <c r="H30" s="327"/>
      <c r="I30" s="365"/>
      <c r="J30" s="255"/>
      <c r="K30" s="365"/>
      <c r="L30" s="333"/>
      <c r="M30" s="365"/>
      <c r="N30" s="365"/>
      <c r="O30" s="365"/>
      <c r="P30" s="333"/>
      <c r="Q30" s="365"/>
      <c r="T30" s="327"/>
    </row>
    <row r="31" spans="1:20" s="326" customFormat="1" ht="24" customHeight="1" x14ac:dyDescent="0.45">
      <c r="A31" s="333"/>
      <c r="B31" s="333"/>
      <c r="C31" s="340" t="s">
        <v>298</v>
      </c>
      <c r="D31" s="340"/>
      <c r="E31" s="342">
        <v>0</v>
      </c>
      <c r="F31" s="341"/>
      <c r="G31" s="341">
        <v>99.99</v>
      </c>
      <c r="H31" s="327"/>
      <c r="I31" s="342">
        <v>0</v>
      </c>
      <c r="J31" s="255"/>
      <c r="K31" s="365">
        <v>299999800</v>
      </c>
      <c r="L31" s="333"/>
      <c r="M31" s="687">
        <v>0</v>
      </c>
      <c r="N31" s="687"/>
      <c r="O31" s="687"/>
      <c r="P31" s="333"/>
      <c r="Q31" s="346">
        <v>0</v>
      </c>
      <c r="T31" s="327"/>
    </row>
    <row r="32" spans="1:20" s="326" customFormat="1" ht="24" customHeight="1" x14ac:dyDescent="0.45">
      <c r="A32" s="333" t="s">
        <v>311</v>
      </c>
      <c r="B32" s="333"/>
      <c r="C32" s="340" t="s">
        <v>312</v>
      </c>
      <c r="D32" s="340"/>
      <c r="E32" s="341"/>
      <c r="F32" s="341"/>
      <c r="G32" s="341"/>
      <c r="H32" s="327"/>
      <c r="I32" s="365"/>
      <c r="J32" s="255"/>
      <c r="K32" s="365"/>
      <c r="L32" s="333"/>
      <c r="M32" s="346"/>
      <c r="N32" s="346"/>
      <c r="O32" s="346"/>
      <c r="P32" s="333"/>
      <c r="Q32" s="346"/>
      <c r="T32" s="327"/>
    </row>
    <row r="33" spans="1:20" s="326" customFormat="1" ht="24" customHeight="1" x14ac:dyDescent="0.45">
      <c r="A33" s="333" t="s">
        <v>313</v>
      </c>
      <c r="B33" s="333"/>
      <c r="C33" s="340" t="s">
        <v>314</v>
      </c>
      <c r="D33" s="340"/>
      <c r="E33" s="342">
        <v>0</v>
      </c>
      <c r="F33" s="341"/>
      <c r="G33" s="341">
        <v>99.97</v>
      </c>
      <c r="H33" s="327"/>
      <c r="I33" s="342">
        <v>0</v>
      </c>
      <c r="J33" s="342"/>
      <c r="K33" s="342">
        <v>0</v>
      </c>
      <c r="L33" s="362"/>
      <c r="M33" s="687">
        <v>0</v>
      </c>
      <c r="N33" s="687"/>
      <c r="O33" s="687"/>
      <c r="P33" s="333"/>
      <c r="Q33" s="346">
        <v>0</v>
      </c>
      <c r="T33" s="327"/>
    </row>
    <row r="34" spans="1:20" s="326" customFormat="1" ht="24" customHeight="1" x14ac:dyDescent="0.45">
      <c r="A34" s="333"/>
      <c r="B34" s="333"/>
      <c r="C34" s="340"/>
      <c r="D34" s="340"/>
      <c r="E34" s="341" t="s">
        <v>220</v>
      </c>
      <c r="F34" s="345"/>
      <c r="G34" s="346"/>
      <c r="H34" s="327"/>
      <c r="I34" s="364">
        <f>SUM(I26:I33)</f>
        <v>586554633.75</v>
      </c>
      <c r="J34" s="255"/>
      <c r="K34" s="366">
        <f>SUM(K26:K33)</f>
        <v>586554448.75</v>
      </c>
      <c r="L34" s="333"/>
      <c r="M34" s="688">
        <f>SUM(M26:O33)</f>
        <v>669299.52</v>
      </c>
      <c r="N34" s="688"/>
      <c r="O34" s="688"/>
      <c r="P34" s="333"/>
      <c r="Q34" s="364">
        <f>SUM(Q26:Q33)</f>
        <v>9990992.7899999991</v>
      </c>
      <c r="T34" s="327"/>
    </row>
    <row r="35" spans="1:20" s="324" customFormat="1" ht="24" customHeight="1" x14ac:dyDescent="0.45">
      <c r="A35" s="344"/>
      <c r="B35" s="344"/>
      <c r="C35" s="344"/>
      <c r="D35" s="344"/>
      <c r="E35" s="344"/>
      <c r="F35" s="344"/>
      <c r="G35" s="344"/>
      <c r="H35" s="344"/>
      <c r="I35" s="344"/>
      <c r="J35" s="344"/>
      <c r="K35" s="344"/>
      <c r="L35" s="331"/>
      <c r="M35" s="331"/>
      <c r="N35" s="331"/>
      <c r="O35" s="331"/>
      <c r="P35" s="331"/>
      <c r="Q35" s="331"/>
      <c r="T35" s="325"/>
    </row>
    <row r="36" spans="1:20" s="324" customFormat="1" ht="24" customHeight="1" x14ac:dyDescent="0.45">
      <c r="A36" s="344"/>
      <c r="B36" s="344"/>
      <c r="C36" s="344"/>
      <c r="D36" s="344"/>
      <c r="E36" s="344"/>
      <c r="F36" s="344"/>
      <c r="G36" s="344"/>
      <c r="H36" s="344"/>
      <c r="I36" s="344"/>
      <c r="J36" s="344"/>
      <c r="K36" s="344"/>
      <c r="L36" s="331"/>
      <c r="M36" s="331"/>
      <c r="N36" s="331"/>
      <c r="O36" s="331"/>
      <c r="P36" s="331"/>
      <c r="Q36" s="331"/>
      <c r="T36" s="325"/>
    </row>
    <row r="37" spans="1:20" s="324" customFormat="1" ht="24" customHeight="1" x14ac:dyDescent="0.45">
      <c r="A37" s="344"/>
      <c r="B37" s="344"/>
      <c r="C37" s="344"/>
      <c r="D37" s="344"/>
      <c r="E37" s="347" t="s">
        <v>9</v>
      </c>
      <c r="F37" s="344"/>
      <c r="G37" s="344"/>
      <c r="H37" s="344"/>
      <c r="I37" s="344"/>
      <c r="J37" s="344"/>
      <c r="K37" s="344"/>
      <c r="L37" s="331"/>
      <c r="M37" s="331"/>
      <c r="N37" s="331"/>
      <c r="O37" s="331"/>
      <c r="P37" s="331"/>
      <c r="Q37" s="331"/>
      <c r="T37" s="325"/>
    </row>
    <row r="38" spans="1:20" s="324" customFormat="1" ht="24" customHeight="1" x14ac:dyDescent="0.45">
      <c r="A38" s="344"/>
      <c r="B38" s="344"/>
      <c r="C38" s="344"/>
      <c r="D38" s="344"/>
      <c r="E38" s="211" t="s">
        <v>281</v>
      </c>
      <c r="F38" s="344"/>
      <c r="G38" s="344"/>
      <c r="H38" s="344"/>
      <c r="I38" s="344"/>
      <c r="J38" s="344"/>
      <c r="K38" s="344"/>
      <c r="L38" s="331"/>
      <c r="M38" s="331"/>
      <c r="N38" s="331"/>
      <c r="O38" s="331"/>
      <c r="P38" s="331"/>
      <c r="Q38" s="331"/>
      <c r="T38" s="325"/>
    </row>
    <row r="39" spans="1:20" s="324" customFormat="1" ht="27.95" customHeight="1" x14ac:dyDescent="0.45">
      <c r="A39" s="689" t="s">
        <v>690</v>
      </c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  <c r="O39" s="690"/>
      <c r="P39" s="690"/>
      <c r="Q39" s="690"/>
      <c r="T39" s="325"/>
    </row>
    <row r="40" spans="1:20" s="324" customFormat="1" ht="27.95" customHeight="1" x14ac:dyDescent="0.45">
      <c r="A40" s="331"/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T40" s="325"/>
    </row>
    <row r="41" spans="1:20" s="325" customFormat="1" ht="27.95" customHeight="1" x14ac:dyDescent="0.45">
      <c r="A41" s="255" t="s">
        <v>899</v>
      </c>
      <c r="B41" s="255"/>
      <c r="C41" s="255"/>
      <c r="D41" s="255"/>
      <c r="E41" s="255"/>
      <c r="F41" s="255"/>
      <c r="G41" s="255"/>
      <c r="H41" s="332"/>
      <c r="I41" s="332"/>
      <c r="J41" s="332"/>
      <c r="K41" s="332"/>
      <c r="L41" s="332"/>
      <c r="M41" s="332"/>
      <c r="N41" s="332"/>
      <c r="O41" s="332"/>
      <c r="P41" s="332"/>
    </row>
    <row r="42" spans="1:20" s="326" customFormat="1" ht="27.95" customHeight="1" x14ac:dyDescent="0.45">
      <c r="A42" s="333"/>
      <c r="B42" s="660" t="s">
        <v>315</v>
      </c>
      <c r="C42" s="340"/>
      <c r="D42" s="340"/>
      <c r="E42" s="341"/>
      <c r="F42" s="345"/>
      <c r="G42" s="346"/>
      <c r="H42" s="327"/>
      <c r="I42" s="342"/>
      <c r="J42" s="255"/>
      <c r="K42" s="367"/>
      <c r="L42" s="333"/>
      <c r="M42" s="368"/>
      <c r="N42" s="368"/>
      <c r="O42" s="368"/>
      <c r="P42" s="333"/>
      <c r="Q42" s="342"/>
      <c r="T42" s="327"/>
    </row>
    <row r="43" spans="1:20" s="326" customFormat="1" ht="27.95" customHeight="1" x14ac:dyDescent="0.45">
      <c r="A43" s="333"/>
      <c r="B43" s="255" t="s">
        <v>316</v>
      </c>
      <c r="C43" s="340"/>
      <c r="D43" s="340"/>
      <c r="E43" s="341"/>
      <c r="F43" s="345"/>
      <c r="G43" s="346"/>
      <c r="H43" s="327"/>
      <c r="I43" s="342"/>
      <c r="J43" s="255"/>
      <c r="K43" s="367"/>
      <c r="L43" s="333"/>
      <c r="M43" s="368"/>
      <c r="N43" s="368"/>
      <c r="O43" s="368"/>
      <c r="P43" s="333"/>
      <c r="Q43" s="342"/>
      <c r="T43" s="327"/>
    </row>
    <row r="44" spans="1:20" s="326" customFormat="1" ht="27.95" customHeight="1" x14ac:dyDescent="0.45">
      <c r="A44" s="333"/>
      <c r="B44" s="633" t="s">
        <v>317</v>
      </c>
      <c r="C44" s="340"/>
      <c r="D44" s="340"/>
      <c r="E44" s="341"/>
      <c r="F44" s="345"/>
      <c r="G44" s="346"/>
      <c r="H44" s="327"/>
      <c r="I44" s="342"/>
      <c r="J44" s="255"/>
      <c r="K44" s="367"/>
      <c r="L44" s="333"/>
      <c r="M44" s="368"/>
      <c r="N44" s="368"/>
      <c r="O44" s="368"/>
      <c r="P44" s="333"/>
      <c r="Q44" s="342"/>
      <c r="T44" s="327"/>
    </row>
    <row r="45" spans="1:20" s="326" customFormat="1" ht="27.95" customHeight="1" x14ac:dyDescent="0.45">
      <c r="A45" s="333"/>
      <c r="B45" s="255" t="s">
        <v>318</v>
      </c>
      <c r="C45" s="340"/>
      <c r="D45" s="340"/>
      <c r="E45" s="341"/>
      <c r="F45" s="345"/>
      <c r="G45" s="346"/>
      <c r="H45" s="327"/>
      <c r="I45" s="342"/>
      <c r="J45" s="255"/>
      <c r="K45" s="367"/>
      <c r="L45" s="333"/>
      <c r="M45" s="368"/>
      <c r="N45" s="368"/>
      <c r="O45" s="368"/>
      <c r="P45" s="333"/>
      <c r="Q45" s="342"/>
      <c r="T45" s="327"/>
    </row>
    <row r="46" spans="1:20" s="326" customFormat="1" ht="27.95" customHeight="1" x14ac:dyDescent="0.45">
      <c r="A46" s="333"/>
      <c r="B46" s="255" t="s">
        <v>319</v>
      </c>
      <c r="C46" s="340"/>
      <c r="D46" s="340"/>
      <c r="E46" s="341"/>
      <c r="F46" s="345"/>
      <c r="G46" s="346"/>
      <c r="H46" s="327"/>
      <c r="I46" s="342"/>
      <c r="J46" s="255"/>
      <c r="K46" s="367"/>
      <c r="L46" s="333"/>
      <c r="M46" s="368"/>
      <c r="N46" s="368"/>
      <c r="O46" s="368"/>
      <c r="P46" s="333"/>
      <c r="Q46" s="342"/>
      <c r="T46" s="327"/>
    </row>
    <row r="47" spans="1:20" s="326" customFormat="1" ht="27.95" customHeight="1" x14ac:dyDescent="0.45">
      <c r="A47" s="333"/>
      <c r="B47" s="255" t="s">
        <v>841</v>
      </c>
      <c r="C47" s="340"/>
      <c r="D47" s="340"/>
      <c r="E47" s="341"/>
      <c r="F47" s="345"/>
      <c r="G47" s="346"/>
      <c r="H47" s="327"/>
      <c r="I47" s="342"/>
      <c r="J47" s="255"/>
      <c r="K47" s="367"/>
      <c r="L47" s="333"/>
      <c r="M47" s="368"/>
      <c r="N47" s="368"/>
      <c r="O47" s="368"/>
      <c r="P47" s="333"/>
      <c r="Q47" s="342"/>
      <c r="T47" s="327"/>
    </row>
    <row r="48" spans="1:20" s="324" customFormat="1" ht="27.95" customHeight="1" x14ac:dyDescent="0.45">
      <c r="A48" s="348" t="s">
        <v>900</v>
      </c>
      <c r="B48" s="348"/>
      <c r="C48" s="348"/>
      <c r="D48" s="348"/>
      <c r="E48" s="348"/>
      <c r="F48" s="348"/>
      <c r="G48" s="349"/>
      <c r="H48" s="348"/>
      <c r="L48" s="355"/>
      <c r="M48" s="348"/>
      <c r="N48" s="348"/>
      <c r="O48" s="348"/>
      <c r="P48" s="355"/>
      <c r="T48" s="325"/>
    </row>
    <row r="49" spans="1:20" s="324" customFormat="1" ht="27.95" customHeight="1" x14ac:dyDescent="0.45">
      <c r="A49" s="661" t="s">
        <v>839</v>
      </c>
      <c r="B49" s="348"/>
      <c r="C49" s="348"/>
      <c r="D49" s="348"/>
      <c r="E49" s="348"/>
      <c r="F49" s="348"/>
      <c r="G49" s="349"/>
      <c r="H49" s="348"/>
      <c r="L49" s="355"/>
      <c r="M49" s="348"/>
      <c r="N49" s="348"/>
      <c r="O49" s="348"/>
      <c r="P49" s="355"/>
      <c r="T49" s="325"/>
    </row>
    <row r="50" spans="1:20" s="328" customFormat="1" ht="27.95" customHeight="1" x14ac:dyDescent="0.45">
      <c r="A50" s="287"/>
      <c r="B50" s="287"/>
      <c r="C50" s="287"/>
      <c r="D50" s="287"/>
      <c r="E50" s="287"/>
      <c r="F50" s="287"/>
      <c r="G50" s="350"/>
      <c r="H50" s="287"/>
      <c r="L50" s="354"/>
      <c r="M50" s="287"/>
      <c r="N50" s="287"/>
      <c r="O50" s="287"/>
      <c r="P50" s="354"/>
      <c r="Q50" s="380" t="s">
        <v>228</v>
      </c>
      <c r="T50" s="339"/>
    </row>
    <row r="51" spans="1:20" s="328" customFormat="1" ht="27.95" customHeight="1" x14ac:dyDescent="0.45">
      <c r="A51" s="287"/>
      <c r="B51" s="287"/>
      <c r="D51" s="287"/>
      <c r="E51" s="287"/>
      <c r="F51" s="287"/>
      <c r="G51" s="350"/>
      <c r="H51" s="287"/>
      <c r="I51" s="369"/>
      <c r="J51" s="370" t="s">
        <v>19</v>
      </c>
      <c r="K51" s="370"/>
      <c r="L51" s="354"/>
      <c r="M51" s="371" t="s">
        <v>320</v>
      </c>
      <c r="N51" s="287"/>
      <c r="O51" s="371" t="s">
        <v>321</v>
      </c>
      <c r="Q51" s="381" t="s">
        <v>322</v>
      </c>
      <c r="T51" s="339"/>
    </row>
    <row r="52" spans="1:20" s="328" customFormat="1" ht="27.95" customHeight="1" x14ac:dyDescent="0.45">
      <c r="C52" s="351" t="s">
        <v>323</v>
      </c>
      <c r="D52" s="352"/>
      <c r="E52" s="353"/>
      <c r="I52" s="521" t="s">
        <v>38</v>
      </c>
      <c r="J52" s="339"/>
      <c r="K52" s="521" t="s">
        <v>39</v>
      </c>
      <c r="N52" s="287"/>
      <c r="T52" s="339"/>
    </row>
    <row r="53" spans="1:20" s="328" customFormat="1" ht="27.95" customHeight="1" x14ac:dyDescent="0.45">
      <c r="A53" s="664" t="s">
        <v>324</v>
      </c>
      <c r="B53" s="664"/>
      <c r="I53" s="372"/>
      <c r="J53" s="372"/>
      <c r="K53" s="372"/>
      <c r="M53" s="353"/>
      <c r="N53" s="287"/>
      <c r="O53" s="373"/>
      <c r="P53" s="287"/>
      <c r="Q53" s="373"/>
      <c r="T53" s="339"/>
    </row>
    <row r="54" spans="1:20" s="328" customFormat="1" ht="27.95" customHeight="1" x14ac:dyDescent="0.45">
      <c r="A54" s="663" t="s">
        <v>325</v>
      </c>
      <c r="B54" s="665"/>
      <c r="C54" s="287"/>
      <c r="D54" s="287"/>
      <c r="E54" s="287"/>
      <c r="I54" s="372">
        <v>1100000</v>
      </c>
      <c r="J54" s="372"/>
      <c r="K54" s="372">
        <v>1100000</v>
      </c>
      <c r="M54" s="632" t="s">
        <v>706</v>
      </c>
      <c r="N54" s="374"/>
      <c r="O54" s="373" t="s">
        <v>326</v>
      </c>
      <c r="Q54" s="522" t="s">
        <v>327</v>
      </c>
      <c r="T54" s="339"/>
    </row>
    <row r="55" spans="1:20" s="328" customFormat="1" ht="27.95" customHeight="1" x14ac:dyDescent="0.45">
      <c r="A55" s="287"/>
      <c r="B55" s="287"/>
      <c r="C55" s="287"/>
      <c r="D55" s="287"/>
      <c r="E55" s="287"/>
      <c r="I55" s="375"/>
      <c r="J55" s="372"/>
      <c r="K55" s="372"/>
      <c r="M55" s="374"/>
      <c r="N55" s="374"/>
      <c r="O55" s="373"/>
      <c r="Q55" s="522" t="s">
        <v>328</v>
      </c>
      <c r="T55" s="339"/>
    </row>
    <row r="56" spans="1:20" s="328" customFormat="1" ht="27.95" customHeight="1" x14ac:dyDescent="0.45">
      <c r="C56" s="287"/>
      <c r="D56" s="287"/>
      <c r="E56" s="287"/>
      <c r="F56" s="353" t="s">
        <v>220</v>
      </c>
      <c r="G56" s="287"/>
      <c r="H56" s="354"/>
      <c r="I56" s="376">
        <f>SUM(I53:I55)</f>
        <v>1100000</v>
      </c>
      <c r="J56" s="372"/>
      <c r="K56" s="377">
        <f>SUM(K53:K55)</f>
        <v>1100000</v>
      </c>
      <c r="M56" s="353"/>
      <c r="N56" s="353"/>
      <c r="O56" s="373"/>
      <c r="Q56" s="354"/>
      <c r="T56" s="339"/>
    </row>
    <row r="57" spans="1:20" s="324" customFormat="1" ht="27.95" customHeight="1" x14ac:dyDescent="0.45">
      <c r="A57" s="662" t="s">
        <v>840</v>
      </c>
      <c r="B57" s="349"/>
      <c r="C57" s="348"/>
      <c r="D57" s="348"/>
      <c r="E57" s="348"/>
      <c r="G57" s="348"/>
      <c r="H57" s="355"/>
      <c r="I57" s="378"/>
      <c r="O57" s="379"/>
      <c r="Q57" s="355"/>
      <c r="T57" s="325"/>
    </row>
    <row r="58" spans="1:20" s="324" customFormat="1" ht="27.95" customHeight="1" x14ac:dyDescent="0.45">
      <c r="A58" s="349" t="s">
        <v>818</v>
      </c>
      <c r="B58" s="349"/>
      <c r="C58" s="348"/>
      <c r="D58" s="348"/>
      <c r="E58" s="348"/>
      <c r="F58" s="348"/>
      <c r="G58" s="348"/>
      <c r="H58" s="355"/>
      <c r="I58" s="348"/>
      <c r="L58" s="348"/>
      <c r="Q58" s="355"/>
      <c r="T58" s="325"/>
    </row>
    <row r="59" spans="1:20" s="326" customFormat="1" ht="27.95" customHeight="1" x14ac:dyDescent="0.45">
      <c r="A59" s="333"/>
      <c r="B59" s="255"/>
      <c r="C59" s="340"/>
      <c r="D59" s="340"/>
      <c r="E59" s="341"/>
      <c r="F59" s="345"/>
      <c r="G59" s="346"/>
      <c r="H59" s="327"/>
      <c r="I59" s="342"/>
      <c r="J59" s="255"/>
      <c r="K59" s="367"/>
      <c r="L59" s="333"/>
      <c r="M59" s="368"/>
      <c r="N59" s="368"/>
      <c r="O59" s="368"/>
      <c r="P59" s="333"/>
      <c r="Q59" s="342"/>
      <c r="T59" s="327"/>
    </row>
    <row r="60" spans="1:20" s="326" customFormat="1" ht="27.95" customHeight="1" x14ac:dyDescent="0.45">
      <c r="A60" s="333"/>
      <c r="B60" s="255"/>
      <c r="C60" s="340"/>
      <c r="D60" s="340"/>
      <c r="E60" s="341"/>
      <c r="F60" s="345"/>
      <c r="G60" s="346"/>
      <c r="H60" s="327"/>
      <c r="I60" s="342"/>
      <c r="J60" s="255"/>
      <c r="K60" s="367"/>
      <c r="L60" s="333"/>
      <c r="M60" s="368"/>
      <c r="N60" s="368"/>
      <c r="O60" s="368"/>
      <c r="P60" s="333"/>
      <c r="Q60" s="342"/>
      <c r="T60" s="327"/>
    </row>
    <row r="61" spans="1:20" s="326" customFormat="1" ht="27.95" customHeight="1" x14ac:dyDescent="0.45">
      <c r="A61" s="333"/>
      <c r="B61" s="255"/>
      <c r="C61" s="340"/>
      <c r="D61" s="340"/>
      <c r="E61" s="341"/>
      <c r="F61" s="345"/>
      <c r="G61" s="346"/>
      <c r="H61" s="327"/>
      <c r="I61" s="342"/>
      <c r="J61" s="255"/>
      <c r="K61" s="367"/>
      <c r="L61" s="333"/>
      <c r="M61" s="368"/>
      <c r="N61" s="368"/>
      <c r="O61" s="368"/>
      <c r="P61" s="333"/>
      <c r="Q61" s="342"/>
      <c r="T61" s="327"/>
    </row>
    <row r="62" spans="1:20" s="326" customFormat="1" ht="27.95" customHeight="1" x14ac:dyDescent="0.45">
      <c r="A62" s="333"/>
      <c r="B62" s="255"/>
      <c r="C62" s="340"/>
      <c r="D62" s="340"/>
      <c r="E62" s="341"/>
      <c r="F62" s="345"/>
      <c r="G62" s="346"/>
      <c r="H62" s="327"/>
      <c r="I62" s="342"/>
      <c r="J62" s="255"/>
      <c r="K62" s="367"/>
      <c r="L62" s="333"/>
      <c r="M62" s="368"/>
      <c r="N62" s="368"/>
      <c r="O62" s="368"/>
      <c r="P62" s="333"/>
      <c r="Q62" s="342"/>
      <c r="T62" s="327"/>
    </row>
    <row r="63" spans="1:20" s="326" customFormat="1" ht="27.95" customHeight="1" x14ac:dyDescent="0.45">
      <c r="A63" s="333"/>
      <c r="B63" s="255"/>
      <c r="C63" s="340"/>
      <c r="D63" s="340"/>
      <c r="E63" s="341"/>
      <c r="F63" s="345"/>
      <c r="G63" s="346"/>
      <c r="H63" s="327"/>
      <c r="I63" s="342"/>
      <c r="J63" s="255"/>
      <c r="K63" s="367"/>
      <c r="L63" s="333"/>
      <c r="M63" s="368"/>
      <c r="N63" s="368"/>
      <c r="O63" s="368"/>
      <c r="P63" s="333"/>
      <c r="Q63" s="342"/>
      <c r="T63" s="327"/>
    </row>
    <row r="64" spans="1:20" s="326" customFormat="1" ht="27.95" customHeight="1" x14ac:dyDescent="0.45">
      <c r="A64" s="333"/>
      <c r="B64" s="255"/>
      <c r="C64" s="340"/>
      <c r="D64" s="340"/>
      <c r="E64" s="341"/>
      <c r="F64" s="345"/>
      <c r="G64" s="346"/>
      <c r="H64" s="327"/>
      <c r="I64" s="342"/>
      <c r="J64" s="255"/>
      <c r="K64" s="367"/>
      <c r="L64" s="333"/>
      <c r="M64" s="368"/>
      <c r="N64" s="368"/>
      <c r="O64" s="368"/>
      <c r="P64" s="333"/>
      <c r="Q64" s="342"/>
      <c r="T64" s="327"/>
    </row>
    <row r="65" spans="1:20" s="326" customFormat="1" ht="27.95" customHeight="1" x14ac:dyDescent="0.45">
      <c r="A65" s="333"/>
      <c r="B65" s="255"/>
      <c r="C65" s="340"/>
      <c r="D65" s="340"/>
      <c r="E65" s="341"/>
      <c r="F65" s="345"/>
      <c r="G65" s="346"/>
      <c r="H65" s="327"/>
      <c r="I65" s="342"/>
      <c r="J65" s="255"/>
      <c r="K65" s="367"/>
      <c r="L65" s="333"/>
      <c r="M65" s="368"/>
      <c r="N65" s="368"/>
      <c r="O65" s="368"/>
      <c r="P65" s="333"/>
      <c r="Q65" s="342"/>
      <c r="T65" s="327"/>
    </row>
    <row r="66" spans="1:20" s="326" customFormat="1" ht="27.95" customHeight="1" x14ac:dyDescent="0.45">
      <c r="A66" s="333"/>
      <c r="B66" s="255"/>
      <c r="C66" s="340"/>
      <c r="D66" s="340"/>
      <c r="E66" s="341"/>
      <c r="F66" s="345"/>
      <c r="G66" s="346"/>
      <c r="H66" s="327"/>
      <c r="I66" s="342"/>
      <c r="J66" s="255"/>
      <c r="K66" s="367"/>
      <c r="L66" s="333"/>
      <c r="M66" s="368"/>
      <c r="N66" s="368"/>
      <c r="O66" s="368"/>
      <c r="P66" s="333"/>
      <c r="Q66" s="342"/>
      <c r="T66" s="327"/>
    </row>
    <row r="67" spans="1:20" s="326" customFormat="1" ht="27.95" customHeight="1" x14ac:dyDescent="0.45">
      <c r="A67" s="333"/>
      <c r="B67" s="255"/>
      <c r="C67" s="340"/>
      <c r="D67" s="340"/>
      <c r="E67" s="341"/>
      <c r="F67" s="345"/>
      <c r="G67" s="346"/>
      <c r="H67" s="327"/>
      <c r="I67" s="342"/>
      <c r="J67" s="255"/>
      <c r="K67" s="367"/>
      <c r="L67" s="333"/>
      <c r="M67" s="368"/>
      <c r="N67" s="368"/>
      <c r="O67" s="368"/>
      <c r="P67" s="333"/>
      <c r="Q67" s="342"/>
      <c r="T67" s="327"/>
    </row>
    <row r="68" spans="1:20" s="324" customFormat="1" ht="27.95" customHeight="1" x14ac:dyDescent="0.45">
      <c r="A68" s="344"/>
      <c r="B68" s="344"/>
      <c r="C68" s="344"/>
      <c r="D68" s="344"/>
      <c r="E68" s="347" t="s">
        <v>9</v>
      </c>
      <c r="F68" s="344"/>
      <c r="G68" s="344"/>
      <c r="H68" s="344"/>
      <c r="I68" s="344"/>
      <c r="J68" s="344"/>
      <c r="K68" s="344"/>
      <c r="L68" s="331"/>
      <c r="M68" s="331"/>
      <c r="N68" s="331"/>
      <c r="O68" s="331"/>
      <c r="P68" s="331"/>
      <c r="Q68" s="331"/>
      <c r="T68" s="325"/>
    </row>
    <row r="69" spans="1:20" s="324" customFormat="1" ht="27.95" customHeight="1" x14ac:dyDescent="0.45">
      <c r="A69" s="344"/>
      <c r="B69" s="344"/>
      <c r="C69" s="344"/>
      <c r="D69" s="344"/>
      <c r="E69" s="211" t="s">
        <v>281</v>
      </c>
      <c r="F69" s="344"/>
      <c r="G69" s="344"/>
      <c r="H69" s="344"/>
      <c r="I69" s="344"/>
      <c r="J69" s="344"/>
      <c r="K69" s="344"/>
      <c r="L69" s="331"/>
      <c r="M69" s="331"/>
      <c r="N69" s="331"/>
      <c r="O69" s="331"/>
      <c r="P69" s="331"/>
      <c r="Q69" s="331"/>
      <c r="T69" s="325"/>
    </row>
    <row r="70" spans="1:20" s="324" customFormat="1" ht="26.1" customHeight="1" x14ac:dyDescent="0.45">
      <c r="T70" s="325"/>
    </row>
    <row r="71" spans="1:20" s="326" customFormat="1" ht="26.1" customHeight="1" x14ac:dyDescent="0.45">
      <c r="A71" s="333"/>
      <c r="B71" s="255"/>
      <c r="C71" s="340"/>
      <c r="D71" s="340"/>
      <c r="E71" s="341"/>
      <c r="F71" s="345"/>
      <c r="G71" s="346"/>
      <c r="H71" s="327"/>
      <c r="I71" s="342"/>
      <c r="J71" s="255"/>
      <c r="K71" s="367"/>
      <c r="L71" s="333"/>
      <c r="M71" s="368"/>
      <c r="N71" s="368"/>
      <c r="O71" s="368"/>
      <c r="P71" s="333"/>
      <c r="Q71" s="342"/>
      <c r="T71" s="327"/>
    </row>
    <row r="72" spans="1:20" s="325" customFormat="1" ht="26.1" customHeight="1" x14ac:dyDescent="0.45">
      <c r="A72" s="382"/>
      <c r="B72" s="382"/>
      <c r="C72" s="332"/>
      <c r="D72" s="332"/>
      <c r="E72" s="332"/>
      <c r="G72" s="332"/>
      <c r="H72" s="383"/>
      <c r="I72" s="384"/>
      <c r="O72" s="385"/>
      <c r="Q72" s="383"/>
    </row>
    <row r="73" spans="1:20" s="325" customFormat="1" ht="26.1" customHeight="1" x14ac:dyDescent="0.45">
      <c r="A73" s="382"/>
      <c r="B73" s="382"/>
      <c r="C73" s="332"/>
      <c r="D73" s="332"/>
      <c r="E73" s="332"/>
      <c r="G73" s="332"/>
      <c r="H73" s="383"/>
      <c r="I73" s="384"/>
      <c r="O73" s="385"/>
      <c r="Q73" s="383"/>
    </row>
    <row r="74" spans="1:20" s="324" customFormat="1" ht="26.1" customHeight="1" x14ac:dyDescent="0.45">
      <c r="A74" s="344"/>
      <c r="B74" s="344"/>
      <c r="C74" s="344"/>
      <c r="D74" s="344"/>
      <c r="E74" s="347"/>
      <c r="F74" s="344"/>
      <c r="G74" s="344"/>
      <c r="H74" s="344"/>
      <c r="I74" s="344"/>
      <c r="J74" s="344"/>
      <c r="K74" s="344"/>
      <c r="L74" s="331"/>
      <c r="M74" s="331"/>
      <c r="N74" s="331"/>
      <c r="O74" s="331"/>
      <c r="P74" s="331"/>
      <c r="Q74" s="331"/>
      <c r="T74" s="325"/>
    </row>
    <row r="75" spans="1:20" s="324" customFormat="1" ht="26.1" customHeight="1" x14ac:dyDescent="0.45">
      <c r="A75" s="344"/>
      <c r="B75" s="344"/>
      <c r="C75" s="344"/>
      <c r="D75" s="344"/>
      <c r="E75" s="211"/>
      <c r="F75" s="344"/>
      <c r="G75" s="344"/>
      <c r="H75" s="344"/>
      <c r="I75" s="344"/>
      <c r="J75" s="344"/>
      <c r="K75" s="344"/>
      <c r="L75" s="331"/>
      <c r="M75" s="331"/>
      <c r="N75" s="331"/>
      <c r="O75" s="331"/>
      <c r="P75" s="331"/>
      <c r="Q75" s="331"/>
      <c r="T75" s="325"/>
    </row>
  </sheetData>
  <mergeCells count="19">
    <mergeCell ref="A1:Q1"/>
    <mergeCell ref="E6:G6"/>
    <mergeCell ref="I6:Q6"/>
    <mergeCell ref="E7:G7"/>
    <mergeCell ref="M7:Q7"/>
    <mergeCell ref="M9:O9"/>
    <mergeCell ref="M12:O12"/>
    <mergeCell ref="M13:O13"/>
    <mergeCell ref="E20:G20"/>
    <mergeCell ref="I20:Q20"/>
    <mergeCell ref="M31:O31"/>
    <mergeCell ref="M33:O33"/>
    <mergeCell ref="M34:O34"/>
    <mergeCell ref="A39:Q39"/>
    <mergeCell ref="E21:G21"/>
    <mergeCell ref="M21:Q21"/>
    <mergeCell ref="M23:O23"/>
    <mergeCell ref="M26:O26"/>
    <mergeCell ref="M28:O28"/>
  </mergeCells>
  <pageMargins left="0.78680555555555598" right="0.23611111111111099" top="0.61" bottom="0.55069444444444404" header="0.31458333333333299" footer="0.35416666666666702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zoomScale="110" zoomScaleNormal="110" zoomScaleSheetLayoutView="106" workbookViewId="0">
      <selection activeCell="A3" sqref="A3"/>
    </sheetView>
  </sheetViews>
  <sheetFormatPr defaultColWidth="9.140625" defaultRowHeight="23.1" customHeight="1" x14ac:dyDescent="0.45"/>
  <cols>
    <col min="1" max="1" width="3.42578125" style="302" customWidth="1"/>
    <col min="2" max="5" width="9.140625" style="302" customWidth="1"/>
    <col min="6" max="6" width="13.7109375" style="302" customWidth="1"/>
    <col min="7" max="7" width="1.7109375" style="302" customWidth="1"/>
    <col min="8" max="8" width="13.7109375" style="302" customWidth="1"/>
    <col min="9" max="9" width="1.7109375" style="302" customWidth="1"/>
    <col min="10" max="10" width="13.7109375" style="302" customWidth="1"/>
    <col min="11" max="11" width="1.7109375" style="302" customWidth="1"/>
    <col min="12" max="12" width="13.7109375" style="302" customWidth="1"/>
    <col min="13" max="13" width="1.7109375" style="302" customWidth="1"/>
    <col min="14" max="14" width="13.7109375" style="302" customWidth="1"/>
    <col min="15" max="15" width="1.7109375" style="302" customWidth="1"/>
    <col min="16" max="16" width="13.7109375" style="302" customWidth="1"/>
    <col min="17" max="17" width="1.7109375" style="302" customWidth="1"/>
    <col min="18" max="18" width="13.7109375" style="302" customWidth="1"/>
    <col min="19" max="19" width="1.7109375" style="302" customWidth="1"/>
    <col min="20" max="20" width="13.7109375" style="302" customWidth="1"/>
    <col min="21" max="21" width="1.7109375" style="302" customWidth="1"/>
    <col min="22" max="22" width="13.7109375" style="302" customWidth="1"/>
    <col min="23" max="23" width="3.140625" style="302" customWidth="1"/>
    <col min="24" max="24" width="13.140625" style="302" customWidth="1"/>
    <col min="25" max="16384" width="9.140625" style="302"/>
  </cols>
  <sheetData>
    <row r="1" spans="1:23" ht="23.1" customHeight="1" x14ac:dyDescent="0.45">
      <c r="A1" s="697" t="s">
        <v>237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  <c r="W1" s="320"/>
    </row>
    <row r="2" spans="1:23" ht="21" x14ac:dyDescent="0.45">
      <c r="A2" s="277"/>
      <c r="B2" s="279"/>
      <c r="C2" s="279"/>
      <c r="D2" s="279"/>
      <c r="E2" s="277"/>
      <c r="F2" s="277"/>
      <c r="G2" s="277"/>
      <c r="H2" s="277"/>
      <c r="I2" s="277"/>
      <c r="J2" s="277"/>
      <c r="K2" s="283"/>
      <c r="L2" s="283"/>
      <c r="M2" s="283"/>
      <c r="N2" s="283"/>
      <c r="O2" s="283"/>
      <c r="P2" s="283"/>
      <c r="Q2" s="320"/>
      <c r="R2" s="283"/>
      <c r="S2" s="283"/>
      <c r="T2" s="283"/>
      <c r="U2" s="283"/>
      <c r="V2" s="283"/>
      <c r="W2" s="320"/>
    </row>
    <row r="3" spans="1:23" ht="22.5" customHeight="1" x14ac:dyDescent="0.45">
      <c r="A3" s="277" t="s">
        <v>901</v>
      </c>
      <c r="B3" s="279"/>
      <c r="C3" s="279"/>
      <c r="D3" s="279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R3" s="300"/>
      <c r="S3" s="300"/>
      <c r="T3" s="277"/>
      <c r="U3" s="277"/>
      <c r="V3" s="300"/>
    </row>
    <row r="4" spans="1:23" ht="22.5" customHeight="1" x14ac:dyDescent="0.45">
      <c r="A4" s="279" t="s">
        <v>330</v>
      </c>
      <c r="C4" s="279"/>
      <c r="D4" s="279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R4" s="300"/>
      <c r="S4" s="300"/>
      <c r="T4" s="277"/>
      <c r="U4" s="277"/>
      <c r="V4" s="300"/>
    </row>
    <row r="5" spans="1:23" ht="22.5" customHeight="1" x14ac:dyDescent="0.45">
      <c r="A5" s="277"/>
      <c r="C5" s="279"/>
      <c r="D5" s="279"/>
      <c r="E5" s="277"/>
      <c r="F5" s="303"/>
      <c r="G5" s="303"/>
      <c r="H5" s="303"/>
      <c r="I5" s="303"/>
      <c r="J5" s="303"/>
      <c r="K5" s="303"/>
      <c r="L5" s="303"/>
      <c r="M5" s="303"/>
      <c r="N5" s="303" t="s">
        <v>19</v>
      </c>
      <c r="O5" s="303"/>
      <c r="P5" s="303"/>
      <c r="Q5" s="303"/>
      <c r="R5" s="303"/>
      <c r="S5" s="303"/>
      <c r="T5" s="303"/>
      <c r="U5" s="303"/>
      <c r="V5" s="323" t="s">
        <v>199</v>
      </c>
    </row>
    <row r="6" spans="1:23" ht="22.5" customHeight="1" x14ac:dyDescent="0.45">
      <c r="A6" s="277"/>
      <c r="B6" s="279"/>
      <c r="C6" s="279"/>
      <c r="D6" s="279"/>
      <c r="E6" s="277"/>
      <c r="F6" s="523" t="s">
        <v>331</v>
      </c>
      <c r="G6" s="281"/>
      <c r="H6" s="281" t="s">
        <v>332</v>
      </c>
      <c r="I6" s="281"/>
      <c r="J6" s="312" t="s">
        <v>333</v>
      </c>
      <c r="K6" s="312"/>
      <c r="L6" s="312" t="s">
        <v>334</v>
      </c>
      <c r="M6" s="312"/>
      <c r="N6" s="523" t="s">
        <v>39</v>
      </c>
      <c r="O6" s="281"/>
      <c r="P6" s="312" t="s">
        <v>332</v>
      </c>
      <c r="Q6" s="312"/>
      <c r="R6" s="290" t="s">
        <v>333</v>
      </c>
      <c r="S6" s="290"/>
      <c r="T6" s="281" t="str">
        <f>L6</f>
        <v>โอนเข้า (ออก)</v>
      </c>
      <c r="U6" s="281"/>
      <c r="V6" s="523" t="s">
        <v>38</v>
      </c>
    </row>
    <row r="7" spans="1:23" ht="22.5" customHeight="1" x14ac:dyDescent="0.45">
      <c r="A7" s="277"/>
      <c r="B7" s="279" t="s">
        <v>335</v>
      </c>
      <c r="C7" s="279"/>
      <c r="D7" s="279"/>
      <c r="E7" s="277"/>
      <c r="F7" s="277"/>
      <c r="G7" s="277"/>
      <c r="H7" s="277"/>
      <c r="I7" s="277"/>
      <c r="J7" s="306"/>
      <c r="K7" s="306"/>
      <c r="L7" s="306"/>
      <c r="M7" s="306"/>
      <c r="N7" s="277"/>
      <c r="O7" s="277"/>
      <c r="P7" s="277"/>
      <c r="Q7" s="277"/>
      <c r="T7" s="277"/>
      <c r="U7" s="277"/>
      <c r="V7" s="300"/>
    </row>
    <row r="8" spans="1:23" ht="22.5" customHeight="1" x14ac:dyDescent="0.45">
      <c r="A8" s="277"/>
      <c r="B8" s="279" t="s">
        <v>336</v>
      </c>
      <c r="C8" s="279"/>
      <c r="D8" s="279"/>
      <c r="E8" s="277"/>
      <c r="F8" s="282">
        <v>195151050.77000001</v>
      </c>
      <c r="G8" s="283"/>
      <c r="H8" s="282">
        <v>0</v>
      </c>
      <c r="I8" s="283"/>
      <c r="J8" s="283">
        <v>0</v>
      </c>
      <c r="K8" s="283"/>
      <c r="L8" s="283">
        <v>0</v>
      </c>
      <c r="M8" s="306"/>
      <c r="N8" s="282">
        <f>SUM(F8:L8)</f>
        <v>195151050.77000001</v>
      </c>
      <c r="O8" s="283"/>
      <c r="P8" s="292">
        <v>0</v>
      </c>
      <c r="Q8" s="292"/>
      <c r="R8" s="292">
        <v>0</v>
      </c>
      <c r="S8" s="292"/>
      <c r="T8" s="292">
        <v>0</v>
      </c>
      <c r="U8" s="283"/>
      <c r="V8" s="282">
        <f>SUM(N8:U8)</f>
        <v>195151050.77000001</v>
      </c>
      <c r="W8" s="320"/>
    </row>
    <row r="9" spans="1:23" ht="22.5" customHeight="1" x14ac:dyDescent="0.45">
      <c r="A9" s="277"/>
      <c r="B9" s="279" t="s">
        <v>337</v>
      </c>
      <c r="C9" s="279"/>
      <c r="D9" s="279"/>
      <c r="E9" s="277"/>
      <c r="F9" s="282">
        <v>102683641.27</v>
      </c>
      <c r="G9" s="283"/>
      <c r="H9" s="282">
        <v>0</v>
      </c>
      <c r="I9" s="283"/>
      <c r="J9" s="283">
        <v>-22200</v>
      </c>
      <c r="K9" s="283"/>
      <c r="L9" s="283">
        <v>151815.18</v>
      </c>
      <c r="M9" s="306"/>
      <c r="N9" s="282">
        <f t="shared" ref="N9:N18" si="0">SUM(F9:L9)</f>
        <v>102813256.45</v>
      </c>
      <c r="O9" s="283"/>
      <c r="P9" s="292">
        <v>0</v>
      </c>
      <c r="Q9" s="292"/>
      <c r="R9" s="292">
        <v>0</v>
      </c>
      <c r="S9" s="292"/>
      <c r="T9" s="292">
        <v>0</v>
      </c>
      <c r="U9" s="283"/>
      <c r="V9" s="282">
        <f t="shared" ref="V9:V18" si="1">SUM(N9:U9)</f>
        <v>102813256.45</v>
      </c>
      <c r="W9" s="320"/>
    </row>
    <row r="10" spans="1:23" ht="22.5" customHeight="1" x14ac:dyDescent="0.45">
      <c r="A10" s="277"/>
      <c r="B10" s="279" t="s">
        <v>338</v>
      </c>
      <c r="C10" s="279"/>
      <c r="D10" s="279"/>
      <c r="E10" s="277"/>
      <c r="F10" s="282">
        <v>5806103.3200000003</v>
      </c>
      <c r="G10" s="283"/>
      <c r="H10" s="282">
        <v>0</v>
      </c>
      <c r="I10" s="283"/>
      <c r="J10" s="283">
        <v>0</v>
      </c>
      <c r="K10" s="283"/>
      <c r="L10" s="283">
        <v>0</v>
      </c>
      <c r="M10" s="306"/>
      <c r="N10" s="282">
        <f t="shared" si="0"/>
        <v>5806103.3200000003</v>
      </c>
      <c r="O10" s="283"/>
      <c r="P10" s="292">
        <v>0</v>
      </c>
      <c r="Q10" s="292"/>
      <c r="R10" s="292">
        <v>0</v>
      </c>
      <c r="S10" s="292"/>
      <c r="T10" s="292">
        <v>-570118.9</v>
      </c>
      <c r="U10" s="283"/>
      <c r="V10" s="282">
        <f t="shared" si="1"/>
        <v>5235984.42</v>
      </c>
      <c r="W10" s="320"/>
    </row>
    <row r="11" spans="1:23" ht="22.5" customHeight="1" x14ac:dyDescent="0.45">
      <c r="A11" s="277"/>
      <c r="B11" s="279" t="s">
        <v>339</v>
      </c>
      <c r="C11" s="279"/>
      <c r="D11" s="279"/>
      <c r="E11" s="277"/>
      <c r="F11" s="282">
        <v>27088144.57</v>
      </c>
      <c r="G11" s="283"/>
      <c r="H11" s="282">
        <v>4974197.7</v>
      </c>
      <c r="I11" s="283"/>
      <c r="J11" s="283">
        <v>-1950664.23</v>
      </c>
      <c r="K11" s="283"/>
      <c r="L11" s="283">
        <v>0</v>
      </c>
      <c r="M11" s="306"/>
      <c r="N11" s="282">
        <f t="shared" si="0"/>
        <v>30111678.039999999</v>
      </c>
      <c r="O11" s="283"/>
      <c r="P11" s="292">
        <f>124762+1751805.95</f>
        <v>1876567.95</v>
      </c>
      <c r="Q11" s="292"/>
      <c r="R11" s="292">
        <f>-14445-1011453.62</f>
        <v>-1025898.62</v>
      </c>
      <c r="S11" s="292"/>
      <c r="T11" s="292">
        <f>-2480109.07+12971-124762+14445</f>
        <v>-2577455.0699999998</v>
      </c>
      <c r="U11" s="283"/>
      <c r="V11" s="282">
        <f t="shared" si="1"/>
        <v>28384892.299999997</v>
      </c>
      <c r="W11" s="320"/>
    </row>
    <row r="12" spans="1:23" ht="22.5" customHeight="1" x14ac:dyDescent="0.45">
      <c r="A12" s="277"/>
      <c r="B12" s="279" t="s">
        <v>340</v>
      </c>
      <c r="C12" s="279"/>
      <c r="D12" s="279"/>
      <c r="E12" s="277"/>
      <c r="F12" s="282">
        <v>292756816.36000001</v>
      </c>
      <c r="G12" s="283"/>
      <c r="H12" s="282">
        <v>9580981.2400000002</v>
      </c>
      <c r="I12" s="283"/>
      <c r="J12" s="283">
        <v>-8844769.9900000002</v>
      </c>
      <c r="K12" s="283"/>
      <c r="L12" s="283">
        <v>1023860.51</v>
      </c>
      <c r="M12" s="306"/>
      <c r="N12" s="282">
        <f t="shared" si="0"/>
        <v>294516888.12</v>
      </c>
      <c r="O12" s="283"/>
      <c r="P12" s="292">
        <f>2793561.9+43720.2+4794955.07</f>
        <v>7632237.1699999999</v>
      </c>
      <c r="Q12" s="292"/>
      <c r="R12" s="292">
        <f>-2542.06-6056278.07</f>
        <v>-6058820.1299999999</v>
      </c>
      <c r="S12" s="292"/>
      <c r="T12" s="292">
        <f>582767.93-429183.52-43720.2</f>
        <v>109864.21000000004</v>
      </c>
      <c r="U12" s="283"/>
      <c r="V12" s="282">
        <f t="shared" si="1"/>
        <v>296200169.37</v>
      </c>
      <c r="W12" s="320"/>
    </row>
    <row r="13" spans="1:23" ht="22.5" customHeight="1" x14ac:dyDescent="0.45">
      <c r="A13" s="277"/>
      <c r="B13" s="279" t="s">
        <v>341</v>
      </c>
      <c r="C13" s="279"/>
      <c r="D13" s="279"/>
      <c r="E13" s="277"/>
      <c r="F13" s="282">
        <v>20325081.190000001</v>
      </c>
      <c r="G13" s="283"/>
      <c r="H13" s="282">
        <v>2111241.46</v>
      </c>
      <c r="I13" s="283"/>
      <c r="J13" s="283">
        <v>-2263063.4500000002</v>
      </c>
      <c r="K13" s="283"/>
      <c r="L13" s="283">
        <v>0</v>
      </c>
      <c r="M13" s="306"/>
      <c r="N13" s="282">
        <f t="shared" si="0"/>
        <v>20173259.200000003</v>
      </c>
      <c r="O13" s="283"/>
      <c r="P13" s="292">
        <f>15515+957253.78</f>
        <v>972768.78</v>
      </c>
      <c r="Q13" s="292"/>
      <c r="R13" s="292">
        <f>-95885.42-905553.11</f>
        <v>-1001438.53</v>
      </c>
      <c r="S13" s="292"/>
      <c r="T13" s="292">
        <f>-2493149.59+12709.22-15515+95885.42</f>
        <v>-2400069.9499999997</v>
      </c>
      <c r="U13" s="283"/>
      <c r="V13" s="282">
        <f t="shared" si="1"/>
        <v>17744519.500000004</v>
      </c>
      <c r="W13" s="320"/>
    </row>
    <row r="14" spans="1:23" ht="22.5" customHeight="1" x14ac:dyDescent="0.45">
      <c r="A14" s="277"/>
      <c r="B14" s="279" t="s">
        <v>342</v>
      </c>
      <c r="C14" s="279"/>
      <c r="D14" s="279"/>
      <c r="E14" s="277"/>
      <c r="F14" s="282">
        <v>797469.83000000101</v>
      </c>
      <c r="G14" s="283"/>
      <c r="H14" s="282">
        <v>971273.24</v>
      </c>
      <c r="I14" s="283"/>
      <c r="J14" s="283">
        <v>-437348.37</v>
      </c>
      <c r="K14" s="283"/>
      <c r="L14" s="283">
        <v>411895</v>
      </c>
      <c r="M14" s="306"/>
      <c r="N14" s="282">
        <f t="shared" si="0"/>
        <v>1743289.7000000011</v>
      </c>
      <c r="O14" s="283"/>
      <c r="P14" s="292">
        <v>0</v>
      </c>
      <c r="Q14" s="292"/>
      <c r="R14" s="292">
        <v>-104068</v>
      </c>
      <c r="S14" s="292"/>
      <c r="T14" s="292">
        <f>-1743289.7+104068</f>
        <v>-1639221.7</v>
      </c>
      <c r="U14" s="283"/>
      <c r="V14" s="282">
        <f t="shared" si="1"/>
        <v>0</v>
      </c>
      <c r="W14" s="320"/>
    </row>
    <row r="15" spans="1:23" ht="22.5" customHeight="1" x14ac:dyDescent="0.45">
      <c r="A15" s="277"/>
      <c r="B15" s="279" t="s">
        <v>343</v>
      </c>
      <c r="C15" s="279"/>
      <c r="D15" s="279"/>
      <c r="E15" s="277"/>
      <c r="F15" s="282">
        <v>39608694.259999998</v>
      </c>
      <c r="G15" s="283"/>
      <c r="H15" s="282">
        <v>3460000</v>
      </c>
      <c r="I15" s="283"/>
      <c r="J15" s="283">
        <v>-144270.6</v>
      </c>
      <c r="K15" s="283"/>
      <c r="L15" s="283">
        <v>0</v>
      </c>
      <c r="M15" s="306"/>
      <c r="N15" s="282">
        <f t="shared" si="0"/>
        <v>42924423.659999996</v>
      </c>
      <c r="O15" s="283"/>
      <c r="P15" s="292">
        <v>12300</v>
      </c>
      <c r="Q15" s="292"/>
      <c r="R15" s="292">
        <v>-144270.6</v>
      </c>
      <c r="S15" s="292"/>
      <c r="T15" s="292">
        <f>3064752.57-3064752.57-3210000-3399000</f>
        <v>-6609000</v>
      </c>
      <c r="U15" s="283"/>
      <c r="V15" s="282">
        <f t="shared" si="1"/>
        <v>36183453.059999995</v>
      </c>
      <c r="W15" s="320"/>
    </row>
    <row r="16" spans="1:23" ht="22.5" customHeight="1" x14ac:dyDescent="0.45">
      <c r="A16" s="277"/>
      <c r="B16" s="302" t="s">
        <v>344</v>
      </c>
      <c r="C16" s="279"/>
      <c r="D16" s="279"/>
      <c r="E16" s="277"/>
      <c r="F16" s="282">
        <v>0</v>
      </c>
      <c r="G16" s="283"/>
      <c r="H16" s="282">
        <v>1241200</v>
      </c>
      <c r="I16" s="283"/>
      <c r="J16" s="283">
        <v>0</v>
      </c>
      <c r="K16" s="283"/>
      <c r="L16" s="283">
        <v>1861800</v>
      </c>
      <c r="M16" s="306"/>
      <c r="N16" s="282">
        <f t="shared" si="0"/>
        <v>3103000</v>
      </c>
      <c r="O16" s="283"/>
      <c r="P16" s="292">
        <v>0</v>
      </c>
      <c r="Q16" s="292"/>
      <c r="R16" s="292">
        <v>0</v>
      </c>
      <c r="S16" s="292"/>
      <c r="T16" s="292">
        <v>-3103000</v>
      </c>
      <c r="U16" s="283"/>
      <c r="V16" s="282">
        <f t="shared" si="1"/>
        <v>0</v>
      </c>
      <c r="W16" s="320"/>
    </row>
    <row r="17" spans="1:23" ht="22.5" customHeight="1" x14ac:dyDescent="0.45">
      <c r="A17" s="277"/>
      <c r="B17" s="279" t="s">
        <v>345</v>
      </c>
      <c r="C17" s="279"/>
      <c r="D17" s="279"/>
      <c r="E17" s="277"/>
      <c r="F17" s="282">
        <v>22811389.82</v>
      </c>
      <c r="G17" s="283"/>
      <c r="H17" s="282">
        <v>640200</v>
      </c>
      <c r="I17" s="283"/>
      <c r="J17" s="283">
        <v>-904018.44</v>
      </c>
      <c r="K17" s="283"/>
      <c r="L17" s="283">
        <v>285716.74</v>
      </c>
      <c r="M17" s="306"/>
      <c r="N17" s="282">
        <f t="shared" si="0"/>
        <v>22833288.119999997</v>
      </c>
      <c r="O17" s="283"/>
      <c r="P17" s="292">
        <f>65279+39000</f>
        <v>104279</v>
      </c>
      <c r="Q17" s="292"/>
      <c r="R17" s="292">
        <v>-7532424.9400000004</v>
      </c>
      <c r="S17" s="292"/>
      <c r="T17" s="292">
        <v>0</v>
      </c>
      <c r="U17" s="283"/>
      <c r="V17" s="282">
        <f t="shared" si="1"/>
        <v>15405142.179999996</v>
      </c>
      <c r="W17" s="320"/>
    </row>
    <row r="18" spans="1:23" ht="22.5" customHeight="1" x14ac:dyDescent="0.45">
      <c r="A18" s="277"/>
      <c r="B18" s="279" t="s">
        <v>346</v>
      </c>
      <c r="C18" s="279"/>
      <c r="D18" s="279"/>
      <c r="E18" s="277"/>
      <c r="F18" s="304">
        <v>1386605.54</v>
      </c>
      <c r="G18" s="283"/>
      <c r="H18" s="304">
        <v>3090616.48</v>
      </c>
      <c r="I18" s="283"/>
      <c r="J18" s="283">
        <v>0</v>
      </c>
      <c r="K18" s="283"/>
      <c r="L18" s="283">
        <v>-4298851.07</v>
      </c>
      <c r="M18" s="306"/>
      <c r="N18" s="282">
        <f t="shared" si="0"/>
        <v>178370.94999999925</v>
      </c>
      <c r="O18" s="283"/>
      <c r="P18" s="313">
        <v>573196.78</v>
      </c>
      <c r="Q18" s="292"/>
      <c r="R18" s="292">
        <v>0</v>
      </c>
      <c r="S18" s="292"/>
      <c r="T18" s="292">
        <v>-582767.93000000005</v>
      </c>
      <c r="U18" s="283"/>
      <c r="V18" s="282">
        <f t="shared" si="1"/>
        <v>168799.79999999923</v>
      </c>
      <c r="W18" s="320"/>
    </row>
    <row r="19" spans="1:23" ht="22.5" customHeight="1" x14ac:dyDescent="0.45">
      <c r="A19" s="277"/>
      <c r="B19" s="279"/>
      <c r="C19" s="277" t="s">
        <v>220</v>
      </c>
      <c r="D19" s="277"/>
      <c r="F19" s="305">
        <f t="shared" ref="F19:J19" si="2">SUM(F8:F18)</f>
        <v>708414996.93000007</v>
      </c>
      <c r="G19" s="277"/>
      <c r="H19" s="284">
        <f t="shared" si="2"/>
        <v>26069710.120000001</v>
      </c>
      <c r="I19" s="277"/>
      <c r="J19" s="314">
        <f t="shared" si="2"/>
        <v>-14566335.08</v>
      </c>
      <c r="K19" s="283"/>
      <c r="L19" s="314">
        <f t="shared" ref="L19:P19" si="3">SUM(L8:L18)</f>
        <v>-563763.6400000006</v>
      </c>
      <c r="M19" s="277"/>
      <c r="N19" s="284">
        <f t="shared" si="3"/>
        <v>719354608.33000016</v>
      </c>
      <c r="O19" s="277"/>
      <c r="P19" s="284">
        <f t="shared" si="3"/>
        <v>11171349.679999998</v>
      </c>
      <c r="Q19" s="277"/>
      <c r="R19" s="314">
        <f t="shared" ref="R19:V19" si="4">SUM(R8:R18)</f>
        <v>-15866920.82</v>
      </c>
      <c r="S19" s="283"/>
      <c r="T19" s="314">
        <f t="shared" si="4"/>
        <v>-17371769.34</v>
      </c>
      <c r="U19" s="277"/>
      <c r="V19" s="284">
        <f t="shared" si="4"/>
        <v>697287267.8499999</v>
      </c>
      <c r="W19" s="320"/>
    </row>
    <row r="20" spans="1:23" ht="22.5" customHeight="1" x14ac:dyDescent="0.45">
      <c r="A20" s="277"/>
      <c r="B20" s="279" t="s">
        <v>347</v>
      </c>
      <c r="C20" s="279"/>
      <c r="D20" s="279"/>
      <c r="E20" s="277"/>
      <c r="F20" s="306"/>
      <c r="G20" s="277"/>
      <c r="H20" s="277"/>
      <c r="I20" s="277"/>
      <c r="J20" s="315"/>
      <c r="K20" s="315"/>
      <c r="L20" s="315"/>
      <c r="M20" s="306"/>
      <c r="N20" s="277"/>
      <c r="O20" s="283"/>
      <c r="P20" s="283"/>
      <c r="Q20" s="283"/>
      <c r="R20" s="283"/>
      <c r="S20" s="283"/>
      <c r="T20" s="283"/>
      <c r="U20" s="283"/>
      <c r="V20" s="283"/>
      <c r="W20" s="320"/>
    </row>
    <row r="21" spans="1:23" ht="22.5" customHeight="1" x14ac:dyDescent="0.45">
      <c r="A21" s="277"/>
      <c r="B21" s="279" t="s">
        <v>348</v>
      </c>
      <c r="C21" s="279"/>
      <c r="D21" s="279"/>
      <c r="E21" s="277"/>
      <c r="F21" s="282">
        <v>8328747.0300000003</v>
      </c>
      <c r="G21" s="283"/>
      <c r="H21" s="282">
        <v>829748.58</v>
      </c>
      <c r="I21" s="283"/>
      <c r="J21" s="283">
        <v>0</v>
      </c>
      <c r="K21" s="283"/>
      <c r="L21" s="283">
        <v>0</v>
      </c>
      <c r="M21" s="306"/>
      <c r="N21" s="282">
        <f>SUM(F21:M21)</f>
        <v>9158495.6099999994</v>
      </c>
      <c r="O21" s="283"/>
      <c r="P21" s="292">
        <v>573672.97</v>
      </c>
      <c r="Q21" s="292"/>
      <c r="R21" s="292">
        <v>0</v>
      </c>
      <c r="S21" s="292"/>
      <c r="T21" s="292">
        <v>0</v>
      </c>
      <c r="U21" s="283"/>
      <c r="V21" s="282">
        <f>SUM(N21:U21)</f>
        <v>9732168.5800000001</v>
      </c>
      <c r="W21" s="320"/>
    </row>
    <row r="22" spans="1:23" s="301" customFormat="1" ht="22.5" customHeight="1" x14ac:dyDescent="0.45">
      <c r="A22" s="282"/>
      <c r="B22" s="279" t="str">
        <f t="shared" ref="B22:B28" si="5">B9</f>
        <v xml:space="preserve">     อาคารและสิ่งปลูกสร้าง</v>
      </c>
      <c r="C22" s="279"/>
      <c r="D22" s="279"/>
      <c r="E22" s="282"/>
      <c r="F22" s="282">
        <v>51366900.060000002</v>
      </c>
      <c r="G22" s="283"/>
      <c r="H22" s="282">
        <v>4727995.7</v>
      </c>
      <c r="I22" s="283"/>
      <c r="J22" s="283">
        <v>-13184.67</v>
      </c>
      <c r="K22" s="283"/>
      <c r="L22" s="283">
        <v>0</v>
      </c>
      <c r="M22" s="316"/>
      <c r="N22" s="282">
        <f t="shared" ref="N22:N28" si="6">SUM(F22:M22)</f>
        <v>56081711.090000004</v>
      </c>
      <c r="O22" s="283"/>
      <c r="P22" s="292">
        <v>3359369.78</v>
      </c>
      <c r="Q22" s="292"/>
      <c r="R22" s="292">
        <v>0</v>
      </c>
      <c r="S22" s="292"/>
      <c r="T22" s="292">
        <v>0</v>
      </c>
      <c r="U22" s="283"/>
      <c r="V22" s="282">
        <f t="shared" ref="V22:V30" si="7">SUM(N22:U22)</f>
        <v>59441080.870000005</v>
      </c>
      <c r="W22" s="320"/>
    </row>
    <row r="23" spans="1:23" s="301" customFormat="1" ht="22.5" customHeight="1" x14ac:dyDescent="0.45">
      <c r="A23" s="282"/>
      <c r="B23" s="279" t="str">
        <f t="shared" si="5"/>
        <v xml:space="preserve">     ส่วนปรับปรุง - อาคาร</v>
      </c>
      <c r="C23" s="279"/>
      <c r="D23" s="279"/>
      <c r="E23" s="282"/>
      <c r="F23" s="282">
        <v>815417.2</v>
      </c>
      <c r="G23" s="283"/>
      <c r="H23" s="282">
        <v>359697.51</v>
      </c>
      <c r="I23" s="283"/>
      <c r="J23" s="283">
        <v>0</v>
      </c>
      <c r="K23" s="283"/>
      <c r="L23" s="283">
        <v>0</v>
      </c>
      <c r="M23" s="316"/>
      <c r="N23" s="282">
        <f t="shared" si="6"/>
        <v>1175114.71</v>
      </c>
      <c r="O23" s="283"/>
      <c r="P23" s="292">
        <v>230922.07</v>
      </c>
      <c r="Q23" s="292"/>
      <c r="R23" s="292">
        <v>0</v>
      </c>
      <c r="S23" s="292"/>
      <c r="T23" s="292">
        <f>-145247.09-47171.32</f>
        <v>-192418.41</v>
      </c>
      <c r="U23" s="283"/>
      <c r="V23" s="282">
        <f t="shared" si="7"/>
        <v>1213618.3700000001</v>
      </c>
      <c r="W23" s="320"/>
    </row>
    <row r="24" spans="1:23" s="301" customFormat="1" ht="22.5" customHeight="1" x14ac:dyDescent="0.45">
      <c r="A24" s="282"/>
      <c r="B24" s="279" t="s">
        <v>339</v>
      </c>
      <c r="C24" s="279"/>
      <c r="D24" s="279"/>
      <c r="E24" s="282"/>
      <c r="F24" s="282">
        <v>19591982.300000001</v>
      </c>
      <c r="G24" s="283"/>
      <c r="H24" s="282">
        <v>4177611.33</v>
      </c>
      <c r="I24" s="283"/>
      <c r="J24" s="283">
        <v>-1717975.62</v>
      </c>
      <c r="K24" s="283"/>
      <c r="L24" s="283">
        <v>0</v>
      </c>
      <c r="M24" s="316"/>
      <c r="N24" s="282">
        <f t="shared" si="6"/>
        <v>22051618.010000002</v>
      </c>
      <c r="O24" s="283"/>
      <c r="P24" s="292">
        <f>186879.09+2650592.29</f>
        <v>2837471.38</v>
      </c>
      <c r="Q24" s="292"/>
      <c r="R24" s="292">
        <f>-14441-865633.22</f>
        <v>-880074.22</v>
      </c>
      <c r="S24" s="292"/>
      <c r="T24" s="292">
        <f>-1551816.86-186879.09</f>
        <v>-1738695.9500000002</v>
      </c>
      <c r="U24" s="283"/>
      <c r="V24" s="282">
        <f t="shared" si="7"/>
        <v>22270319.220000003</v>
      </c>
      <c r="W24" s="320"/>
    </row>
    <row r="25" spans="1:23" s="301" customFormat="1" ht="22.5" customHeight="1" x14ac:dyDescent="0.45">
      <c r="A25" s="282"/>
      <c r="B25" s="279" t="str">
        <f t="shared" si="5"/>
        <v xml:space="preserve">     เครื่องจักรและอุปกรณ์</v>
      </c>
      <c r="C25" s="279"/>
      <c r="D25" s="279"/>
      <c r="E25" s="282"/>
      <c r="F25" s="282">
        <v>202357022.81</v>
      </c>
      <c r="G25" s="283"/>
      <c r="H25" s="282">
        <v>29995750.510000002</v>
      </c>
      <c r="I25" s="283"/>
      <c r="J25" s="283">
        <v>-5907215.2999999998</v>
      </c>
      <c r="K25" s="283"/>
      <c r="L25" s="283">
        <v>38710.550000000003</v>
      </c>
      <c r="M25" s="316"/>
      <c r="N25" s="282">
        <f t="shared" si="6"/>
        <v>226484268.56999999</v>
      </c>
      <c r="O25" s="283"/>
      <c r="P25" s="292">
        <f>8113364.27+17836.13+12007236.87+54924.1</f>
        <v>20193361.370000001</v>
      </c>
      <c r="Q25" s="292"/>
      <c r="R25" s="292">
        <f>-2162.41-4768662.19</f>
        <v>-4770824.6000000006</v>
      </c>
      <c r="S25" s="292"/>
      <c r="T25" s="292">
        <f>19819.45-19819.45-154288.09-17836.13</f>
        <v>-172124.22</v>
      </c>
      <c r="U25" s="283"/>
      <c r="V25" s="282">
        <f t="shared" si="7"/>
        <v>241734681.12</v>
      </c>
      <c r="W25" s="320"/>
    </row>
    <row r="26" spans="1:23" s="301" customFormat="1" ht="22.5" customHeight="1" x14ac:dyDescent="0.45">
      <c r="A26" s="282"/>
      <c r="B26" s="279" t="str">
        <f t="shared" si="5"/>
        <v xml:space="preserve">     เครื่องตกแต่งสำนักงาน</v>
      </c>
      <c r="C26" s="279"/>
      <c r="D26" s="279"/>
      <c r="E26" s="282"/>
      <c r="F26" s="282">
        <v>12464569.26</v>
      </c>
      <c r="G26" s="283"/>
      <c r="H26" s="282">
        <v>3036801.18</v>
      </c>
      <c r="I26" s="283"/>
      <c r="J26" s="283">
        <v>-1668764.75</v>
      </c>
      <c r="K26" s="283"/>
      <c r="L26" s="283">
        <v>0</v>
      </c>
      <c r="M26" s="316"/>
      <c r="N26" s="282">
        <f t="shared" si="6"/>
        <v>13832605.689999999</v>
      </c>
      <c r="O26" s="283"/>
      <c r="P26" s="292">
        <f>166748.1+1678604.02</f>
        <v>1845352.12</v>
      </c>
      <c r="Q26" s="292"/>
      <c r="R26" s="292">
        <f>-67634.43-805025.58</f>
        <v>-872660.01</v>
      </c>
      <c r="S26" s="292"/>
      <c r="T26" s="292">
        <f>-1067222.61+2568.36-166748.1+67634.43</f>
        <v>-1163767.9200000002</v>
      </c>
      <c r="U26" s="283"/>
      <c r="V26" s="282">
        <f t="shared" si="7"/>
        <v>13641529.879999999</v>
      </c>
      <c r="W26" s="320"/>
    </row>
    <row r="27" spans="1:23" s="301" customFormat="1" ht="22.5" customHeight="1" x14ac:dyDescent="0.45">
      <c r="A27" s="282"/>
      <c r="B27" s="279" t="str">
        <f t="shared" si="5"/>
        <v xml:space="preserve">     ห้องตัวอย่าง</v>
      </c>
      <c r="C27" s="279"/>
      <c r="D27" s="279"/>
      <c r="E27" s="282"/>
      <c r="F27" s="282">
        <v>315511.48</v>
      </c>
      <c r="G27" s="283"/>
      <c r="H27" s="282">
        <v>366902.07</v>
      </c>
      <c r="I27" s="283"/>
      <c r="J27" s="283">
        <v>-249768.05</v>
      </c>
      <c r="K27" s="283"/>
      <c r="L27" s="283">
        <v>0</v>
      </c>
      <c r="M27" s="316"/>
      <c r="N27" s="282">
        <f t="shared" si="6"/>
        <v>432645.50000000006</v>
      </c>
      <c r="O27" s="283"/>
      <c r="P27" s="292">
        <v>130474.42</v>
      </c>
      <c r="Q27" s="292"/>
      <c r="R27" s="292">
        <v>-46599.57</v>
      </c>
      <c r="S27" s="292"/>
      <c r="T27" s="292">
        <v>-516520.35</v>
      </c>
      <c r="U27" s="283"/>
      <c r="V27" s="282">
        <f t="shared" si="7"/>
        <v>0</v>
      </c>
      <c r="W27" s="320"/>
    </row>
    <row r="28" spans="1:23" s="301" customFormat="1" ht="22.5" customHeight="1" x14ac:dyDescent="0.45">
      <c r="A28" s="282"/>
      <c r="B28" s="279" t="str">
        <f t="shared" si="5"/>
        <v xml:space="preserve">     ยานพาหนะ</v>
      </c>
      <c r="C28" s="279"/>
      <c r="D28" s="279"/>
      <c r="E28" s="282"/>
      <c r="F28" s="282">
        <v>30318231.550000001</v>
      </c>
      <c r="G28" s="283"/>
      <c r="H28" s="282">
        <v>3633201.4</v>
      </c>
      <c r="I28" s="283"/>
      <c r="J28" s="283">
        <v>-144269.6</v>
      </c>
      <c r="K28" s="283"/>
      <c r="L28" s="283">
        <v>0</v>
      </c>
      <c r="M28" s="316"/>
      <c r="N28" s="282">
        <f t="shared" si="6"/>
        <v>33807163.350000001</v>
      </c>
      <c r="O28" s="283"/>
      <c r="P28" s="292">
        <f>1251066.08+388184.5+679766.01</f>
        <v>2319016.59</v>
      </c>
      <c r="Q28" s="292"/>
      <c r="R28" s="292">
        <v>-144269.6</v>
      </c>
      <c r="S28" s="292"/>
      <c r="T28" s="292">
        <f>-534999.8-388184.5-3455357.01</f>
        <v>-4378541.3099999996</v>
      </c>
      <c r="U28" s="283"/>
      <c r="V28" s="282">
        <f t="shared" si="7"/>
        <v>31603369.029999997</v>
      </c>
      <c r="W28" s="320"/>
    </row>
    <row r="29" spans="1:23" s="301" customFormat="1" ht="22.5" customHeight="1" x14ac:dyDescent="0.45">
      <c r="A29" s="282"/>
      <c r="B29" s="301" t="s">
        <v>349</v>
      </c>
      <c r="C29" s="279"/>
      <c r="D29" s="279"/>
      <c r="E29" s="282"/>
      <c r="F29" s="282">
        <v>0</v>
      </c>
      <c r="G29" s="283"/>
      <c r="H29" s="282">
        <v>161084.64000000001</v>
      </c>
      <c r="I29" s="283"/>
      <c r="J29" s="283">
        <v>0</v>
      </c>
      <c r="K29" s="283"/>
      <c r="L29" s="283">
        <v>0</v>
      </c>
      <c r="M29" s="316"/>
      <c r="N29" s="316">
        <f>SUM(F29:L29)</f>
        <v>161084.64000000001</v>
      </c>
      <c r="O29" s="283"/>
      <c r="P29" s="292">
        <v>256741.3</v>
      </c>
      <c r="Q29" s="292"/>
      <c r="R29" s="292">
        <v>0</v>
      </c>
      <c r="S29" s="292"/>
      <c r="T29" s="292">
        <v>-417825.94</v>
      </c>
      <c r="U29" s="283"/>
      <c r="V29" s="282">
        <f t="shared" si="7"/>
        <v>0</v>
      </c>
      <c r="W29" s="320"/>
    </row>
    <row r="30" spans="1:23" s="301" customFormat="1" ht="22.5" customHeight="1" x14ac:dyDescent="0.45">
      <c r="A30" s="282"/>
      <c r="B30" s="279" t="str">
        <f>B17</f>
        <v xml:space="preserve">     อาคารชั่วคราวและสินทรัพย์ประจำอื่น ๆ</v>
      </c>
      <c r="C30" s="279"/>
      <c r="D30" s="279"/>
      <c r="E30" s="282"/>
      <c r="F30" s="282">
        <v>20140034.73</v>
      </c>
      <c r="G30" s="283"/>
      <c r="H30" s="282">
        <v>942661.4</v>
      </c>
      <c r="I30" s="283"/>
      <c r="J30" s="283">
        <v>-662678.9</v>
      </c>
      <c r="K30" s="283"/>
      <c r="L30" s="283">
        <v>0</v>
      </c>
      <c r="M30" s="316"/>
      <c r="N30" s="282">
        <f>SUM(F30:M30)</f>
        <v>20420017.23</v>
      </c>
      <c r="O30" s="283"/>
      <c r="P30" s="292">
        <f>265601.33+324674.52</f>
        <v>590275.85000000009</v>
      </c>
      <c r="Q30" s="292"/>
      <c r="R30" s="292">
        <v>-7523066.8600000003</v>
      </c>
      <c r="S30" s="292"/>
      <c r="T30" s="292">
        <v>0</v>
      </c>
      <c r="U30" s="283"/>
      <c r="V30" s="282">
        <f t="shared" si="7"/>
        <v>13487226.220000003</v>
      </c>
      <c r="W30" s="320"/>
    </row>
    <row r="31" spans="1:23" ht="22.5" customHeight="1" x14ac:dyDescent="0.45">
      <c r="C31" s="302" t="s">
        <v>220</v>
      </c>
      <c r="F31" s="284">
        <f t="shared" ref="F31:J31" si="8">SUM(F21:F30)</f>
        <v>345698416.42000002</v>
      </c>
      <c r="G31" s="307"/>
      <c r="H31" s="308">
        <f t="shared" si="8"/>
        <v>48231454.32</v>
      </c>
      <c r="I31" s="317"/>
      <c r="J31" s="318">
        <f t="shared" si="8"/>
        <v>-10363856.890000001</v>
      </c>
      <c r="K31" s="319"/>
      <c r="L31" s="318">
        <f t="shared" ref="L31:P31" si="9">SUM(L21:L30)</f>
        <v>38710.550000000003</v>
      </c>
      <c r="M31" s="307"/>
      <c r="N31" s="284">
        <f t="shared" si="9"/>
        <v>383604724.40000004</v>
      </c>
      <c r="O31" s="277"/>
      <c r="P31" s="284">
        <f t="shared" si="9"/>
        <v>32336657.850000005</v>
      </c>
      <c r="Q31" s="277"/>
      <c r="R31" s="314">
        <f t="shared" ref="R31:V31" si="10">SUM(R21:R30)</f>
        <v>-14237494.859999999</v>
      </c>
      <c r="S31" s="283"/>
      <c r="T31" s="314">
        <f t="shared" si="10"/>
        <v>-8579894.0999999996</v>
      </c>
      <c r="U31" s="277"/>
      <c r="V31" s="284">
        <f t="shared" si="10"/>
        <v>393123993.29000002</v>
      </c>
      <c r="W31" s="320"/>
    </row>
    <row r="32" spans="1:23" ht="22.5" customHeight="1" x14ac:dyDescent="0.45">
      <c r="B32" s="302" t="s">
        <v>350</v>
      </c>
      <c r="F32" s="309">
        <f>SUM(F19-F31)</f>
        <v>362716580.51000005</v>
      </c>
      <c r="G32" s="306"/>
      <c r="H32" s="306"/>
      <c r="I32" s="315"/>
      <c r="J32" s="306"/>
      <c r="K32" s="315"/>
      <c r="L32" s="306"/>
      <c r="M32" s="306"/>
      <c r="N32" s="285">
        <f>+N19-N31</f>
        <v>335749883.93000013</v>
      </c>
      <c r="P32" s="320"/>
      <c r="Q32" s="320"/>
      <c r="R32" s="320"/>
      <c r="S32" s="320"/>
      <c r="T32" s="320"/>
      <c r="U32" s="320"/>
      <c r="V32" s="285">
        <f>V19-V31</f>
        <v>304163274.55999988</v>
      </c>
    </row>
    <row r="33" spans="5:22" ht="22.5" customHeight="1" x14ac:dyDescent="0.45">
      <c r="E33" s="310"/>
      <c r="G33" s="310"/>
      <c r="H33" s="310"/>
      <c r="I33" s="310"/>
    </row>
    <row r="34" spans="5:22" ht="22.5" customHeight="1" x14ac:dyDescent="0.45">
      <c r="H34" s="311" t="s">
        <v>9</v>
      </c>
      <c r="I34" s="321"/>
      <c r="J34" s="321"/>
      <c r="K34" s="322"/>
      <c r="L34" s="321"/>
    </row>
    <row r="35" spans="5:22" ht="22.5" customHeight="1" x14ac:dyDescent="0.45">
      <c r="H35" s="211" t="s">
        <v>351</v>
      </c>
      <c r="I35" s="321"/>
      <c r="J35" s="321"/>
      <c r="K35" s="322"/>
      <c r="L35" s="321"/>
      <c r="R35" s="297"/>
      <c r="S35" s="297"/>
      <c r="T35" s="297"/>
      <c r="U35" s="297"/>
      <c r="V35" s="297"/>
    </row>
  </sheetData>
  <mergeCells count="1">
    <mergeCell ref="A1:V1"/>
  </mergeCells>
  <pageMargins left="1.0236111111111099" right="0.196527777777778" top="0.31458333333333299" bottom="0.23611111111111099" header="0.196527777777778" footer="0.15694444444444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Normal="100" zoomScaleSheetLayoutView="100" workbookViewId="0">
      <selection activeCell="A3" sqref="A3"/>
    </sheetView>
  </sheetViews>
  <sheetFormatPr defaultColWidth="9.140625" defaultRowHeight="21" x14ac:dyDescent="0.45"/>
  <cols>
    <col min="1" max="1" width="3.42578125" style="275" customWidth="1"/>
    <col min="2" max="2" width="8.85546875" style="275" customWidth="1"/>
    <col min="3" max="3" width="20" style="275" customWidth="1"/>
    <col min="4" max="4" width="4.5703125" style="275" customWidth="1"/>
    <col min="5" max="5" width="16.7109375" style="275" customWidth="1"/>
    <col min="6" max="6" width="0.85546875" style="275" customWidth="1"/>
    <col min="7" max="7" width="16.7109375" style="275" customWidth="1"/>
    <col min="8" max="8" width="0.85546875" style="275" customWidth="1"/>
    <col min="9" max="9" width="16.7109375" style="275" customWidth="1"/>
    <col min="10" max="10" width="0.85546875" style="275" customWidth="1"/>
    <col min="11" max="11" width="16.7109375" style="275" customWidth="1"/>
    <col min="12" max="12" width="0.85546875" style="275" customWidth="1"/>
    <col min="13" max="13" width="16.7109375" style="275" customWidth="1"/>
    <col min="14" max="14" width="0.85546875" style="275" customWidth="1"/>
    <col min="15" max="15" width="16.7109375" style="275" customWidth="1"/>
    <col min="16" max="16" width="0.85546875" style="275" customWidth="1"/>
    <col min="17" max="17" width="16.7109375" style="275" customWidth="1"/>
    <col min="18" max="18" width="3.140625" style="275" customWidth="1"/>
    <col min="19" max="19" width="9.85546875" style="275" customWidth="1"/>
    <col min="20" max="16384" width="9.140625" style="275"/>
  </cols>
  <sheetData>
    <row r="1" spans="1:18" s="273" customFormat="1" ht="21.75" x14ac:dyDescent="0.45">
      <c r="A1" s="276" t="s">
        <v>257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99"/>
    </row>
    <row r="2" spans="1:18" s="273" customFormat="1" ht="21.75" x14ac:dyDescent="0.4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99"/>
    </row>
    <row r="3" spans="1:18" s="273" customFormat="1" ht="21.75" x14ac:dyDescent="0.45">
      <c r="A3" s="277" t="s">
        <v>902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99"/>
    </row>
    <row r="4" spans="1:18" s="273" customFormat="1" ht="21.75" x14ac:dyDescent="0.45">
      <c r="A4" s="277"/>
      <c r="B4" s="276"/>
      <c r="C4" s="278" t="s">
        <v>353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 t="s">
        <v>199</v>
      </c>
      <c r="R4" s="299"/>
    </row>
    <row r="5" spans="1:18" x14ac:dyDescent="0.45">
      <c r="A5" s="277"/>
      <c r="B5" s="279"/>
      <c r="C5" s="279"/>
      <c r="D5" s="277"/>
      <c r="E5" s="280" t="s">
        <v>16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</row>
    <row r="6" spans="1:18" x14ac:dyDescent="0.45">
      <c r="A6" s="277"/>
      <c r="B6" s="279"/>
      <c r="C6" s="279"/>
      <c r="D6" s="277"/>
      <c r="E6" s="523" t="s">
        <v>331</v>
      </c>
      <c r="F6" s="281"/>
      <c r="G6" s="281" t="s">
        <v>332</v>
      </c>
      <c r="H6" s="281"/>
      <c r="I6" s="289" t="s">
        <v>333</v>
      </c>
      <c r="J6" s="289"/>
      <c r="K6" s="523" t="s">
        <v>39</v>
      </c>
      <c r="L6" s="281"/>
      <c r="M6" s="289" t="s">
        <v>332</v>
      </c>
      <c r="N6" s="289"/>
      <c r="O6" s="289" t="s">
        <v>333</v>
      </c>
      <c r="P6" s="290"/>
      <c r="Q6" s="523" t="str">
        <f>+'P21'!V6</f>
        <v>30 กันยายน 2560</v>
      </c>
    </row>
    <row r="7" spans="1:18" x14ac:dyDescent="0.45">
      <c r="A7" s="277"/>
      <c r="B7" s="279" t="s">
        <v>335</v>
      </c>
      <c r="C7" s="279"/>
      <c r="D7" s="277"/>
      <c r="E7" s="277"/>
      <c r="F7" s="277"/>
      <c r="G7" s="277"/>
      <c r="H7" s="277"/>
      <c r="K7" s="277"/>
      <c r="L7" s="277"/>
      <c r="M7" s="277"/>
      <c r="N7" s="277"/>
      <c r="O7" s="277"/>
      <c r="Q7" s="300"/>
    </row>
    <row r="8" spans="1:18" x14ac:dyDescent="0.45">
      <c r="A8" s="277"/>
      <c r="B8" s="279" t="s">
        <v>354</v>
      </c>
      <c r="C8" s="279"/>
      <c r="D8" s="277"/>
      <c r="E8" s="282">
        <v>10633250</v>
      </c>
      <c r="F8" s="277"/>
      <c r="G8" s="282">
        <v>0</v>
      </c>
      <c r="H8" s="283"/>
      <c r="I8" s="291">
        <v>0</v>
      </c>
      <c r="K8" s="282">
        <f t="shared" ref="K8:K15" si="0">SUM(E8:J8)</f>
        <v>10633250</v>
      </c>
      <c r="L8" s="283"/>
      <c r="M8" s="292">
        <v>0</v>
      </c>
      <c r="N8" s="292"/>
      <c r="O8" s="292">
        <v>0</v>
      </c>
      <c r="P8" s="282"/>
      <c r="Q8" s="282">
        <f t="shared" ref="Q8:Q15" si="1">SUM(K8:P8)</f>
        <v>10633250</v>
      </c>
      <c r="R8" s="296"/>
    </row>
    <row r="9" spans="1:18" x14ac:dyDescent="0.45">
      <c r="A9" s="277"/>
      <c r="B9" s="279" t="s">
        <v>337</v>
      </c>
      <c r="C9" s="279"/>
      <c r="D9" s="277"/>
      <c r="E9" s="282">
        <v>12368511.92</v>
      </c>
      <c r="F9" s="277"/>
      <c r="G9" s="282">
        <v>0</v>
      </c>
      <c r="H9" s="283"/>
      <c r="I9" s="291">
        <v>0</v>
      </c>
      <c r="K9" s="282">
        <f t="shared" si="0"/>
        <v>12368511.92</v>
      </c>
      <c r="L9" s="283"/>
      <c r="M9" s="292">
        <v>0</v>
      </c>
      <c r="N9" s="292"/>
      <c r="O9" s="292">
        <v>0</v>
      </c>
      <c r="P9" s="282"/>
      <c r="Q9" s="282">
        <f t="shared" si="1"/>
        <v>12368511.92</v>
      </c>
      <c r="R9" s="296"/>
    </row>
    <row r="10" spans="1:18" x14ac:dyDescent="0.45">
      <c r="A10" s="277"/>
      <c r="B10" s="279" t="s">
        <v>338</v>
      </c>
      <c r="C10" s="279"/>
      <c r="D10" s="277"/>
      <c r="E10" s="282">
        <v>5235984.42</v>
      </c>
      <c r="F10" s="277"/>
      <c r="G10" s="282">
        <v>0</v>
      </c>
      <c r="H10" s="283"/>
      <c r="I10" s="291">
        <v>0</v>
      </c>
      <c r="K10" s="282">
        <f t="shared" si="0"/>
        <v>5235984.42</v>
      </c>
      <c r="L10" s="283"/>
      <c r="M10" s="292">
        <v>0</v>
      </c>
      <c r="N10" s="292"/>
      <c r="O10" s="292">
        <v>0</v>
      </c>
      <c r="P10" s="282"/>
      <c r="Q10" s="282">
        <f t="shared" si="1"/>
        <v>5235984.42</v>
      </c>
      <c r="R10" s="296"/>
    </row>
    <row r="11" spans="1:18" x14ac:dyDescent="0.45">
      <c r="A11" s="277"/>
      <c r="B11" s="279" t="s">
        <v>339</v>
      </c>
      <c r="C11" s="279"/>
      <c r="D11" s="277"/>
      <c r="E11" s="282">
        <v>25211391.010000002</v>
      </c>
      <c r="F11" s="277"/>
      <c r="G11" s="282">
        <v>4333858.99</v>
      </c>
      <c r="H11" s="283"/>
      <c r="I11" s="292">
        <v>-1900710.03</v>
      </c>
      <c r="K11" s="282">
        <f t="shared" si="0"/>
        <v>27644539.969999999</v>
      </c>
      <c r="L11" s="283"/>
      <c r="M11" s="292">
        <v>1751805.95</v>
      </c>
      <c r="N11" s="292"/>
      <c r="O11" s="292">
        <v>-1011453.62</v>
      </c>
      <c r="P11" s="282"/>
      <c r="Q11" s="282">
        <f t="shared" si="1"/>
        <v>28384892.299999997</v>
      </c>
      <c r="R11" s="296"/>
    </row>
    <row r="12" spans="1:18" x14ac:dyDescent="0.45">
      <c r="A12" s="277"/>
      <c r="B12" s="279" t="s">
        <v>340</v>
      </c>
      <c r="C12" s="279"/>
      <c r="D12" s="277"/>
      <c r="E12" s="282">
        <v>112456236.39</v>
      </c>
      <c r="F12" s="277"/>
      <c r="G12" s="282">
        <v>8013333.3700000001</v>
      </c>
      <c r="H12" s="283"/>
      <c r="I12" s="292">
        <v>-8609039.9100000001</v>
      </c>
      <c r="K12" s="282">
        <f t="shared" si="0"/>
        <v>111860529.85000001</v>
      </c>
      <c r="L12" s="283"/>
      <c r="M12" s="292">
        <f>455830+4339125.07</f>
        <v>4794955.07</v>
      </c>
      <c r="N12" s="293"/>
      <c r="O12" s="292">
        <f>-209710-5846568.07</f>
        <v>-6056278.0700000003</v>
      </c>
      <c r="P12" s="282"/>
      <c r="Q12" s="282">
        <f t="shared" si="1"/>
        <v>110599206.85000002</v>
      </c>
      <c r="R12" s="296"/>
    </row>
    <row r="13" spans="1:18" x14ac:dyDescent="0.45">
      <c r="A13" s="277"/>
      <c r="B13" s="279" t="s">
        <v>341</v>
      </c>
      <c r="C13" s="279"/>
      <c r="D13" s="277"/>
      <c r="E13" s="282">
        <v>17217168.120000001</v>
      </c>
      <c r="F13" s="277"/>
      <c r="G13" s="282">
        <v>1458130.04</v>
      </c>
      <c r="H13" s="283"/>
      <c r="I13" s="292">
        <v>-982479.33</v>
      </c>
      <c r="K13" s="282">
        <f t="shared" si="0"/>
        <v>17692818.830000002</v>
      </c>
      <c r="L13" s="283"/>
      <c r="M13" s="292">
        <v>957253.78</v>
      </c>
      <c r="N13" s="292"/>
      <c r="O13" s="292">
        <v>-905553.11</v>
      </c>
      <c r="P13" s="282"/>
      <c r="Q13" s="282">
        <f t="shared" si="1"/>
        <v>17744519.500000004</v>
      </c>
      <c r="R13" s="296"/>
    </row>
    <row r="14" spans="1:18" x14ac:dyDescent="0.45">
      <c r="A14" s="277"/>
      <c r="B14" s="279" t="s">
        <v>343</v>
      </c>
      <c r="C14" s="279"/>
      <c r="D14" s="277"/>
      <c r="E14" s="282">
        <v>26746460.52</v>
      </c>
      <c r="F14" s="277"/>
      <c r="G14" s="282">
        <v>3250000</v>
      </c>
      <c r="H14" s="283"/>
      <c r="I14" s="292">
        <v>-6399000</v>
      </c>
      <c r="K14" s="282">
        <f t="shared" si="0"/>
        <v>23597460.52</v>
      </c>
      <c r="L14" s="283"/>
      <c r="M14" s="292">
        <v>0</v>
      </c>
      <c r="N14" s="292"/>
      <c r="O14" s="292">
        <v>0</v>
      </c>
      <c r="P14" s="282"/>
      <c r="Q14" s="282">
        <f t="shared" si="1"/>
        <v>23597460.52</v>
      </c>
      <c r="R14" s="296"/>
    </row>
    <row r="15" spans="1:18" x14ac:dyDescent="0.45">
      <c r="A15" s="277"/>
      <c r="B15" s="279" t="s">
        <v>355</v>
      </c>
      <c r="C15" s="279"/>
      <c r="D15" s="277"/>
      <c r="E15" s="282">
        <v>12489796.720000001</v>
      </c>
      <c r="F15" s="277"/>
      <c r="G15" s="282">
        <v>630000</v>
      </c>
      <c r="H15" s="283"/>
      <c r="I15" s="292">
        <v>-895818.44</v>
      </c>
      <c r="K15" s="282">
        <f t="shared" si="0"/>
        <v>12223978.280000001</v>
      </c>
      <c r="L15" s="283"/>
      <c r="M15" s="292">
        <v>39000</v>
      </c>
      <c r="N15" s="292"/>
      <c r="O15" s="292">
        <f>-6576294.91-956130.03</f>
        <v>-7532424.9400000004</v>
      </c>
      <c r="P15" s="282"/>
      <c r="Q15" s="282">
        <f t="shared" si="1"/>
        <v>4730553.3400000008</v>
      </c>
      <c r="R15" s="296"/>
    </row>
    <row r="16" spans="1:18" x14ac:dyDescent="0.45">
      <c r="A16" s="277"/>
      <c r="B16" s="279"/>
      <c r="C16" s="277" t="s">
        <v>220</v>
      </c>
      <c r="E16" s="284">
        <f>SUM(E8:E15)</f>
        <v>222358799.10000002</v>
      </c>
      <c r="F16" s="283"/>
      <c r="G16" s="284">
        <f>SUM(G8:G15)</f>
        <v>17685322.399999999</v>
      </c>
      <c r="H16" s="283"/>
      <c r="I16" s="294">
        <f>SUM(I8:I15)</f>
        <v>-18787047.710000001</v>
      </c>
      <c r="K16" s="284">
        <f>SUM(K8:K15)</f>
        <v>221257073.79000005</v>
      </c>
      <c r="L16" s="283"/>
      <c r="M16" s="284">
        <f>SUM(M8:M15)</f>
        <v>7543014.8000000007</v>
      </c>
      <c r="N16" s="283"/>
      <c r="O16" s="294">
        <f>SUM(O8:O15)</f>
        <v>-15505709.740000002</v>
      </c>
      <c r="P16" s="283"/>
      <c r="Q16" s="284">
        <f>SUM(Q8:Q15)</f>
        <v>213294378.85000002</v>
      </c>
      <c r="R16" s="296"/>
    </row>
    <row r="17" spans="1:18" x14ac:dyDescent="0.45">
      <c r="A17" s="277"/>
      <c r="B17" s="279" t="s">
        <v>347</v>
      </c>
      <c r="C17" s="279"/>
      <c r="D17" s="277"/>
      <c r="E17" s="282"/>
      <c r="F17" s="277"/>
      <c r="H17" s="277"/>
      <c r="L17" s="283"/>
      <c r="M17" s="283"/>
      <c r="N17" s="283"/>
      <c r="O17" s="283"/>
      <c r="P17" s="283"/>
      <c r="Q17" s="283"/>
      <c r="R17" s="296"/>
    </row>
    <row r="18" spans="1:18" s="274" customFormat="1" x14ac:dyDescent="0.45">
      <c r="A18" s="282"/>
      <c r="B18" s="279" t="str">
        <f>B9</f>
        <v xml:space="preserve">     อาคารและสิ่งปลูกสร้าง</v>
      </c>
      <c r="C18" s="279"/>
      <c r="D18" s="282"/>
      <c r="E18" s="277">
        <v>6181197.5599999996</v>
      </c>
      <c r="F18" s="283"/>
      <c r="G18" s="277">
        <v>618425.47</v>
      </c>
      <c r="H18" s="283">
        <v>0</v>
      </c>
      <c r="I18" s="282">
        <v>0</v>
      </c>
      <c r="K18" s="282">
        <f t="shared" ref="K18:K24" si="2">SUM(E18:I18)</f>
        <v>6799623.0299999993</v>
      </c>
      <c r="L18" s="283"/>
      <c r="M18" s="292">
        <v>462548.38</v>
      </c>
      <c r="N18" s="292"/>
      <c r="O18" s="292">
        <v>0</v>
      </c>
      <c r="P18" s="282"/>
      <c r="Q18" s="282">
        <f t="shared" ref="Q18:Q24" si="3">SUM(K18:O18)</f>
        <v>7262171.4099999992</v>
      </c>
      <c r="R18" s="296"/>
    </row>
    <row r="19" spans="1:18" s="274" customFormat="1" x14ac:dyDescent="0.45">
      <c r="A19" s="282"/>
      <c r="B19" s="279" t="str">
        <f>B10</f>
        <v xml:space="preserve">     ส่วนปรับปรุง - อาคาร</v>
      </c>
      <c r="C19" s="279"/>
      <c r="D19" s="282"/>
      <c r="E19" s="282">
        <v>784193.47</v>
      </c>
      <c r="F19" s="283"/>
      <c r="G19" s="282">
        <v>245674.15</v>
      </c>
      <c r="H19" s="283">
        <v>0</v>
      </c>
      <c r="I19" s="282">
        <v>0</v>
      </c>
      <c r="K19" s="282">
        <f t="shared" si="2"/>
        <v>1029867.62</v>
      </c>
      <c r="L19" s="283"/>
      <c r="M19" s="292">
        <v>183750.75</v>
      </c>
      <c r="N19" s="292"/>
      <c r="O19" s="292">
        <v>0</v>
      </c>
      <c r="P19" s="282"/>
      <c r="Q19" s="282">
        <f t="shared" si="3"/>
        <v>1213618.3700000001</v>
      </c>
      <c r="R19" s="296"/>
    </row>
    <row r="20" spans="1:18" s="274" customFormat="1" x14ac:dyDescent="0.45">
      <c r="A20" s="282"/>
      <c r="B20" s="279" t="s">
        <v>339</v>
      </c>
      <c r="C20" s="279"/>
      <c r="D20" s="282"/>
      <c r="E20" s="282">
        <v>18394284.84</v>
      </c>
      <c r="F20" s="283"/>
      <c r="G20" s="282">
        <v>3762925.93</v>
      </c>
      <c r="H20" s="283">
        <v>0</v>
      </c>
      <c r="I20" s="292">
        <v>-1671850.62</v>
      </c>
      <c r="K20" s="282">
        <f t="shared" si="2"/>
        <v>20485360.149999999</v>
      </c>
      <c r="L20" s="283"/>
      <c r="M20" s="292">
        <v>2650592.29</v>
      </c>
      <c r="N20" s="292"/>
      <c r="O20" s="292">
        <v>-865633.22</v>
      </c>
      <c r="P20" s="282"/>
      <c r="Q20" s="282">
        <f t="shared" si="3"/>
        <v>22270319.219999999</v>
      </c>
      <c r="R20" s="296"/>
    </row>
    <row r="21" spans="1:18" s="274" customFormat="1" x14ac:dyDescent="0.45">
      <c r="A21" s="282"/>
      <c r="B21" s="279" t="str">
        <f>B12</f>
        <v xml:space="preserve">     เครื่องจักรและอุปกรณ์</v>
      </c>
      <c r="C21" s="279"/>
      <c r="D21" s="282"/>
      <c r="E21" s="282">
        <v>73221706.829999998</v>
      </c>
      <c r="F21" s="283"/>
      <c r="G21" s="282">
        <v>16951178.59</v>
      </c>
      <c r="H21" s="283">
        <v>0</v>
      </c>
      <c r="I21" s="292">
        <v>-5738668.4699999997</v>
      </c>
      <c r="K21" s="282">
        <f t="shared" si="2"/>
        <v>84434216.950000003</v>
      </c>
      <c r="L21" s="283"/>
      <c r="M21" s="292">
        <f>750990.95+11256245.92</f>
        <v>12007236.869999999</v>
      </c>
      <c r="N21" s="292"/>
      <c r="O21" s="292">
        <f>-170184.25-4598477.94</f>
        <v>-4768662.1900000004</v>
      </c>
      <c r="P21" s="282"/>
      <c r="Q21" s="282">
        <f t="shared" si="3"/>
        <v>91672791.63000001</v>
      </c>
      <c r="R21" s="296"/>
    </row>
    <row r="22" spans="1:18" s="274" customFormat="1" x14ac:dyDescent="0.45">
      <c r="A22" s="282"/>
      <c r="B22" s="279" t="str">
        <f>B13</f>
        <v xml:space="preserve">     เครื่องตกแต่งสำนักงาน</v>
      </c>
      <c r="C22" s="279"/>
      <c r="D22" s="282"/>
      <c r="E22" s="282">
        <v>11219504.26</v>
      </c>
      <c r="F22" s="283"/>
      <c r="G22" s="282">
        <v>2476185.2599999998</v>
      </c>
      <c r="H22" s="283">
        <v>0</v>
      </c>
      <c r="I22" s="292">
        <v>-927738.08</v>
      </c>
      <c r="K22" s="282">
        <f t="shared" si="2"/>
        <v>12767951.439999999</v>
      </c>
      <c r="L22" s="283"/>
      <c r="M22" s="292">
        <v>1678604.02</v>
      </c>
      <c r="N22" s="292"/>
      <c r="O22" s="292">
        <v>-805025.58</v>
      </c>
      <c r="P22" s="282"/>
      <c r="Q22" s="282">
        <f t="shared" si="3"/>
        <v>13641529.879999999</v>
      </c>
      <c r="R22" s="296"/>
    </row>
    <row r="23" spans="1:18" s="274" customFormat="1" x14ac:dyDescent="0.45">
      <c r="A23" s="282"/>
      <c r="B23" s="279" t="str">
        <f>B14</f>
        <v xml:space="preserve">     ยานพาหนะ</v>
      </c>
      <c r="C23" s="279"/>
      <c r="D23" s="282"/>
      <c r="E23" s="282">
        <v>23082042.98</v>
      </c>
      <c r="F23" s="283"/>
      <c r="G23" s="282">
        <v>1101276.3799999999</v>
      </c>
      <c r="H23" s="283">
        <v>0</v>
      </c>
      <c r="I23" s="292">
        <v>-3466539.64</v>
      </c>
      <c r="K23" s="282">
        <f t="shared" si="2"/>
        <v>20716779.719999999</v>
      </c>
      <c r="L23" s="283"/>
      <c r="M23" s="292">
        <v>679766.01</v>
      </c>
      <c r="N23" s="292"/>
      <c r="O23" s="292">
        <v>0</v>
      </c>
      <c r="P23" s="282"/>
      <c r="Q23" s="282">
        <f t="shared" si="3"/>
        <v>21396545.73</v>
      </c>
      <c r="R23" s="296"/>
    </row>
    <row r="24" spans="1:18" s="274" customFormat="1" x14ac:dyDescent="0.45">
      <c r="A24" s="282"/>
      <c r="B24" s="279" t="str">
        <f>B15</f>
        <v xml:space="preserve">     อาคารชั่วคราว</v>
      </c>
      <c r="C24" s="279"/>
      <c r="D24" s="282"/>
      <c r="E24" s="282">
        <v>11273959.9</v>
      </c>
      <c r="F24" s="283"/>
      <c r="G24" s="282">
        <v>528855.43999999994</v>
      </c>
      <c r="H24" s="283">
        <v>0</v>
      </c>
      <c r="I24" s="292">
        <v>-655227.15</v>
      </c>
      <c r="K24" s="282">
        <f t="shared" si="2"/>
        <v>11147588.189999999</v>
      </c>
      <c r="L24" s="283"/>
      <c r="M24" s="292">
        <v>324674.52</v>
      </c>
      <c r="N24" s="292"/>
      <c r="O24" s="292">
        <f>-6576130.91-946935.95</f>
        <v>-7523066.8600000003</v>
      </c>
      <c r="P24" s="282"/>
      <c r="Q24" s="282">
        <f t="shared" si="3"/>
        <v>3949195.8499999987</v>
      </c>
      <c r="R24" s="296"/>
    </row>
    <row r="25" spans="1:18" x14ac:dyDescent="0.45">
      <c r="C25" s="275" t="s">
        <v>220</v>
      </c>
      <c r="E25" s="284">
        <f t="shared" ref="E25:I25" si="4">SUM(E18:E24)</f>
        <v>144156889.84</v>
      </c>
      <c r="F25" s="283"/>
      <c r="G25" s="284">
        <f t="shared" si="4"/>
        <v>25684521.219999999</v>
      </c>
      <c r="H25" s="283"/>
      <c r="I25" s="294">
        <f t="shared" si="4"/>
        <v>-12460023.960000001</v>
      </c>
      <c r="J25" s="274"/>
      <c r="K25" s="284">
        <f t="shared" ref="K25:O25" si="5">SUM(K18:K24)</f>
        <v>157381387.09999999</v>
      </c>
      <c r="L25" s="283"/>
      <c r="M25" s="294">
        <f t="shared" si="5"/>
        <v>17987172.84</v>
      </c>
      <c r="N25" s="292"/>
      <c r="O25" s="294">
        <f t="shared" si="5"/>
        <v>-13962387.850000001</v>
      </c>
      <c r="P25" s="283"/>
      <c r="Q25" s="284">
        <f>SUM(Q18:Q24)</f>
        <v>161406172.09</v>
      </c>
      <c r="R25" s="296"/>
    </row>
    <row r="26" spans="1:18" x14ac:dyDescent="0.45">
      <c r="B26" s="275" t="s">
        <v>350</v>
      </c>
      <c r="E26" s="285">
        <f>SUM(E16-E25)</f>
        <v>78201909.26000002</v>
      </c>
      <c r="J26" s="274"/>
      <c r="K26" s="295">
        <f>SUM(K16-K25)</f>
        <v>63875686.690000057</v>
      </c>
      <c r="M26" s="296"/>
      <c r="N26" s="296"/>
      <c r="O26" s="296"/>
      <c r="P26" s="296"/>
      <c r="Q26" s="285">
        <f>Q16-Q25</f>
        <v>51888206.76000002</v>
      </c>
    </row>
    <row r="27" spans="1:18" x14ac:dyDescent="0.45">
      <c r="E27" s="282"/>
      <c r="J27" s="274"/>
      <c r="K27" s="282"/>
      <c r="M27" s="296"/>
      <c r="N27" s="296"/>
      <c r="O27" s="296"/>
      <c r="P27" s="296"/>
      <c r="Q27" s="282"/>
    </row>
    <row r="28" spans="1:18" x14ac:dyDescent="0.45">
      <c r="E28" s="282"/>
      <c r="J28" s="274"/>
      <c r="K28" s="282"/>
      <c r="M28" s="296"/>
      <c r="N28" s="296"/>
      <c r="O28" s="296"/>
      <c r="P28" s="296"/>
      <c r="Q28" s="282"/>
    </row>
    <row r="29" spans="1:18" x14ac:dyDescent="0.45">
      <c r="G29" s="286" t="s">
        <v>9</v>
      </c>
      <c r="H29" s="287"/>
      <c r="P29" s="297"/>
      <c r="Q29" s="297"/>
    </row>
    <row r="30" spans="1:18" ht="21.75" x14ac:dyDescent="0.45">
      <c r="E30" s="288"/>
      <c r="F30" s="288"/>
      <c r="G30" s="211" t="s">
        <v>356</v>
      </c>
      <c r="H30" s="287"/>
      <c r="J30" s="298"/>
      <c r="P30" s="297"/>
      <c r="Q30" s="297"/>
    </row>
  </sheetData>
  <printOptions horizontalCentered="1"/>
  <pageMargins left="0.47222222222222199" right="0.196527777777778" top="0.45972222222222198" bottom="0.23611111111111099" header="0.196527777777778" footer="0.156944444444444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workbookViewId="0">
      <selection activeCell="A5" sqref="A5"/>
    </sheetView>
  </sheetViews>
  <sheetFormatPr defaultColWidth="9.140625" defaultRowHeight="23.1" customHeight="1" x14ac:dyDescent="0.45"/>
  <cols>
    <col min="1" max="4" width="9.140625" style="191" customWidth="1"/>
    <col min="5" max="5" width="12.7109375" style="191" customWidth="1"/>
    <col min="6" max="6" width="0.85546875" style="191" customWidth="1"/>
    <col min="7" max="7" width="12.7109375" style="191" customWidth="1"/>
    <col min="8" max="8" width="0.85546875" style="191" customWidth="1"/>
    <col min="9" max="9" width="16.7109375" style="191" customWidth="1"/>
    <col min="10" max="10" width="0.85546875" style="191" customWidth="1"/>
    <col min="11" max="11" width="16.7109375" style="191" customWidth="1"/>
    <col min="12" max="12" width="1.7109375" style="191" customWidth="1"/>
    <col min="13" max="13" width="9.140625" style="191"/>
    <col min="14" max="14" width="13.5703125" style="191" bestFit="1" customWidth="1"/>
    <col min="15" max="15" width="11" style="191" bestFit="1" customWidth="1"/>
    <col min="16" max="16" width="12.7109375" style="191" bestFit="1" customWidth="1"/>
    <col min="17" max="17" width="10.85546875" style="191" bestFit="1" customWidth="1"/>
    <col min="18" max="16384" width="9.140625" style="191"/>
  </cols>
  <sheetData>
    <row r="1" spans="1:20" ht="23.1" customHeight="1" x14ac:dyDescent="0.45">
      <c r="A1" s="698" t="s">
        <v>270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</row>
    <row r="2" spans="1:20" ht="23.1" customHeight="1" x14ac:dyDescent="0.45">
      <c r="E2" s="240"/>
      <c r="I2" s="240"/>
      <c r="K2" s="240"/>
    </row>
    <row r="3" spans="1:20" ht="23.1" customHeight="1" x14ac:dyDescent="0.45">
      <c r="A3" s="214" t="s">
        <v>903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20" ht="23.1" customHeight="1" x14ac:dyDescent="0.45">
      <c r="A4" s="214" t="s">
        <v>358</v>
      </c>
      <c r="C4" s="214"/>
      <c r="D4" s="214"/>
      <c r="E4" s="214"/>
      <c r="F4" s="214"/>
      <c r="G4" s="214"/>
      <c r="H4" s="214"/>
      <c r="I4" s="214"/>
      <c r="J4" s="214"/>
      <c r="K4" s="214"/>
    </row>
    <row r="5" spans="1:20" ht="23.1" customHeight="1" x14ac:dyDescent="0.45">
      <c r="A5" s="214" t="s">
        <v>904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1:20" s="255" customFormat="1" ht="23.1" customHeight="1" x14ac:dyDescent="0.45">
      <c r="A6" s="256" t="s">
        <v>905</v>
      </c>
      <c r="B6" s="256"/>
      <c r="C6" s="256"/>
      <c r="D6" s="256"/>
      <c r="E6" s="256"/>
      <c r="F6" s="256"/>
      <c r="G6" s="256"/>
      <c r="H6" s="257"/>
      <c r="I6" s="256"/>
      <c r="J6" s="257"/>
    </row>
    <row r="7" spans="1:20" s="255" customFormat="1" ht="23.1" customHeight="1" x14ac:dyDescent="0.45">
      <c r="A7" s="214" t="s">
        <v>359</v>
      </c>
      <c r="B7" s="256"/>
      <c r="C7" s="256"/>
      <c r="D7" s="256"/>
      <c r="E7" s="256"/>
      <c r="F7" s="256"/>
      <c r="G7" s="256"/>
      <c r="H7" s="257"/>
      <c r="I7" s="256"/>
      <c r="J7" s="257"/>
    </row>
    <row r="8" spans="1:20" s="255" customFormat="1" ht="23.1" customHeight="1" x14ac:dyDescent="0.45">
      <c r="A8" s="256"/>
      <c r="B8" s="256"/>
      <c r="C8" s="256"/>
      <c r="D8" s="256"/>
      <c r="E8" s="256"/>
      <c r="F8" s="256"/>
      <c r="I8" s="256"/>
      <c r="J8" s="256"/>
      <c r="K8" s="260" t="s">
        <v>199</v>
      </c>
    </row>
    <row r="9" spans="1:20" s="255" customFormat="1" ht="23.1" customHeight="1" x14ac:dyDescent="0.45">
      <c r="A9" s="256"/>
      <c r="B9" s="256"/>
      <c r="C9" s="256"/>
      <c r="D9" s="256"/>
      <c r="E9" s="256"/>
      <c r="F9" s="256"/>
      <c r="I9" s="261" t="s">
        <v>19</v>
      </c>
      <c r="J9" s="256"/>
      <c r="K9" s="262" t="s">
        <v>16</v>
      </c>
    </row>
    <row r="10" spans="1:20" s="255" customFormat="1" ht="23.1" customHeight="1" x14ac:dyDescent="0.45">
      <c r="A10" s="256"/>
      <c r="B10" s="256"/>
      <c r="C10" s="256"/>
      <c r="D10" s="256"/>
      <c r="E10" s="256"/>
      <c r="F10" s="256"/>
      <c r="I10" s="263" t="s">
        <v>360</v>
      </c>
      <c r="J10" s="256"/>
      <c r="K10" s="263" t="s">
        <v>360</v>
      </c>
    </row>
    <row r="11" spans="1:20" s="255" customFormat="1" ht="23.1" customHeight="1" x14ac:dyDescent="0.45">
      <c r="A11" s="256"/>
      <c r="B11" s="256"/>
      <c r="C11" s="256"/>
      <c r="D11" s="256"/>
      <c r="E11" s="256"/>
      <c r="F11" s="256"/>
      <c r="I11" s="261" t="s">
        <v>361</v>
      </c>
      <c r="J11" s="256"/>
      <c r="K11" s="261" t="s">
        <v>361</v>
      </c>
    </row>
    <row r="12" spans="1:20" s="255" customFormat="1" ht="23.1" customHeight="1" x14ac:dyDescent="0.45">
      <c r="A12" s="256" t="s">
        <v>362</v>
      </c>
      <c r="B12" s="256"/>
      <c r="C12" s="256"/>
      <c r="D12" s="256"/>
      <c r="E12" s="256"/>
      <c r="F12" s="256"/>
      <c r="I12" s="256"/>
      <c r="J12" s="256"/>
      <c r="K12" s="256"/>
      <c r="O12" s="264"/>
      <c r="P12" s="264"/>
      <c r="Q12" s="264"/>
      <c r="R12" s="264"/>
      <c r="S12" s="264"/>
      <c r="T12" s="264"/>
    </row>
    <row r="13" spans="1:20" s="255" customFormat="1" ht="23.1" customHeight="1" x14ac:dyDescent="0.45">
      <c r="A13" s="256"/>
      <c r="B13" s="256" t="s">
        <v>363</v>
      </c>
      <c r="C13" s="256"/>
      <c r="D13" s="256"/>
      <c r="E13" s="256"/>
      <c r="F13" s="256"/>
      <c r="I13" s="265">
        <v>22987651.670000002</v>
      </c>
      <c r="J13" s="264"/>
      <c r="K13" s="265">
        <v>16317589.369999999</v>
      </c>
      <c r="O13" s="264"/>
      <c r="P13" s="264"/>
      <c r="Q13" s="264"/>
      <c r="R13" s="264"/>
      <c r="S13" s="264"/>
      <c r="T13" s="264"/>
    </row>
    <row r="14" spans="1:20" s="255" customFormat="1" ht="23.1" customHeight="1" x14ac:dyDescent="0.45">
      <c r="A14" s="256"/>
      <c r="B14" s="256" t="s">
        <v>364</v>
      </c>
      <c r="C14" s="256"/>
      <c r="D14" s="256"/>
      <c r="E14" s="256"/>
      <c r="F14" s="256"/>
      <c r="I14" s="265">
        <v>2944654.41</v>
      </c>
      <c r="J14" s="264"/>
      <c r="K14" s="265">
        <v>592940</v>
      </c>
      <c r="O14" s="264"/>
      <c r="P14" s="264"/>
      <c r="Q14" s="264"/>
      <c r="R14" s="264"/>
      <c r="S14" s="264"/>
      <c r="T14" s="264"/>
    </row>
    <row r="15" spans="1:20" s="255" customFormat="1" ht="23.1" customHeight="1" x14ac:dyDescent="0.45">
      <c r="A15" s="256"/>
      <c r="B15" s="256" t="s">
        <v>365</v>
      </c>
      <c r="C15" s="256"/>
      <c r="D15" s="256"/>
      <c r="E15" s="256"/>
      <c r="F15" s="256"/>
      <c r="I15" s="265">
        <v>-4000910.53</v>
      </c>
      <c r="J15" s="264"/>
      <c r="K15" s="265">
        <v>-3922910.53</v>
      </c>
      <c r="R15" s="264"/>
      <c r="S15" s="264"/>
      <c r="T15" s="264"/>
    </row>
    <row r="16" spans="1:20" s="255" customFormat="1" ht="23.1" customHeight="1" x14ac:dyDescent="0.45">
      <c r="A16" s="256"/>
      <c r="B16" s="256" t="s">
        <v>366</v>
      </c>
      <c r="C16" s="256"/>
      <c r="D16" s="256"/>
      <c r="E16" s="256"/>
      <c r="F16" s="256"/>
      <c r="I16" s="266">
        <f>SUM(I13:I15)</f>
        <v>21931395.550000001</v>
      </c>
      <c r="J16" s="264"/>
      <c r="K16" s="266">
        <f>SUM(K13:K15)</f>
        <v>12987618.839999998</v>
      </c>
      <c r="R16" s="264"/>
      <c r="S16" s="264"/>
      <c r="T16" s="264"/>
    </row>
    <row r="17" spans="1:21" s="255" customFormat="1" ht="23.1" customHeight="1" x14ac:dyDescent="0.45">
      <c r="A17" s="256"/>
      <c r="B17" s="256" t="s">
        <v>364</v>
      </c>
      <c r="C17" s="256"/>
      <c r="D17" s="256"/>
      <c r="E17" s="256"/>
      <c r="F17" s="256"/>
      <c r="I17" s="267">
        <f>147000+14500</f>
        <v>161500</v>
      </c>
      <c r="J17" s="264"/>
      <c r="K17" s="267">
        <v>147000</v>
      </c>
      <c r="R17" s="264"/>
      <c r="S17" s="264"/>
      <c r="T17" s="264"/>
    </row>
    <row r="18" spans="1:21" s="255" customFormat="1" ht="23.1" customHeight="1" x14ac:dyDescent="0.45">
      <c r="A18" s="256"/>
      <c r="B18" s="256" t="s">
        <v>367</v>
      </c>
      <c r="C18" s="256"/>
      <c r="D18" s="256"/>
      <c r="E18" s="256"/>
      <c r="F18" s="256"/>
      <c r="I18" s="267">
        <v>-1465142.3</v>
      </c>
      <c r="J18" s="264"/>
      <c r="K18" s="267">
        <v>0</v>
      </c>
      <c r="R18" s="264"/>
      <c r="S18" s="264"/>
      <c r="T18" s="264"/>
    </row>
    <row r="19" spans="1:21" s="255" customFormat="1" ht="23.1" customHeight="1" x14ac:dyDescent="0.45">
      <c r="A19" s="256"/>
      <c r="B19" s="256" t="s">
        <v>368</v>
      </c>
      <c r="C19" s="258"/>
      <c r="D19" s="258"/>
      <c r="E19" s="258"/>
      <c r="F19" s="258"/>
      <c r="I19" s="268">
        <f>SUM(I16:I18)</f>
        <v>20627753.25</v>
      </c>
      <c r="J19" s="264"/>
      <c r="K19" s="268">
        <f>SUM(K16:K18)</f>
        <v>13134618.839999998</v>
      </c>
      <c r="R19" s="270"/>
      <c r="S19" s="270"/>
      <c r="T19" s="270"/>
    </row>
    <row r="20" spans="1:21" s="255" customFormat="1" ht="23.1" customHeight="1" x14ac:dyDescent="0.45">
      <c r="A20" s="256" t="s">
        <v>369</v>
      </c>
      <c r="B20" s="256"/>
      <c r="C20" s="256"/>
      <c r="D20" s="256"/>
      <c r="E20" s="256"/>
      <c r="F20" s="256"/>
      <c r="I20" s="264"/>
      <c r="J20" s="264"/>
      <c r="K20" s="265"/>
      <c r="R20" s="264"/>
      <c r="S20" s="264"/>
      <c r="T20" s="264"/>
    </row>
    <row r="21" spans="1:21" s="255" customFormat="1" ht="23.1" customHeight="1" x14ac:dyDescent="0.45">
      <c r="A21" s="256"/>
      <c r="B21" s="256" t="str">
        <f>B13</f>
        <v>ณ วันที่ 1 มกราคม 2559</v>
      </c>
      <c r="C21" s="256"/>
      <c r="D21" s="256"/>
      <c r="E21" s="256"/>
      <c r="F21" s="256"/>
      <c r="I21" s="265">
        <v>-15917176.34</v>
      </c>
      <c r="J21" s="264"/>
      <c r="K21" s="265">
        <v>-11247392.720000001</v>
      </c>
      <c r="R21" s="264"/>
      <c r="S21" s="264"/>
      <c r="T21" s="264"/>
    </row>
    <row r="22" spans="1:21" s="255" customFormat="1" ht="23.1" customHeight="1" x14ac:dyDescent="0.45">
      <c r="A22" s="256"/>
      <c r="B22" s="256" t="s">
        <v>370</v>
      </c>
      <c r="C22" s="256"/>
      <c r="D22" s="256"/>
      <c r="E22" s="256"/>
      <c r="F22" s="256"/>
      <c r="I22" s="265">
        <v>-1983919.26</v>
      </c>
      <c r="J22" s="264"/>
      <c r="K22" s="265">
        <v>-1665389.29</v>
      </c>
      <c r="R22" s="264"/>
      <c r="S22" s="264"/>
      <c r="T22" s="264"/>
    </row>
    <row r="23" spans="1:21" s="255" customFormat="1" ht="23.1" customHeight="1" x14ac:dyDescent="0.45">
      <c r="A23" s="256"/>
      <c r="B23" s="256" t="s">
        <v>365</v>
      </c>
      <c r="C23" s="256"/>
      <c r="D23" s="256"/>
      <c r="E23" s="256"/>
      <c r="F23" s="256"/>
      <c r="I23" s="265">
        <v>3999745.52</v>
      </c>
      <c r="J23" s="264"/>
      <c r="K23" s="265">
        <v>3921749.52</v>
      </c>
      <c r="O23" s="264"/>
      <c r="P23" s="264"/>
      <c r="Q23" s="264"/>
      <c r="R23" s="264"/>
      <c r="S23" s="264"/>
      <c r="T23" s="264"/>
    </row>
    <row r="24" spans="1:21" s="255" customFormat="1" ht="23.1" customHeight="1" x14ac:dyDescent="0.45">
      <c r="A24" s="256"/>
      <c r="B24" s="256" t="str">
        <f>B16</f>
        <v>ณ วันที่ 31 ธันวาคม 2559</v>
      </c>
      <c r="C24" s="256"/>
      <c r="D24" s="256"/>
      <c r="E24" s="256"/>
      <c r="F24" s="256"/>
      <c r="I24" s="266">
        <f>SUM(I21:I23)</f>
        <v>-13901350.080000002</v>
      </c>
      <c r="J24" s="264"/>
      <c r="K24" s="266">
        <f>SUM(K21:K23)</f>
        <v>-8991032.4900000021</v>
      </c>
      <c r="O24" s="264"/>
      <c r="P24" s="264"/>
      <c r="Q24" s="264"/>
      <c r="R24" s="264"/>
      <c r="S24" s="264"/>
      <c r="T24" s="264"/>
    </row>
    <row r="25" spans="1:21" s="255" customFormat="1" ht="23.1" customHeight="1" x14ac:dyDescent="0.45">
      <c r="A25" s="256"/>
      <c r="B25" s="256" t="s">
        <v>371</v>
      </c>
      <c r="C25" s="256"/>
      <c r="D25" s="256"/>
      <c r="E25" s="256"/>
      <c r="F25" s="256"/>
      <c r="I25" s="267">
        <f>-988705.9-51551.73-311371.34+17.43</f>
        <v>-1351611.54</v>
      </c>
      <c r="J25" s="264"/>
      <c r="K25" s="267">
        <v>-988705.9</v>
      </c>
      <c r="O25" s="264"/>
      <c r="P25" s="264"/>
      <c r="Q25" s="264"/>
      <c r="R25" s="264"/>
      <c r="S25" s="264"/>
      <c r="T25" s="264"/>
    </row>
    <row r="26" spans="1:21" s="255" customFormat="1" ht="23.1" customHeight="1" x14ac:dyDescent="0.45">
      <c r="A26" s="256"/>
      <c r="B26" s="256" t="s">
        <v>367</v>
      </c>
      <c r="C26" s="256"/>
      <c r="D26" s="256"/>
      <c r="E26" s="256"/>
      <c r="F26" s="256"/>
      <c r="I26" s="267">
        <f>779959.09-17.43</f>
        <v>779941.65999999992</v>
      </c>
      <c r="J26" s="264"/>
      <c r="K26" s="267">
        <v>0</v>
      </c>
      <c r="O26" s="264"/>
      <c r="P26" s="264"/>
      <c r="Q26" s="264"/>
      <c r="R26" s="264"/>
      <c r="S26" s="264"/>
      <c r="T26" s="264"/>
    </row>
    <row r="27" spans="1:21" s="255" customFormat="1" ht="23.1" customHeight="1" x14ac:dyDescent="0.45">
      <c r="A27" s="258"/>
      <c r="B27" s="256" t="str">
        <f>B19</f>
        <v>ณ วันที่ 30 กันยายน 2560</v>
      </c>
      <c r="C27" s="256"/>
      <c r="D27" s="256"/>
      <c r="E27" s="256"/>
      <c r="F27" s="256"/>
      <c r="I27" s="268">
        <f>SUM(I24:I26)</f>
        <v>-14473019.960000001</v>
      </c>
      <c r="J27" s="264"/>
      <c r="K27" s="268">
        <f>SUM(K24:K26)</f>
        <v>-9979738.3900000025</v>
      </c>
      <c r="O27" s="264"/>
      <c r="P27" s="264"/>
      <c r="Q27" s="264"/>
      <c r="R27" s="264"/>
      <c r="S27" s="264"/>
      <c r="T27" s="264"/>
    </row>
    <row r="28" spans="1:21" s="255" customFormat="1" ht="23.1" customHeight="1" x14ac:dyDescent="0.45">
      <c r="A28" s="256" t="s">
        <v>372</v>
      </c>
      <c r="B28" s="256"/>
      <c r="C28" s="256"/>
      <c r="D28" s="256"/>
      <c r="E28" s="256"/>
      <c r="F28" s="256"/>
      <c r="I28" s="267"/>
      <c r="J28" s="269"/>
      <c r="K28" s="267"/>
      <c r="O28" s="264"/>
      <c r="P28" s="264"/>
      <c r="Q28" s="264"/>
      <c r="R28" s="264"/>
      <c r="S28" s="264"/>
      <c r="T28" s="264"/>
    </row>
    <row r="29" spans="1:21" s="255" customFormat="1" ht="23.1" customHeight="1" x14ac:dyDescent="0.45">
      <c r="A29" s="256"/>
      <c r="B29" s="256" t="str">
        <f>B16</f>
        <v>ณ วันที่ 31 ธันวาคม 2559</v>
      </c>
      <c r="C29" s="256"/>
      <c r="D29" s="256"/>
      <c r="E29" s="256"/>
      <c r="F29" s="256"/>
      <c r="I29" s="271">
        <f>+I16+I24</f>
        <v>8030045.4699999988</v>
      </c>
      <c r="J29" s="264"/>
      <c r="K29" s="271">
        <f>+K16+K24</f>
        <v>3996586.3499999959</v>
      </c>
      <c r="O29" s="264"/>
      <c r="P29" s="264"/>
      <c r="Q29" s="264"/>
      <c r="R29" s="264"/>
      <c r="S29" s="264"/>
      <c r="T29" s="264"/>
    </row>
    <row r="30" spans="1:21" s="255" customFormat="1" ht="23.1" customHeight="1" x14ac:dyDescent="0.45">
      <c r="A30" s="256"/>
      <c r="B30" s="256" t="str">
        <f>B19</f>
        <v>ณ วันที่ 30 กันยายน 2560</v>
      </c>
      <c r="C30" s="256"/>
      <c r="D30" s="256"/>
      <c r="E30" s="256"/>
      <c r="F30" s="256"/>
      <c r="I30" s="271">
        <f>+I19+I27</f>
        <v>6154733.2899999991</v>
      </c>
      <c r="J30" s="264"/>
      <c r="K30" s="271">
        <f>+K19+K27</f>
        <v>3154880.4499999955</v>
      </c>
      <c r="O30" s="264"/>
      <c r="P30" s="264"/>
      <c r="Q30" s="264"/>
      <c r="R30" s="264"/>
      <c r="S30" s="264"/>
      <c r="T30" s="264"/>
    </row>
    <row r="31" spans="1:21" s="255" customFormat="1" ht="23.1" customHeight="1" x14ac:dyDescent="0.45">
      <c r="A31" s="256" t="s">
        <v>373</v>
      </c>
      <c r="B31" s="256"/>
      <c r="C31" s="256"/>
      <c r="D31" s="256"/>
      <c r="E31" s="256"/>
      <c r="F31" s="256"/>
      <c r="G31" s="259"/>
      <c r="H31" s="256"/>
      <c r="I31" s="265">
        <v>1538772.15</v>
      </c>
      <c r="J31" s="264"/>
      <c r="K31" s="265">
        <v>1301287.1000000001</v>
      </c>
      <c r="O31" s="264"/>
      <c r="P31" s="264"/>
      <c r="Q31" s="264"/>
      <c r="R31" s="264"/>
      <c r="S31" s="264"/>
      <c r="T31" s="264"/>
    </row>
    <row r="32" spans="1:21" s="255" customFormat="1" ht="23.1" customHeight="1" x14ac:dyDescent="0.45">
      <c r="A32" s="256" t="s">
        <v>374</v>
      </c>
      <c r="B32" s="256"/>
      <c r="C32" s="256"/>
      <c r="D32" s="256"/>
      <c r="E32" s="256"/>
      <c r="F32" s="256"/>
      <c r="G32" s="259"/>
      <c r="H32" s="256"/>
      <c r="I32" s="265">
        <f>-I25</f>
        <v>1351611.54</v>
      </c>
      <c r="J32" s="264"/>
      <c r="K32" s="265">
        <f>-K25</f>
        <v>988705.9</v>
      </c>
      <c r="O32" s="264"/>
      <c r="P32" s="264"/>
      <c r="Q32" s="264"/>
      <c r="R32" s="264"/>
      <c r="S32" s="264"/>
      <c r="T32" s="264"/>
      <c r="U32" s="265"/>
    </row>
    <row r="33" spans="1:21" s="255" customFormat="1" ht="23.1" customHeight="1" x14ac:dyDescent="0.45">
      <c r="A33" s="256"/>
      <c r="B33" s="256"/>
      <c r="C33" s="256"/>
      <c r="D33" s="256"/>
      <c r="E33" s="256"/>
      <c r="F33" s="256"/>
      <c r="G33" s="259"/>
      <c r="H33" s="256"/>
      <c r="I33" s="699"/>
      <c r="J33" s="699"/>
      <c r="K33" s="699"/>
      <c r="O33" s="264"/>
      <c r="P33" s="264"/>
      <c r="Q33" s="264"/>
      <c r="R33" s="264"/>
      <c r="S33" s="264"/>
      <c r="T33" s="264"/>
      <c r="U33" s="265"/>
    </row>
    <row r="34" spans="1:21" s="255" customFormat="1" ht="23.1" customHeight="1" x14ac:dyDescent="0.45">
      <c r="A34" s="256"/>
      <c r="B34" s="256"/>
      <c r="C34" s="256"/>
      <c r="D34" s="256"/>
      <c r="E34" s="256"/>
      <c r="F34" s="256"/>
      <c r="G34" s="259"/>
      <c r="H34" s="256"/>
      <c r="I34" s="699"/>
      <c r="J34" s="699"/>
      <c r="K34" s="699"/>
      <c r="O34" s="264"/>
      <c r="P34" s="264"/>
      <c r="Q34" s="264"/>
      <c r="R34" s="264"/>
      <c r="S34" s="264"/>
      <c r="T34" s="264"/>
      <c r="U34" s="265"/>
    </row>
    <row r="35" spans="1:21" s="255" customFormat="1" ht="23.1" customHeight="1" x14ac:dyDescent="0.45">
      <c r="A35" s="258"/>
      <c r="B35" s="191"/>
      <c r="C35" s="208" t="s">
        <v>9</v>
      </c>
      <c r="D35" s="214"/>
      <c r="E35" s="214"/>
      <c r="F35" s="214"/>
      <c r="G35" s="214"/>
      <c r="H35" s="214"/>
      <c r="I35" s="214"/>
      <c r="J35" s="258"/>
      <c r="K35" s="272"/>
    </row>
    <row r="36" spans="1:21" ht="23.1" customHeight="1" x14ac:dyDescent="0.45">
      <c r="A36" s="208" t="s">
        <v>375</v>
      </c>
      <c r="C36" s="208" t="s">
        <v>376</v>
      </c>
      <c r="D36" s="214"/>
      <c r="E36" s="214"/>
      <c r="F36" s="214"/>
      <c r="G36" s="214"/>
      <c r="H36" s="214"/>
      <c r="I36" s="214"/>
      <c r="J36" s="214"/>
      <c r="K36" s="214"/>
    </row>
  </sheetData>
  <mergeCells count="3">
    <mergeCell ref="A1:K1"/>
    <mergeCell ref="I33:K33"/>
    <mergeCell ref="I34:K34"/>
  </mergeCells>
  <pageMargins left="0.94488188976377963" right="0.15748031496062992" top="0.67" bottom="0.43307086614173229" header="0.31496062992125984" footer="0.3543307086614173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59" zoomScaleNormal="100" workbookViewId="0">
      <selection activeCell="A60" sqref="A60"/>
    </sheetView>
  </sheetViews>
  <sheetFormatPr defaultColWidth="9.140625" defaultRowHeight="24" customHeight="1" x14ac:dyDescent="0.45"/>
  <cols>
    <col min="1" max="1" width="6" style="191" customWidth="1"/>
    <col min="2" max="2" width="9.42578125" style="191" customWidth="1"/>
    <col min="3" max="3" width="10.140625" style="191" customWidth="1"/>
    <col min="4" max="4" width="10.7109375" style="191" customWidth="1"/>
    <col min="5" max="5" width="16.7109375" style="191" customWidth="1"/>
    <col min="6" max="6" width="0.85546875" style="191" customWidth="1"/>
    <col min="7" max="7" width="16.7109375" style="191" customWidth="1"/>
    <col min="8" max="8" width="0.85546875" style="191" customWidth="1"/>
    <col min="9" max="9" width="16.7109375" style="191" customWidth="1"/>
    <col min="10" max="10" width="0.85546875" style="191" customWidth="1"/>
    <col min="11" max="11" width="16.7109375" style="191" customWidth="1"/>
    <col min="12" max="12" width="1.5703125" style="191" customWidth="1"/>
    <col min="13" max="16384" width="9.140625" style="191"/>
  </cols>
  <sheetData>
    <row r="1" spans="1:11" ht="24.95" customHeight="1" x14ac:dyDescent="0.45">
      <c r="A1" s="682" t="s">
        <v>691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</row>
    <row r="2" spans="1:11" ht="24.95" customHeight="1" x14ac:dyDescent="0.45"/>
    <row r="3" spans="1:11" s="189" customFormat="1" ht="24.95" customHeight="1" x14ac:dyDescent="0.45">
      <c r="A3" s="193" t="s">
        <v>906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s="189" customFormat="1" ht="24.95" customHeight="1" x14ac:dyDescent="0.45">
      <c r="B4" s="202" t="s">
        <v>824</v>
      </c>
      <c r="K4" s="207"/>
    </row>
    <row r="5" spans="1:11" s="189" customFormat="1" ht="24.95" customHeight="1" x14ac:dyDescent="0.45">
      <c r="A5" s="189" t="s">
        <v>378</v>
      </c>
    </row>
    <row r="6" spans="1:11" s="189" customFormat="1" ht="24.95" customHeight="1" x14ac:dyDescent="0.45">
      <c r="K6" s="232" t="s">
        <v>228</v>
      </c>
    </row>
    <row r="7" spans="1:11" s="189" customFormat="1" ht="24.95" customHeight="1" x14ac:dyDescent="0.45">
      <c r="E7" s="195"/>
      <c r="F7" s="196" t="s">
        <v>19</v>
      </c>
      <c r="G7" s="196"/>
      <c r="H7" s="197"/>
      <c r="I7" s="195"/>
      <c r="J7" s="196" t="s">
        <v>16</v>
      </c>
      <c r="K7" s="195"/>
    </row>
    <row r="8" spans="1:11" s="189" customFormat="1" ht="24.95" customHeight="1" x14ac:dyDescent="0.45">
      <c r="E8" s="517" t="s">
        <v>38</v>
      </c>
      <c r="F8" s="199"/>
      <c r="G8" s="517" t="s">
        <v>39</v>
      </c>
      <c r="H8" s="198">
        <f>+'Note P12-17'!I125</f>
        <v>0</v>
      </c>
      <c r="I8" s="517" t="str">
        <f>+E8</f>
        <v>30 กันยายน 2560</v>
      </c>
      <c r="J8" s="199"/>
      <c r="K8" s="517" t="str">
        <f>+G8</f>
        <v>31 ธันวาคม 2559</v>
      </c>
    </row>
    <row r="9" spans="1:11" s="189" customFormat="1" ht="24.95" customHeight="1" x14ac:dyDescent="0.45">
      <c r="B9" s="200" t="s">
        <v>379</v>
      </c>
    </row>
    <row r="10" spans="1:11" s="189" customFormat="1" ht="24.95" customHeight="1" x14ac:dyDescent="0.45">
      <c r="B10" s="189" t="s">
        <v>380</v>
      </c>
      <c r="E10" s="189">
        <v>3851167.62</v>
      </c>
      <c r="G10" s="189">
        <v>3737367.61</v>
      </c>
      <c r="I10" s="189">
        <v>3063578.6</v>
      </c>
      <c r="K10" s="189">
        <v>3063578.59</v>
      </c>
    </row>
    <row r="11" spans="1:11" s="189" customFormat="1" ht="24.95" customHeight="1" x14ac:dyDescent="0.45">
      <c r="B11" s="189" t="s">
        <v>381</v>
      </c>
      <c r="E11" s="189">
        <v>0</v>
      </c>
      <c r="G11" s="189">
        <v>1540097.03</v>
      </c>
      <c r="I11" s="189">
        <v>0</v>
      </c>
      <c r="K11" s="189">
        <v>0</v>
      </c>
    </row>
    <row r="12" spans="1:11" s="189" customFormat="1" ht="24.95" customHeight="1" x14ac:dyDescent="0.45">
      <c r="B12" s="189" t="s">
        <v>382</v>
      </c>
      <c r="E12" s="189">
        <v>1252623.8799999999</v>
      </c>
      <c r="G12" s="189">
        <v>1252623.8840000001</v>
      </c>
      <c r="I12" s="189">
        <v>1252623.8799999999</v>
      </c>
      <c r="K12" s="189">
        <v>1252623.8840000001</v>
      </c>
    </row>
    <row r="13" spans="1:11" s="189" customFormat="1" ht="24.95" customHeight="1" x14ac:dyDescent="0.45">
      <c r="B13" s="189" t="s">
        <v>383</v>
      </c>
      <c r="E13" s="189">
        <f>6201280.65+2868146.61</f>
        <v>9069427.2599999998</v>
      </c>
      <c r="G13" s="189">
        <v>9303615.5099999998</v>
      </c>
      <c r="I13" s="189">
        <v>6201280.6500000004</v>
      </c>
      <c r="K13" s="189">
        <v>5540206.2000000002</v>
      </c>
    </row>
    <row r="14" spans="1:11" s="189" customFormat="1" ht="24.95" customHeight="1" x14ac:dyDescent="0.45">
      <c r="B14" s="189" t="s">
        <v>384</v>
      </c>
      <c r="E14" s="189">
        <v>74112567.629999995</v>
      </c>
      <c r="G14" s="189">
        <v>83385091.530000001</v>
      </c>
      <c r="I14" s="189">
        <v>74112567.629999995</v>
      </c>
      <c r="K14" s="189">
        <v>78985371.340000004</v>
      </c>
    </row>
    <row r="15" spans="1:11" s="189" customFormat="1" ht="24.95" customHeight="1" x14ac:dyDescent="0.45">
      <c r="B15" s="189" t="s">
        <v>385</v>
      </c>
      <c r="E15" s="189">
        <v>12472.09</v>
      </c>
      <c r="G15" s="189">
        <v>1064119.6299999999</v>
      </c>
      <c r="I15" s="189">
        <v>0</v>
      </c>
      <c r="K15" s="189">
        <v>244615.2</v>
      </c>
    </row>
    <row r="16" spans="1:11" s="189" customFormat="1" ht="24.95" customHeight="1" x14ac:dyDescent="0.45">
      <c r="C16" s="189" t="s">
        <v>386</v>
      </c>
      <c r="E16" s="201">
        <f>SUM(E10:E15)</f>
        <v>88298258.480000004</v>
      </c>
      <c r="G16" s="201">
        <f>SUM(G10:G15)</f>
        <v>100282915.19399999</v>
      </c>
      <c r="I16" s="201">
        <f>SUM(I10:I15)</f>
        <v>84630050.75999999</v>
      </c>
      <c r="K16" s="201">
        <f>SUM(K10:K15)</f>
        <v>89086395.214000002</v>
      </c>
    </row>
    <row r="17" spans="1:12" s="189" customFormat="1" ht="24.95" customHeight="1" x14ac:dyDescent="0.45">
      <c r="A17" s="202" t="s">
        <v>907</v>
      </c>
      <c r="B17" s="202"/>
      <c r="C17" s="202"/>
      <c r="D17" s="202"/>
      <c r="E17" s="202"/>
      <c r="F17" s="202"/>
      <c r="G17" s="203"/>
      <c r="H17" s="202"/>
      <c r="I17" s="203"/>
      <c r="J17" s="202"/>
      <c r="K17" s="203"/>
      <c r="L17" s="202"/>
    </row>
    <row r="18" spans="1:12" s="189" customFormat="1" ht="24.95" customHeight="1" x14ac:dyDescent="0.45">
      <c r="A18" s="204"/>
      <c r="B18" s="204" t="s">
        <v>387</v>
      </c>
      <c r="C18" s="204"/>
      <c r="D18" s="204"/>
      <c r="E18" s="204"/>
      <c r="F18" s="204"/>
      <c r="G18" s="205"/>
      <c r="H18" s="204"/>
      <c r="I18" s="205"/>
      <c r="J18" s="204"/>
      <c r="K18" s="205"/>
      <c r="L18" s="204"/>
    </row>
    <row r="19" spans="1:12" s="189" customFormat="1" ht="24.95" customHeight="1" x14ac:dyDescent="0.45">
      <c r="A19" s="204" t="s">
        <v>388</v>
      </c>
      <c r="B19" s="204"/>
      <c r="C19" s="204"/>
      <c r="D19" s="204"/>
      <c r="E19" s="204"/>
      <c r="F19" s="204"/>
      <c r="G19" s="205"/>
      <c r="H19" s="204"/>
      <c r="I19" s="205"/>
      <c r="J19" s="204"/>
      <c r="K19" s="205"/>
      <c r="L19" s="204"/>
    </row>
    <row r="20" spans="1:12" s="189" customFormat="1" ht="24.95" customHeight="1" x14ac:dyDescent="0.45">
      <c r="A20" s="204" t="s">
        <v>389</v>
      </c>
      <c r="B20" s="204"/>
      <c r="C20" s="204"/>
      <c r="D20" s="204"/>
      <c r="E20" s="204"/>
      <c r="F20" s="204"/>
      <c r="G20" s="205"/>
      <c r="H20" s="204"/>
      <c r="I20" s="205"/>
      <c r="J20" s="204"/>
      <c r="K20" s="205"/>
      <c r="L20" s="204"/>
    </row>
    <row r="21" spans="1:12" s="189" customFormat="1" ht="24.95" customHeight="1" x14ac:dyDescent="0.45">
      <c r="A21" s="204" t="s">
        <v>390</v>
      </c>
      <c r="B21" s="204"/>
      <c r="C21" s="204"/>
      <c r="D21" s="204"/>
      <c r="E21" s="204"/>
      <c r="F21" s="204"/>
      <c r="G21" s="205"/>
      <c r="H21" s="204"/>
      <c r="I21" s="205"/>
      <c r="J21" s="204"/>
      <c r="K21" s="205"/>
      <c r="L21" s="204"/>
    </row>
    <row r="22" spans="1:12" s="189" customFormat="1" ht="24.95" customHeight="1" x14ac:dyDescent="0.45">
      <c r="A22" s="202" t="s">
        <v>391</v>
      </c>
      <c r="B22" s="202"/>
      <c r="C22" s="202"/>
      <c r="D22" s="202"/>
      <c r="E22" s="202"/>
      <c r="F22" s="202"/>
      <c r="G22" s="203"/>
      <c r="H22" s="202"/>
      <c r="I22" s="203"/>
      <c r="J22" s="202"/>
      <c r="K22" s="203"/>
      <c r="L22" s="202"/>
    </row>
    <row r="23" spans="1:12" s="189" customFormat="1" ht="24.95" customHeight="1" x14ac:dyDescent="0.45">
      <c r="A23" s="204" t="s">
        <v>392</v>
      </c>
      <c r="B23" s="202"/>
      <c r="C23" s="202"/>
      <c r="D23" s="202"/>
      <c r="E23" s="202"/>
      <c r="F23" s="202"/>
      <c r="G23" s="203"/>
      <c r="H23" s="202"/>
      <c r="I23" s="203"/>
      <c r="J23" s="202"/>
      <c r="K23" s="203"/>
      <c r="L23" s="202"/>
    </row>
    <row r="24" spans="1:12" s="189" customFormat="1" ht="24.95" customHeight="1" x14ac:dyDescent="0.45">
      <c r="A24" s="204"/>
      <c r="B24" s="191" t="s">
        <v>876</v>
      </c>
      <c r="C24" s="202"/>
      <c r="D24" s="202"/>
      <c r="E24" s="202"/>
      <c r="F24" s="202"/>
      <c r="G24" s="203"/>
      <c r="H24" s="202"/>
      <c r="I24" s="203"/>
      <c r="J24" s="202"/>
      <c r="K24" s="203"/>
      <c r="L24" s="202"/>
    </row>
    <row r="25" spans="1:12" s="189" customFormat="1" ht="24.95" customHeight="1" x14ac:dyDescent="0.45">
      <c r="A25" s="202"/>
      <c r="B25" s="202"/>
      <c r="C25" s="206"/>
      <c r="D25" s="202"/>
      <c r="E25" s="202"/>
      <c r="F25" s="203"/>
      <c r="I25" s="203"/>
      <c r="J25" s="202"/>
      <c r="K25" s="233" t="s">
        <v>199</v>
      </c>
    </row>
    <row r="26" spans="1:12" s="189" customFormat="1" ht="24.95" customHeight="1" x14ac:dyDescent="0.45">
      <c r="A26" s="202"/>
      <c r="B26" s="206"/>
      <c r="C26" s="206"/>
      <c r="D26" s="202"/>
      <c r="E26" s="202"/>
      <c r="F26" s="203"/>
      <c r="I26" s="234"/>
      <c r="J26" s="235" t="s">
        <v>19</v>
      </c>
      <c r="K26" s="235"/>
    </row>
    <row r="27" spans="1:12" s="189" customFormat="1" ht="24.95" customHeight="1" x14ac:dyDescent="0.45">
      <c r="A27" s="202"/>
      <c r="B27" s="206"/>
      <c r="C27" s="206"/>
      <c r="D27" s="202"/>
      <c r="E27" s="202"/>
      <c r="F27" s="203"/>
      <c r="I27" s="517" t="s">
        <v>38</v>
      </c>
      <c r="J27" s="236"/>
      <c r="K27" s="517" t="s">
        <v>39</v>
      </c>
    </row>
    <row r="28" spans="1:12" s="189" customFormat="1" ht="24.95" customHeight="1" x14ac:dyDescent="0.45">
      <c r="A28" s="202"/>
      <c r="B28" s="206" t="s">
        <v>393</v>
      </c>
      <c r="C28" s="206"/>
      <c r="D28" s="202"/>
      <c r="E28" s="202"/>
      <c r="F28" s="203"/>
      <c r="I28" s="203">
        <v>0</v>
      </c>
      <c r="J28" s="202"/>
      <c r="K28" s="203">
        <v>11894065.630000001</v>
      </c>
    </row>
    <row r="29" spans="1:12" s="189" customFormat="1" ht="24.95" customHeight="1" x14ac:dyDescent="0.45">
      <c r="A29" s="202"/>
      <c r="B29" s="206" t="s">
        <v>394</v>
      </c>
      <c r="C29" s="206"/>
      <c r="D29" s="202"/>
      <c r="E29" s="202"/>
      <c r="F29" s="203"/>
      <c r="I29" s="203">
        <v>0</v>
      </c>
      <c r="J29" s="202"/>
      <c r="K29" s="237">
        <v>-7964065.6299999999</v>
      </c>
    </row>
    <row r="30" spans="1:12" s="189" customFormat="1" ht="24.95" customHeight="1" x14ac:dyDescent="0.45">
      <c r="A30" s="202"/>
      <c r="B30" s="206"/>
      <c r="C30" s="206" t="s">
        <v>395</v>
      </c>
      <c r="D30" s="202"/>
      <c r="E30" s="202"/>
      <c r="F30" s="203"/>
      <c r="I30" s="238">
        <f>SUM(I28:I29)</f>
        <v>0</v>
      </c>
      <c r="J30" s="202"/>
      <c r="K30" s="238">
        <f>SUM(K28:K29)</f>
        <v>3930000.0000000009</v>
      </c>
    </row>
    <row r="31" spans="1:12" s="189" customFormat="1" ht="24.95" customHeight="1" x14ac:dyDescent="0.45">
      <c r="F31" s="207"/>
      <c r="J31" s="207"/>
      <c r="K31" s="207"/>
      <c r="L31" s="207"/>
    </row>
    <row r="32" spans="1:12" s="189" customFormat="1" ht="24.95" customHeight="1" x14ac:dyDescent="0.45">
      <c r="F32" s="207"/>
      <c r="J32" s="207"/>
      <c r="K32" s="207"/>
      <c r="L32" s="207"/>
    </row>
    <row r="33" spans="1:12" s="189" customFormat="1" ht="24.95" customHeight="1" x14ac:dyDescent="0.45">
      <c r="A33" s="208"/>
      <c r="B33" s="208"/>
      <c r="D33" s="208" t="s">
        <v>9</v>
      </c>
      <c r="E33" s="209"/>
      <c r="F33" s="209"/>
      <c r="G33" s="209"/>
      <c r="H33" s="209"/>
      <c r="I33" s="213"/>
      <c r="J33" s="209"/>
      <c r="K33" s="209"/>
      <c r="L33" s="209"/>
    </row>
    <row r="34" spans="1:12" s="189" customFormat="1" ht="24.95" customHeight="1" x14ac:dyDescent="0.45">
      <c r="A34" s="208"/>
      <c r="B34" s="210"/>
      <c r="D34" s="211" t="s">
        <v>396</v>
      </c>
      <c r="E34" s="212"/>
      <c r="F34" s="210"/>
      <c r="G34" s="210"/>
      <c r="H34" s="212"/>
      <c r="I34" s="239"/>
      <c r="J34" s="240"/>
      <c r="K34" s="240"/>
      <c r="L34" s="240"/>
    </row>
    <row r="35" spans="1:12" ht="26.1" customHeight="1" x14ac:dyDescent="0.45">
      <c r="A35" s="682" t="s">
        <v>692</v>
      </c>
      <c r="B35" s="682"/>
      <c r="C35" s="682"/>
      <c r="D35" s="682"/>
      <c r="E35" s="682"/>
      <c r="F35" s="682"/>
      <c r="G35" s="682"/>
      <c r="H35" s="682"/>
      <c r="I35" s="682"/>
      <c r="J35" s="682"/>
      <c r="K35" s="682"/>
    </row>
    <row r="36" spans="1:12" ht="26.1" customHeight="1" x14ac:dyDescent="0.45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</row>
    <row r="37" spans="1:12" ht="26.1" customHeight="1" x14ac:dyDescent="0.45">
      <c r="A37" s="208" t="s">
        <v>908</v>
      </c>
      <c r="B37" s="209"/>
      <c r="C37" s="209"/>
      <c r="D37" s="209"/>
      <c r="E37" s="209"/>
      <c r="F37" s="209"/>
      <c r="G37" s="209"/>
      <c r="H37" s="208"/>
      <c r="I37" s="209"/>
      <c r="J37" s="209"/>
      <c r="K37" s="209"/>
    </row>
    <row r="38" spans="1:12" ht="26.1" customHeight="1" x14ac:dyDescent="0.45">
      <c r="B38" s="208" t="s">
        <v>398</v>
      </c>
      <c r="C38" s="209"/>
      <c r="D38" s="209"/>
      <c r="E38" s="209"/>
      <c r="F38" s="209"/>
      <c r="G38" s="209"/>
      <c r="H38" s="213"/>
      <c r="I38" s="209"/>
      <c r="J38" s="209"/>
      <c r="K38" s="209"/>
    </row>
    <row r="39" spans="1:12" ht="26.1" customHeight="1" x14ac:dyDescent="0.45">
      <c r="A39" s="208" t="s">
        <v>909</v>
      </c>
      <c r="B39" s="208"/>
      <c r="C39" s="209"/>
      <c r="D39" s="209"/>
      <c r="E39" s="209"/>
      <c r="F39" s="209"/>
      <c r="G39" s="209"/>
      <c r="H39" s="213"/>
      <c r="I39" s="209"/>
      <c r="J39" s="209"/>
      <c r="K39" s="209"/>
    </row>
    <row r="40" spans="1:12" ht="26.1" customHeight="1" x14ac:dyDescent="0.45">
      <c r="A40" s="214" t="s">
        <v>910</v>
      </c>
    </row>
    <row r="41" spans="1:12" ht="26.1" customHeight="1" x14ac:dyDescent="0.45">
      <c r="B41" s="208" t="s">
        <v>399</v>
      </c>
    </row>
    <row r="42" spans="1:12" ht="26.1" customHeight="1" x14ac:dyDescent="0.45">
      <c r="A42" s="214"/>
      <c r="K42" s="232" t="s">
        <v>228</v>
      </c>
    </row>
    <row r="43" spans="1:12" ht="26.1" customHeight="1" x14ac:dyDescent="0.45">
      <c r="A43" s="214"/>
      <c r="E43" s="195"/>
      <c r="F43" s="196" t="s">
        <v>19</v>
      </c>
      <c r="G43" s="196"/>
      <c r="H43" s="197"/>
      <c r="I43" s="195"/>
      <c r="J43" s="196" t="s">
        <v>16</v>
      </c>
      <c r="K43" s="195"/>
    </row>
    <row r="44" spans="1:12" ht="26.1" customHeight="1" x14ac:dyDescent="0.45">
      <c r="A44" s="214"/>
      <c r="E44" s="517" t="s">
        <v>38</v>
      </c>
      <c r="F44" s="199"/>
      <c r="G44" s="517" t="s">
        <v>39</v>
      </c>
      <c r="H44" s="215"/>
      <c r="I44" s="517" t="s">
        <v>38</v>
      </c>
      <c r="J44" s="236"/>
      <c r="K44" s="517" t="s">
        <v>39</v>
      </c>
    </row>
    <row r="45" spans="1:12" ht="26.1" customHeight="1" x14ac:dyDescent="0.45">
      <c r="B45" s="191" t="s">
        <v>400</v>
      </c>
      <c r="E45" s="191">
        <v>449157171.74000001</v>
      </c>
      <c r="F45" s="214"/>
      <c r="G45" s="191">
        <v>389667143.25999999</v>
      </c>
      <c r="H45" s="214"/>
      <c r="I45" s="214">
        <v>428854080.19</v>
      </c>
      <c r="J45" s="214"/>
      <c r="K45" s="214">
        <v>357349081.43000001</v>
      </c>
    </row>
    <row r="46" spans="1:12" ht="26.1" customHeight="1" x14ac:dyDescent="0.45">
      <c r="B46" s="191" t="s">
        <v>401</v>
      </c>
      <c r="F46" s="214"/>
      <c r="H46" s="214"/>
      <c r="I46" s="214"/>
      <c r="J46" s="214"/>
      <c r="K46" s="214"/>
    </row>
    <row r="47" spans="1:12" ht="26.1" customHeight="1" x14ac:dyDescent="0.45">
      <c r="B47" s="191" t="s">
        <v>402</v>
      </c>
      <c r="E47" s="191">
        <v>115302285.97</v>
      </c>
      <c r="F47" s="214"/>
      <c r="G47" s="191">
        <v>228756250.13999999</v>
      </c>
      <c r="H47" s="214"/>
      <c r="I47" s="214">
        <v>129805845.7</v>
      </c>
      <c r="J47" s="214"/>
      <c r="K47" s="214">
        <v>222979968.84</v>
      </c>
    </row>
    <row r="48" spans="1:12" ht="26.1" customHeight="1" x14ac:dyDescent="0.45">
      <c r="B48" s="191" t="s">
        <v>403</v>
      </c>
      <c r="C48" s="214"/>
      <c r="D48" s="214"/>
      <c r="E48" s="214">
        <v>480760113.18000001</v>
      </c>
      <c r="F48" s="214"/>
      <c r="G48" s="191">
        <v>529508892.04000002</v>
      </c>
      <c r="H48" s="214"/>
      <c r="I48" s="214">
        <v>468512796.94999999</v>
      </c>
      <c r="J48" s="214"/>
      <c r="K48" s="214">
        <v>465903179.99000001</v>
      </c>
    </row>
    <row r="49" spans="1:11" ht="26.1" customHeight="1" x14ac:dyDescent="0.45">
      <c r="B49" s="191" t="s">
        <v>404</v>
      </c>
      <c r="E49" s="216">
        <f>17224082.75+35764957.91</f>
        <v>52989040.659999996</v>
      </c>
      <c r="G49" s="216">
        <v>31563619.059999999</v>
      </c>
      <c r="I49" s="216">
        <v>23006243.920000002</v>
      </c>
      <c r="K49" s="216">
        <v>15697681.6</v>
      </c>
    </row>
    <row r="50" spans="1:11" ht="26.1" customHeight="1" x14ac:dyDescent="0.45">
      <c r="C50" s="191" t="s">
        <v>405</v>
      </c>
      <c r="E50" s="191">
        <f t="shared" ref="E50:I50" si="0">SUM(E47:E49)</f>
        <v>649051439.80999994</v>
      </c>
      <c r="G50" s="191">
        <f t="shared" si="0"/>
        <v>789828761.24000001</v>
      </c>
      <c r="I50" s="191">
        <f t="shared" si="0"/>
        <v>621324886.56999993</v>
      </c>
      <c r="K50" s="191">
        <f>SUM(K47:K49)</f>
        <v>704580830.43000007</v>
      </c>
    </row>
    <row r="51" spans="1:11" ht="26.1" customHeight="1" x14ac:dyDescent="0.45">
      <c r="B51" s="191" t="s">
        <v>406</v>
      </c>
      <c r="E51" s="217">
        <f>+E50+E45</f>
        <v>1098208611.55</v>
      </c>
      <c r="G51" s="217">
        <f>SUM(G45+G50)</f>
        <v>1179495904.5</v>
      </c>
      <c r="I51" s="217">
        <f>+I50+I45</f>
        <v>1050178966.76</v>
      </c>
      <c r="K51" s="217">
        <f>K50+K45</f>
        <v>1061929911.8600001</v>
      </c>
    </row>
    <row r="52" spans="1:11" s="190" customFormat="1" ht="26.1" customHeight="1" x14ac:dyDescent="0.55000000000000004">
      <c r="A52" s="134" t="s">
        <v>911</v>
      </c>
      <c r="B52" s="218"/>
      <c r="C52" s="134"/>
      <c r="D52" s="219"/>
      <c r="E52" s="542"/>
      <c r="F52" s="220"/>
      <c r="G52" s="134"/>
      <c r="H52" s="220"/>
      <c r="I52" s="241"/>
      <c r="J52" s="241"/>
      <c r="K52" s="242"/>
    </row>
    <row r="53" spans="1:11" s="190" customFormat="1" ht="26.1" customHeight="1" x14ac:dyDescent="0.55000000000000004">
      <c r="B53" s="214" t="s">
        <v>407</v>
      </c>
      <c r="C53" s="134"/>
      <c r="D53" s="219"/>
      <c r="E53" s="134"/>
      <c r="F53" s="220"/>
      <c r="G53" s="134"/>
      <c r="H53" s="220"/>
      <c r="I53" s="241"/>
      <c r="J53" s="241"/>
      <c r="K53" s="242"/>
    </row>
    <row r="54" spans="1:11" s="190" customFormat="1" ht="26.1" customHeight="1" x14ac:dyDescent="0.55000000000000004">
      <c r="A54" s="134"/>
      <c r="B54" s="218"/>
      <c r="C54" s="134"/>
      <c r="D54" s="219"/>
      <c r="E54" s="134"/>
      <c r="F54" s="220"/>
      <c r="G54" s="134"/>
      <c r="H54" s="220"/>
      <c r="I54" s="241"/>
      <c r="J54" s="241"/>
      <c r="K54" s="232" t="s">
        <v>228</v>
      </c>
    </row>
    <row r="55" spans="1:11" s="190" customFormat="1" ht="26.1" customHeight="1" x14ac:dyDescent="0.55000000000000004">
      <c r="A55" s="134"/>
      <c r="B55" s="218"/>
      <c r="C55" s="134"/>
      <c r="D55" s="219"/>
      <c r="E55" s="221"/>
      <c r="F55" s="222"/>
      <c r="G55" s="222"/>
      <c r="H55" s="220"/>
      <c r="I55" s="700" t="s">
        <v>239</v>
      </c>
      <c r="J55" s="700"/>
      <c r="K55" s="700"/>
    </row>
    <row r="56" spans="1:11" s="190" customFormat="1" ht="26.1" customHeight="1" x14ac:dyDescent="0.55000000000000004">
      <c r="A56" s="134"/>
      <c r="B56" s="218"/>
      <c r="C56" s="134"/>
      <c r="D56" s="219"/>
      <c r="E56" s="223"/>
      <c r="F56" s="224"/>
      <c r="G56" s="225"/>
      <c r="H56" s="226"/>
      <c r="I56" s="517" t="s">
        <v>38</v>
      </c>
      <c r="J56" s="236"/>
      <c r="K56" s="517" t="s">
        <v>39</v>
      </c>
    </row>
    <row r="57" spans="1:11" s="190" customFormat="1" ht="26.1" customHeight="1" x14ac:dyDescent="0.55000000000000004">
      <c r="B57" s="214" t="s">
        <v>266</v>
      </c>
      <c r="C57" s="214"/>
      <c r="D57" s="134"/>
      <c r="E57" s="227"/>
      <c r="F57" s="228"/>
      <c r="G57" s="229"/>
      <c r="H57" s="230"/>
      <c r="I57" s="243">
        <v>7874024379.3000002</v>
      </c>
      <c r="J57" s="244"/>
      <c r="K57" s="245">
        <v>6751254486.6400003</v>
      </c>
    </row>
    <row r="58" spans="1:11" s="190" customFormat="1" ht="26.1" customHeight="1" x14ac:dyDescent="0.55000000000000004">
      <c r="B58" s="214" t="s">
        <v>408</v>
      </c>
      <c r="C58" s="214"/>
      <c r="D58" s="134"/>
      <c r="E58" s="230"/>
      <c r="F58" s="231"/>
      <c r="G58" s="227"/>
      <c r="H58" s="230"/>
      <c r="I58" s="246">
        <v>5652443037.2799997</v>
      </c>
      <c r="J58" s="246"/>
      <c r="K58" s="227">
        <v>3247315655.9200001</v>
      </c>
    </row>
    <row r="59" spans="1:11" s="190" customFormat="1" ht="26.1" customHeight="1" x14ac:dyDescent="0.55000000000000004">
      <c r="B59" s="214" t="s">
        <v>409</v>
      </c>
      <c r="C59" s="214"/>
      <c r="E59" s="230"/>
      <c r="F59" s="231"/>
      <c r="G59" s="227"/>
      <c r="H59" s="230"/>
      <c r="I59" s="247">
        <v>-5140712044.7600002</v>
      </c>
      <c r="J59" s="246"/>
      <c r="K59" s="248">
        <f>-2833061963.72</f>
        <v>-2833061963.7199998</v>
      </c>
    </row>
    <row r="60" spans="1:11" s="190" customFormat="1" ht="26.1" customHeight="1" x14ac:dyDescent="0.55000000000000004">
      <c r="B60" s="214" t="s">
        <v>410</v>
      </c>
      <c r="C60" s="214"/>
      <c r="D60" s="134"/>
      <c r="E60" s="227"/>
      <c r="F60" s="231"/>
      <c r="G60" s="227"/>
      <c r="H60" s="230"/>
      <c r="I60" s="244">
        <f>SUM(I58:I59)</f>
        <v>511730992.5199995</v>
      </c>
      <c r="J60" s="246"/>
      <c r="K60" s="244">
        <f>SUM(K58:K59)</f>
        <v>414253692.20000029</v>
      </c>
    </row>
    <row r="61" spans="1:11" s="190" customFormat="1" ht="26.1" customHeight="1" x14ac:dyDescent="0.55000000000000004">
      <c r="B61" s="214" t="s">
        <v>411</v>
      </c>
      <c r="C61" s="214"/>
      <c r="D61" s="134"/>
      <c r="E61" s="227"/>
      <c r="F61" s="231"/>
      <c r="G61" s="227"/>
      <c r="H61" s="230"/>
      <c r="I61" s="246">
        <v>393679797.74000001</v>
      </c>
      <c r="J61" s="246"/>
      <c r="K61" s="244">
        <v>755884566.28999996</v>
      </c>
    </row>
    <row r="62" spans="1:11" s="190" customFormat="1" ht="26.1" customHeight="1" x14ac:dyDescent="0.55000000000000004">
      <c r="B62" s="214"/>
      <c r="C62" s="214" t="s">
        <v>220</v>
      </c>
      <c r="D62" s="134"/>
      <c r="E62" s="227"/>
      <c r="F62" s="231"/>
      <c r="G62" s="227"/>
      <c r="H62" s="230"/>
      <c r="I62" s="249">
        <f>SUM(I60:I61)</f>
        <v>905410790.25999951</v>
      </c>
      <c r="J62" s="246"/>
      <c r="K62" s="249">
        <f>SUM(K60:K61)</f>
        <v>1170138258.4900002</v>
      </c>
    </row>
    <row r="63" spans="1:11" s="190" customFormat="1" ht="26.1" customHeight="1" x14ac:dyDescent="0.55000000000000004">
      <c r="A63" s="250"/>
      <c r="B63" s="251"/>
      <c r="C63" s="134"/>
      <c r="D63" s="219"/>
      <c r="E63" s="252"/>
      <c r="G63" s="252"/>
      <c r="H63" s="253"/>
      <c r="I63" s="252"/>
      <c r="J63" s="254"/>
      <c r="K63" s="252"/>
    </row>
    <row r="64" spans="1:11" s="190" customFormat="1" ht="26.1" customHeight="1" x14ac:dyDescent="0.55000000000000004">
      <c r="A64" s="250"/>
      <c r="B64" s="251"/>
      <c r="C64" s="134"/>
      <c r="D64" s="219"/>
      <c r="E64" s="252"/>
      <c r="G64" s="252"/>
      <c r="H64" s="253"/>
      <c r="I64" s="252"/>
      <c r="J64" s="254"/>
      <c r="K64" s="252"/>
    </row>
    <row r="65" spans="1:12" s="189" customFormat="1" ht="26.1" customHeight="1" x14ac:dyDescent="0.45">
      <c r="A65" s="208"/>
      <c r="B65" s="208"/>
      <c r="D65" s="208" t="s">
        <v>9</v>
      </c>
      <c r="E65" s="209"/>
      <c r="F65" s="209"/>
      <c r="G65" s="209"/>
      <c r="H65" s="209"/>
      <c r="I65" s="213"/>
      <c r="J65" s="209"/>
      <c r="K65" s="209"/>
      <c r="L65" s="209"/>
    </row>
    <row r="66" spans="1:12" s="189" customFormat="1" ht="26.1" customHeight="1" x14ac:dyDescent="0.45">
      <c r="A66" s="208"/>
      <c r="B66" s="210"/>
      <c r="D66" s="211" t="s">
        <v>396</v>
      </c>
      <c r="E66" s="212"/>
      <c r="F66" s="210"/>
      <c r="G66" s="210"/>
      <c r="H66" s="212"/>
      <c r="I66" s="239"/>
      <c r="J66" s="240"/>
      <c r="K66" s="240"/>
      <c r="L66" s="240"/>
    </row>
  </sheetData>
  <mergeCells count="3">
    <mergeCell ref="A1:K1"/>
    <mergeCell ref="A35:K35"/>
    <mergeCell ref="I55:K55"/>
  </mergeCells>
  <pageMargins left="0.70866141732283472" right="0.11811023622047245" top="0.70866141732283472" bottom="0.43307086614173229" header="0.31496062992125984" footer="0.35433070866141736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2"/>
  <sheetViews>
    <sheetView topLeftCell="A241" zoomScale="80" zoomScaleNormal="80" workbookViewId="0">
      <selection activeCell="A251" sqref="A251"/>
    </sheetView>
  </sheetViews>
  <sheetFormatPr defaultColWidth="9.140625" defaultRowHeight="26.1" customHeight="1" x14ac:dyDescent="0.45"/>
  <cols>
    <col min="1" max="1" width="6" style="2" customWidth="1"/>
    <col min="2" max="2" width="7.140625" style="2" customWidth="1"/>
    <col min="3" max="3" width="10.140625" style="2" customWidth="1"/>
    <col min="4" max="4" width="0.5703125" style="2" customWidth="1"/>
    <col min="5" max="5" width="15.7109375" style="2" customWidth="1"/>
    <col min="6" max="6" width="0.85546875" style="2" customWidth="1"/>
    <col min="7" max="7" width="15.7109375" style="2" customWidth="1"/>
    <col min="8" max="8" width="0.85546875" style="2" customWidth="1"/>
    <col min="9" max="9" width="15.7109375" style="2" customWidth="1"/>
    <col min="10" max="10" width="0.85546875" style="2" customWidth="1"/>
    <col min="11" max="11" width="15.7109375" style="2" customWidth="1"/>
    <col min="12" max="12" width="0.85546875" style="2" customWidth="1"/>
    <col min="13" max="13" width="15.7109375" style="2" customWidth="1"/>
    <col min="14" max="14" width="2.7109375" style="2" customWidth="1"/>
    <col min="15" max="16384" width="9.140625" style="2"/>
  </cols>
  <sheetData>
    <row r="1" spans="1:14" ht="27" customHeight="1" x14ac:dyDescent="0.45">
      <c r="A1" s="701" t="s">
        <v>329</v>
      </c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</row>
    <row r="2" spans="1:14" ht="27" customHeight="1" x14ac:dyDescent="0.45">
      <c r="A2" s="553"/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4" ht="27" customHeight="1" x14ac:dyDescent="0.45">
      <c r="A3" s="599" t="s">
        <v>912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</row>
    <row r="4" spans="1:14" ht="27" customHeight="1" x14ac:dyDescent="0.45">
      <c r="A4" s="545" t="s">
        <v>375</v>
      </c>
      <c r="B4" s="545" t="s">
        <v>697</v>
      </c>
      <c r="C4" s="599"/>
      <c r="D4" s="600"/>
      <c r="E4" s="600"/>
      <c r="F4" s="600"/>
      <c r="G4" s="599"/>
      <c r="H4" s="599"/>
      <c r="I4" s="599"/>
      <c r="J4" s="599"/>
      <c r="K4" s="599"/>
      <c r="L4" s="599"/>
      <c r="M4" s="599"/>
      <c r="N4" s="599"/>
    </row>
    <row r="5" spans="1:14" ht="27" customHeight="1" x14ac:dyDescent="0.45">
      <c r="A5" s="545" t="s">
        <v>413</v>
      </c>
      <c r="B5" s="545"/>
      <c r="C5" s="599"/>
      <c r="D5" s="600"/>
      <c r="E5" s="600"/>
      <c r="F5" s="600"/>
      <c r="G5" s="599"/>
      <c r="H5" s="599"/>
      <c r="I5" s="599"/>
      <c r="J5" s="599"/>
      <c r="K5" s="599"/>
      <c r="L5" s="599"/>
      <c r="M5" s="599"/>
      <c r="N5" s="599"/>
    </row>
    <row r="6" spans="1:14" ht="27" customHeight="1" x14ac:dyDescent="0.45">
      <c r="A6" s="533"/>
      <c r="B6" s="533"/>
      <c r="C6" s="533"/>
      <c r="D6" s="600"/>
      <c r="E6" s="600"/>
      <c r="F6" s="600"/>
      <c r="G6" s="599"/>
      <c r="H6" s="599"/>
      <c r="I6" s="599"/>
      <c r="J6" s="599"/>
      <c r="K6" s="599"/>
      <c r="L6" s="599"/>
      <c r="M6" s="601" t="s">
        <v>414</v>
      </c>
    </row>
    <row r="7" spans="1:14" ht="27" customHeight="1" x14ac:dyDescent="0.45">
      <c r="A7" s="533"/>
      <c r="B7" s="702" t="s">
        <v>415</v>
      </c>
      <c r="C7" s="702"/>
      <c r="D7" s="600"/>
      <c r="E7" s="602"/>
      <c r="F7" s="603" t="s">
        <v>416</v>
      </c>
      <c r="G7" s="602"/>
      <c r="I7" s="604" t="s">
        <v>320</v>
      </c>
      <c r="J7" s="533"/>
      <c r="K7" s="602"/>
      <c r="L7" s="603" t="s">
        <v>19</v>
      </c>
      <c r="M7" s="602"/>
    </row>
    <row r="8" spans="1:14" ht="27" customHeight="1" x14ac:dyDescent="0.45">
      <c r="A8" s="533"/>
      <c r="B8" s="605"/>
      <c r="C8" s="605"/>
      <c r="D8" s="600"/>
      <c r="E8" s="606" t="str">
        <f>+G27</f>
        <v>30 กันยายน 2560</v>
      </c>
      <c r="F8" s="533"/>
      <c r="G8" s="606" t="str">
        <f>+I27</f>
        <v>31 ธันวาคม 2559</v>
      </c>
      <c r="I8" s="607" t="s">
        <v>417</v>
      </c>
      <c r="J8" s="533"/>
      <c r="K8" s="606" t="str">
        <f>+E8</f>
        <v>30 กันยายน 2560</v>
      </c>
      <c r="L8" s="533"/>
      <c r="M8" s="608" t="str">
        <f>+G8</f>
        <v>31 ธันวาคม 2559</v>
      </c>
    </row>
    <row r="9" spans="1:14" ht="27" customHeight="1" x14ac:dyDescent="0.45">
      <c r="B9" s="599" t="s">
        <v>418</v>
      </c>
      <c r="C9" s="599"/>
      <c r="D9" s="600"/>
      <c r="E9" s="599">
        <v>0</v>
      </c>
      <c r="F9" s="599"/>
      <c r="G9" s="599">
        <v>137</v>
      </c>
      <c r="I9" s="596" t="s">
        <v>419</v>
      </c>
      <c r="J9" s="599"/>
      <c r="K9" s="599">
        <v>0</v>
      </c>
      <c r="L9" s="599"/>
      <c r="M9" s="599">
        <v>28.71</v>
      </c>
    </row>
    <row r="10" spans="1:14" ht="27" customHeight="1" x14ac:dyDescent="0.45">
      <c r="B10" s="599" t="s">
        <v>420</v>
      </c>
      <c r="C10" s="599"/>
      <c r="E10" s="599">
        <v>0</v>
      </c>
      <c r="F10" s="599"/>
      <c r="G10" s="599">
        <v>477</v>
      </c>
      <c r="I10" s="596" t="s">
        <v>419</v>
      </c>
      <c r="J10" s="599"/>
      <c r="K10" s="599">
        <v>0</v>
      </c>
      <c r="L10" s="599"/>
      <c r="M10" s="599">
        <v>57</v>
      </c>
    </row>
    <row r="11" spans="1:14" ht="27" customHeight="1" x14ac:dyDescent="0.45">
      <c r="B11" s="599" t="s">
        <v>421</v>
      </c>
      <c r="C11" s="599"/>
      <c r="E11" s="599">
        <v>0</v>
      </c>
      <c r="F11" s="599"/>
      <c r="G11" s="599">
        <v>443</v>
      </c>
      <c r="I11" s="596" t="s">
        <v>419</v>
      </c>
      <c r="J11" s="599"/>
      <c r="K11" s="599">
        <v>0</v>
      </c>
      <c r="L11" s="599"/>
      <c r="M11" s="599">
        <v>125.67</v>
      </c>
    </row>
    <row r="12" spans="1:14" s="599" customFormat="1" ht="27" customHeight="1" x14ac:dyDescent="0.45">
      <c r="B12" s="599" t="s">
        <v>422</v>
      </c>
      <c r="E12" s="599">
        <v>0</v>
      </c>
      <c r="G12" s="599">
        <v>70</v>
      </c>
      <c r="I12" s="596" t="s">
        <v>874</v>
      </c>
      <c r="K12" s="599">
        <v>0</v>
      </c>
      <c r="M12" s="599">
        <v>0</v>
      </c>
    </row>
    <row r="13" spans="1:14" s="599" customFormat="1" ht="27" customHeight="1" x14ac:dyDescent="0.45">
      <c r="A13" s="533"/>
      <c r="B13" s="533"/>
      <c r="C13" s="533"/>
      <c r="D13" s="600"/>
      <c r="E13" s="609">
        <f>SUM(E9:E12)</f>
        <v>0</v>
      </c>
      <c r="G13" s="609">
        <f>SUM(G9:G12)</f>
        <v>1127</v>
      </c>
      <c r="K13" s="609">
        <f>SUM(K9:K12)</f>
        <v>0</v>
      </c>
      <c r="M13" s="609">
        <f>SUM(M9:M12)</f>
        <v>211.38</v>
      </c>
    </row>
    <row r="14" spans="1:14" s="139" customFormat="1" ht="27" customHeight="1" x14ac:dyDescent="0.45">
      <c r="A14" s="533" t="s">
        <v>375</v>
      </c>
      <c r="B14" s="533" t="s">
        <v>913</v>
      </c>
      <c r="C14" s="533"/>
      <c r="D14" s="600"/>
      <c r="E14" s="600"/>
      <c r="F14" s="600"/>
      <c r="G14" s="599"/>
      <c r="H14" s="599"/>
      <c r="I14" s="599"/>
      <c r="J14" s="599"/>
      <c r="K14" s="599"/>
      <c r="L14" s="599"/>
      <c r="M14" s="599"/>
      <c r="N14" s="599"/>
    </row>
    <row r="15" spans="1:14" s="139" customFormat="1" ht="27" customHeight="1" x14ac:dyDescent="0.45">
      <c r="A15" s="533" t="s">
        <v>423</v>
      </c>
      <c r="B15" s="533"/>
      <c r="C15" s="533"/>
      <c r="D15" s="600"/>
      <c r="E15" s="600"/>
      <c r="F15" s="600"/>
      <c r="G15" s="599"/>
      <c r="H15" s="599"/>
      <c r="I15" s="596"/>
      <c r="J15" s="599"/>
      <c r="K15" s="599"/>
      <c r="L15" s="599"/>
      <c r="M15" s="610"/>
      <c r="N15" s="599"/>
    </row>
    <row r="16" spans="1:14" s="139" customFormat="1" ht="27" customHeight="1" x14ac:dyDescent="0.45">
      <c r="A16" s="533" t="s">
        <v>424</v>
      </c>
      <c r="B16" s="533"/>
      <c r="C16" s="533"/>
      <c r="D16" s="600"/>
      <c r="E16" s="600"/>
      <c r="F16" s="600"/>
      <c r="G16" s="599"/>
      <c r="H16" s="599"/>
      <c r="I16" s="599"/>
      <c r="J16" s="599"/>
      <c r="K16" s="599"/>
      <c r="L16" s="599"/>
      <c r="M16" s="599"/>
      <c r="N16" s="599"/>
    </row>
    <row r="17" spans="1:14" s="139" customFormat="1" ht="27" customHeight="1" x14ac:dyDescent="0.45">
      <c r="A17" s="533" t="s">
        <v>425</v>
      </c>
      <c r="B17" s="533"/>
      <c r="C17" s="533"/>
      <c r="D17" s="600"/>
      <c r="E17" s="600"/>
      <c r="F17" s="600"/>
      <c r="G17" s="599"/>
      <c r="H17" s="599"/>
      <c r="I17" s="599"/>
      <c r="J17" s="599"/>
      <c r="K17" s="599"/>
      <c r="L17" s="599"/>
      <c r="M17" s="599"/>
      <c r="N17" s="599"/>
    </row>
    <row r="18" spans="1:14" s="139" customFormat="1" ht="27" customHeight="1" x14ac:dyDescent="0.45">
      <c r="A18" s="533" t="s">
        <v>426</v>
      </c>
      <c r="B18" s="533"/>
      <c r="C18" s="533"/>
      <c r="D18" s="600"/>
      <c r="E18" s="600"/>
      <c r="F18" s="600"/>
      <c r="G18" s="599"/>
      <c r="H18" s="599"/>
      <c r="I18" s="599"/>
      <c r="J18" s="599"/>
      <c r="K18" s="599"/>
      <c r="L18" s="599"/>
      <c r="M18" s="599"/>
      <c r="N18" s="599"/>
    </row>
    <row r="19" spans="1:14" s="140" customFormat="1" ht="27" customHeight="1" x14ac:dyDescent="0.45">
      <c r="A19" s="144" t="s">
        <v>914</v>
      </c>
    </row>
    <row r="20" spans="1:14" s="140" customFormat="1" ht="27" customHeight="1" x14ac:dyDescent="0.45">
      <c r="A20" s="597"/>
      <c r="B20" s="140" t="s">
        <v>693</v>
      </c>
    </row>
    <row r="21" spans="1:14" s="140" customFormat="1" ht="27" customHeight="1" x14ac:dyDescent="0.45">
      <c r="A21" s="598" t="s">
        <v>694</v>
      </c>
    </row>
    <row r="22" spans="1:14" s="140" customFormat="1" ht="27" customHeight="1" x14ac:dyDescent="0.45">
      <c r="A22" s="146"/>
      <c r="B22" s="140" t="s">
        <v>427</v>
      </c>
    </row>
    <row r="23" spans="1:14" s="140" customFormat="1" ht="27" customHeight="1" x14ac:dyDescent="0.45">
      <c r="A23" s="155" t="s">
        <v>695</v>
      </c>
    </row>
    <row r="24" spans="1:14" s="599" customFormat="1" ht="27" customHeight="1" x14ac:dyDescent="0.45">
      <c r="A24" s="145" t="s">
        <v>147</v>
      </c>
      <c r="B24" s="599" t="s">
        <v>696</v>
      </c>
      <c r="C24" s="611"/>
      <c r="D24" s="611"/>
    </row>
    <row r="25" spans="1:14" s="611" customFormat="1" ht="27" customHeight="1" x14ac:dyDescent="0.45">
      <c r="A25" s="612"/>
      <c r="G25" s="599"/>
      <c r="H25" s="599"/>
      <c r="I25" s="599"/>
      <c r="J25" s="599"/>
      <c r="K25" s="599"/>
      <c r="L25" s="599"/>
      <c r="M25" s="601" t="s">
        <v>228</v>
      </c>
    </row>
    <row r="26" spans="1:14" s="611" customFormat="1" ht="27" customHeight="1" x14ac:dyDescent="0.45">
      <c r="A26" s="612"/>
      <c r="G26" s="602"/>
      <c r="H26" s="603" t="s">
        <v>19</v>
      </c>
      <c r="I26" s="603"/>
      <c r="J26" s="1"/>
      <c r="K26" s="602"/>
      <c r="L26" s="603" t="s">
        <v>16</v>
      </c>
      <c r="M26" s="602"/>
    </row>
    <row r="27" spans="1:14" s="611" customFormat="1" ht="27" customHeight="1" x14ac:dyDescent="0.45">
      <c r="A27" s="612"/>
      <c r="G27" s="613" t="s">
        <v>38</v>
      </c>
      <c r="H27" s="149"/>
      <c r="I27" s="524" t="s">
        <v>39</v>
      </c>
      <c r="J27" s="156"/>
      <c r="K27" s="613" t="s">
        <v>38</v>
      </c>
      <c r="L27" s="149"/>
      <c r="M27" s="524" t="s">
        <v>39</v>
      </c>
    </row>
    <row r="28" spans="1:14" s="611" customFormat="1" ht="27" customHeight="1" x14ac:dyDescent="0.45">
      <c r="A28" s="614"/>
      <c r="B28" s="611" t="s">
        <v>428</v>
      </c>
      <c r="G28" s="615">
        <v>45347136.32</v>
      </c>
      <c r="H28" s="599"/>
      <c r="I28" s="616">
        <v>48904360</v>
      </c>
      <c r="J28" s="541"/>
      <c r="K28" s="616">
        <v>31006403.25</v>
      </c>
      <c r="L28" s="617"/>
      <c r="M28" s="616">
        <v>27701031</v>
      </c>
    </row>
    <row r="29" spans="1:14" s="611" customFormat="1" ht="27" customHeight="1" x14ac:dyDescent="0.45">
      <c r="A29" s="614"/>
      <c r="G29" s="618"/>
      <c r="H29" s="599"/>
      <c r="I29" s="619"/>
      <c r="J29" s="541"/>
      <c r="K29" s="619"/>
      <c r="L29" s="617"/>
      <c r="M29" s="619"/>
    </row>
    <row r="30" spans="1:14" s="611" customFormat="1" ht="27" customHeight="1" x14ac:dyDescent="0.45">
      <c r="A30" s="614"/>
      <c r="G30" s="618"/>
      <c r="H30" s="599"/>
      <c r="I30" s="619"/>
      <c r="J30" s="541"/>
      <c r="K30" s="619"/>
      <c r="L30" s="617"/>
      <c r="M30" s="619"/>
    </row>
    <row r="31" spans="1:14" ht="27" customHeight="1" x14ac:dyDescent="0.45">
      <c r="A31" s="24"/>
      <c r="D31" s="25" t="s">
        <v>9</v>
      </c>
      <c r="E31" s="25"/>
      <c r="F31" s="24"/>
      <c r="G31" s="24"/>
      <c r="H31" s="24"/>
      <c r="I31" s="24"/>
      <c r="J31" s="24"/>
      <c r="K31" s="24"/>
      <c r="L31" s="38"/>
      <c r="M31" s="24"/>
      <c r="N31" s="38"/>
    </row>
    <row r="32" spans="1:14" ht="27" customHeight="1" x14ac:dyDescent="0.45">
      <c r="A32" s="24"/>
      <c r="D32" s="147" t="s">
        <v>429</v>
      </c>
      <c r="E32" s="147"/>
      <c r="F32" s="24"/>
      <c r="G32" s="24"/>
      <c r="H32" s="24"/>
      <c r="I32" s="24"/>
      <c r="J32" s="24"/>
      <c r="K32" s="24"/>
      <c r="L32" s="38"/>
      <c r="M32" s="24"/>
      <c r="N32" s="38"/>
    </row>
    <row r="33" spans="1:14" ht="23.45" customHeight="1" x14ac:dyDescent="0.45">
      <c r="A33" s="701" t="s">
        <v>352</v>
      </c>
      <c r="B33" s="701"/>
      <c r="C33" s="701"/>
      <c r="D33" s="701"/>
      <c r="E33" s="701"/>
      <c r="F33" s="701"/>
      <c r="G33" s="701"/>
      <c r="H33" s="701"/>
      <c r="I33" s="701"/>
      <c r="J33" s="701"/>
      <c r="K33" s="701"/>
      <c r="L33" s="701"/>
      <c r="M33" s="701"/>
      <c r="N33" s="38"/>
    </row>
    <row r="34" spans="1:14" ht="23.45" customHeight="1" x14ac:dyDescent="0.45">
      <c r="A34" s="553"/>
      <c r="B34" s="553"/>
      <c r="C34" s="553"/>
      <c r="D34" s="553"/>
      <c r="E34" s="553"/>
      <c r="F34" s="553"/>
      <c r="G34" s="553"/>
      <c r="H34" s="553"/>
      <c r="I34" s="553"/>
      <c r="J34" s="553"/>
      <c r="K34" s="553"/>
      <c r="L34" s="553"/>
      <c r="M34" s="553"/>
      <c r="N34" s="38"/>
    </row>
    <row r="35" spans="1:14" s="140" customFormat="1" ht="23.45" customHeight="1" x14ac:dyDescent="0.45">
      <c r="A35" s="144" t="s">
        <v>915</v>
      </c>
    </row>
    <row r="36" spans="1:14" s="140" customFormat="1" ht="23.45" customHeight="1" x14ac:dyDescent="0.45">
      <c r="A36" s="145" t="s">
        <v>846</v>
      </c>
    </row>
    <row r="37" spans="1:14" s="140" customFormat="1" ht="23.45" customHeight="1" x14ac:dyDescent="0.45">
      <c r="G37" s="2"/>
      <c r="H37" s="2"/>
      <c r="I37" s="2"/>
      <c r="J37" s="2"/>
      <c r="K37" s="2"/>
      <c r="L37" s="2"/>
      <c r="M37" s="37" t="s">
        <v>228</v>
      </c>
    </row>
    <row r="38" spans="1:14" s="140" customFormat="1" ht="23.45" customHeight="1" x14ac:dyDescent="0.45">
      <c r="G38" s="13"/>
      <c r="H38" s="14" t="s">
        <v>19</v>
      </c>
      <c r="I38" s="14"/>
      <c r="J38" s="15"/>
      <c r="K38" s="13"/>
      <c r="L38" s="14" t="s">
        <v>16</v>
      </c>
      <c r="M38" s="13"/>
    </row>
    <row r="39" spans="1:14" s="140" customFormat="1" ht="23.45" customHeight="1" x14ac:dyDescent="0.45">
      <c r="G39" s="613" t="s">
        <v>38</v>
      </c>
      <c r="H39" s="149"/>
      <c r="I39" s="524" t="s">
        <v>39</v>
      </c>
      <c r="J39" s="148"/>
      <c r="K39" s="613" t="s">
        <v>38</v>
      </c>
      <c r="L39" s="149"/>
      <c r="M39" s="524" t="s">
        <v>39</v>
      </c>
    </row>
    <row r="40" spans="1:14" s="140" customFormat="1" ht="23.45" customHeight="1" x14ac:dyDescent="0.45">
      <c r="A40" s="146" t="s">
        <v>431</v>
      </c>
      <c r="G40" s="148"/>
      <c r="H40" s="149"/>
      <c r="J40" s="148"/>
      <c r="K40" s="148"/>
      <c r="L40" s="149"/>
      <c r="M40" s="148"/>
    </row>
    <row r="41" spans="1:14" s="140" customFormat="1" ht="23.45" customHeight="1" x14ac:dyDescent="0.45">
      <c r="A41" s="146" t="s">
        <v>432</v>
      </c>
      <c r="G41" s="150">
        <f>+I49</f>
        <v>48904360</v>
      </c>
      <c r="I41" s="620">
        <v>41314698.020000003</v>
      </c>
      <c r="K41" s="151">
        <f>+M49</f>
        <v>27701031</v>
      </c>
      <c r="L41" s="151"/>
      <c r="M41" s="151">
        <v>26726637</v>
      </c>
    </row>
    <row r="42" spans="1:14" s="140" customFormat="1" ht="23.45" customHeight="1" x14ac:dyDescent="0.45">
      <c r="A42" s="146" t="s">
        <v>433</v>
      </c>
      <c r="G42" s="151">
        <v>4964284.0712328767</v>
      </c>
      <c r="I42" s="621">
        <v>7586844</v>
      </c>
      <c r="K42" s="151">
        <v>3305372.25</v>
      </c>
      <c r="L42" s="151"/>
      <c r="M42" s="151">
        <v>4576524</v>
      </c>
    </row>
    <row r="43" spans="1:14" s="622" customFormat="1" ht="23.45" customHeight="1" x14ac:dyDescent="0.45">
      <c r="A43" s="40" t="s">
        <v>434</v>
      </c>
      <c r="C43" s="40"/>
      <c r="D43" s="40"/>
      <c r="E43" s="623"/>
      <c r="F43" s="623"/>
      <c r="G43" s="624">
        <v>0</v>
      </c>
      <c r="H43" s="625">
        <v>2361082</v>
      </c>
      <c r="I43" s="624">
        <v>0</v>
      </c>
      <c r="J43" s="624">
        <v>0</v>
      </c>
      <c r="K43" s="624">
        <v>0</v>
      </c>
      <c r="L43" s="625">
        <v>2361082</v>
      </c>
      <c r="M43" s="620">
        <v>-2361082</v>
      </c>
      <c r="N43" s="624"/>
    </row>
    <row r="44" spans="1:14" s="140" customFormat="1" ht="23.45" customHeight="1" x14ac:dyDescent="0.45">
      <c r="A44" s="146" t="s">
        <v>435</v>
      </c>
      <c r="G44" s="151"/>
      <c r="I44" s="621"/>
      <c r="K44" s="151"/>
      <c r="L44" s="151"/>
      <c r="M44" s="151"/>
    </row>
    <row r="45" spans="1:14" s="140" customFormat="1" ht="23.45" customHeight="1" x14ac:dyDescent="0.45">
      <c r="A45" s="152" t="s">
        <v>436</v>
      </c>
      <c r="G45" s="624">
        <v>0</v>
      </c>
      <c r="I45" s="160">
        <v>3413229.98</v>
      </c>
      <c r="K45" s="624">
        <v>0</v>
      </c>
      <c r="L45" s="151"/>
      <c r="M45" s="620">
        <v>-726648</v>
      </c>
    </row>
    <row r="46" spans="1:14" s="140" customFormat="1" ht="23.45" customHeight="1" x14ac:dyDescent="0.45">
      <c r="A46" s="146" t="s">
        <v>437</v>
      </c>
      <c r="G46" s="150">
        <f>-1074780-845689</f>
        <v>-1920469</v>
      </c>
      <c r="I46" s="620">
        <v>-3410412</v>
      </c>
      <c r="K46" s="150">
        <v>0</v>
      </c>
      <c r="L46" s="151"/>
      <c r="M46" s="150">
        <v>-514400</v>
      </c>
    </row>
    <row r="47" spans="1:14" s="140" customFormat="1" ht="23.45" customHeight="1" x14ac:dyDescent="0.45">
      <c r="A47" s="146" t="s">
        <v>438</v>
      </c>
      <c r="G47" s="150">
        <v>-6601038.75</v>
      </c>
      <c r="I47" s="620">
        <v>0</v>
      </c>
      <c r="K47" s="150">
        <v>0</v>
      </c>
      <c r="L47" s="151"/>
      <c r="M47" s="150">
        <v>0</v>
      </c>
    </row>
    <row r="48" spans="1:14" s="140" customFormat="1" ht="23.45" customHeight="1" x14ac:dyDescent="0.45">
      <c r="A48" s="146" t="s">
        <v>431</v>
      </c>
      <c r="G48" s="153"/>
      <c r="I48" s="153"/>
      <c r="K48" s="161"/>
      <c r="L48" s="151"/>
      <c r="M48" s="153"/>
    </row>
    <row r="49" spans="1:13" s="140" customFormat="1" ht="23.45" customHeight="1" x14ac:dyDescent="0.45">
      <c r="A49" s="146" t="s">
        <v>439</v>
      </c>
      <c r="G49" s="154">
        <f t="shared" ref="G49:K49" si="0">SUM(G41:G48)</f>
        <v>45347136.321232878</v>
      </c>
      <c r="I49" s="154">
        <f t="shared" si="0"/>
        <v>48904360</v>
      </c>
      <c r="K49" s="162">
        <f t="shared" si="0"/>
        <v>31006403.25</v>
      </c>
      <c r="M49" s="154">
        <f>SUM(M41:M48)</f>
        <v>27701031</v>
      </c>
    </row>
    <row r="50" spans="1:13" s="140" customFormat="1" ht="23.45" customHeight="1" x14ac:dyDescent="0.45">
      <c r="A50" s="145" t="s">
        <v>440</v>
      </c>
    </row>
    <row r="51" spans="1:13" s="140" customFormat="1" ht="23.45" customHeight="1" x14ac:dyDescent="0.45">
      <c r="A51" s="155" t="s">
        <v>441</v>
      </c>
    </row>
    <row r="52" spans="1:13" s="140" customFormat="1" ht="23.45" customHeight="1" x14ac:dyDescent="0.45">
      <c r="G52" s="2"/>
      <c r="H52" s="2"/>
      <c r="I52" s="2"/>
      <c r="J52" s="2"/>
      <c r="K52" s="2"/>
      <c r="L52" s="2"/>
      <c r="M52" s="37" t="s">
        <v>228</v>
      </c>
    </row>
    <row r="53" spans="1:13" s="140" customFormat="1" ht="23.45" customHeight="1" x14ac:dyDescent="0.45">
      <c r="G53" s="13"/>
      <c r="H53" s="14" t="s">
        <v>19</v>
      </c>
      <c r="I53" s="14"/>
      <c r="J53" s="15"/>
      <c r="K53" s="13"/>
      <c r="L53" s="14" t="s">
        <v>16</v>
      </c>
      <c r="M53" s="13"/>
    </row>
    <row r="54" spans="1:13" s="140" customFormat="1" ht="23.45" customHeight="1" x14ac:dyDescent="0.45">
      <c r="G54" s="156">
        <v>2560</v>
      </c>
      <c r="H54" s="156">
        <f>+'Note P12-17'!G125</f>
        <v>0</v>
      </c>
      <c r="I54" s="156">
        <v>2559</v>
      </c>
      <c r="J54" s="156">
        <f>+'Note P12-17'!I125</f>
        <v>0</v>
      </c>
      <c r="K54" s="156">
        <f>+G54</f>
        <v>2560</v>
      </c>
      <c r="L54" s="156">
        <f>+'Note P12-17'!K125</f>
        <v>0</v>
      </c>
      <c r="M54" s="156">
        <f>+I54</f>
        <v>2559</v>
      </c>
    </row>
    <row r="55" spans="1:13" s="140" customFormat="1" ht="23.45" customHeight="1" x14ac:dyDescent="0.45">
      <c r="B55" s="140" t="s">
        <v>442</v>
      </c>
      <c r="G55" s="151">
        <v>1301141.27</v>
      </c>
      <c r="I55" s="151">
        <v>1598095.02</v>
      </c>
      <c r="K55" s="151">
        <v>931176</v>
      </c>
      <c r="L55" s="151"/>
      <c r="M55" s="151">
        <v>980053.5</v>
      </c>
    </row>
    <row r="56" spans="1:13" s="140" customFormat="1" ht="23.45" customHeight="1" x14ac:dyDescent="0.45">
      <c r="B56" s="140" t="s">
        <v>443</v>
      </c>
      <c r="G56" s="151">
        <v>286063.40999999997</v>
      </c>
      <c r="I56" s="151">
        <v>302159.75</v>
      </c>
      <c r="K56" s="151">
        <v>170614.75</v>
      </c>
      <c r="L56" s="151"/>
      <c r="M56" s="151">
        <v>164077.5</v>
      </c>
    </row>
    <row r="57" spans="1:13" s="140" customFormat="1" ht="23.45" customHeight="1" x14ac:dyDescent="0.45">
      <c r="B57" s="140" t="s">
        <v>220</v>
      </c>
      <c r="G57" s="157">
        <f t="shared" ref="G57:K57" si="1">SUM(G55:G56)</f>
        <v>1587204.68</v>
      </c>
      <c r="I57" s="163">
        <f t="shared" si="1"/>
        <v>1900254.77</v>
      </c>
      <c r="K57" s="157">
        <f t="shared" si="1"/>
        <v>1101790.75</v>
      </c>
      <c r="M57" s="163">
        <f>SUM(M55:M56)</f>
        <v>1144131</v>
      </c>
    </row>
    <row r="58" spans="1:13" s="140" customFormat="1" ht="23.45" customHeight="1" x14ac:dyDescent="0.45">
      <c r="A58" s="145" t="s">
        <v>444</v>
      </c>
    </row>
    <row r="59" spans="1:13" s="140" customFormat="1" ht="23.45" customHeight="1" x14ac:dyDescent="0.45">
      <c r="A59" s="155" t="s">
        <v>441</v>
      </c>
    </row>
    <row r="60" spans="1:13" s="140" customFormat="1" ht="23.45" customHeight="1" x14ac:dyDescent="0.45">
      <c r="G60" s="2"/>
      <c r="H60" s="2"/>
      <c r="I60" s="2"/>
      <c r="J60" s="2"/>
      <c r="K60" s="2"/>
      <c r="L60" s="2"/>
      <c r="M60" s="37" t="s">
        <v>228</v>
      </c>
    </row>
    <row r="61" spans="1:13" s="140" customFormat="1" ht="23.45" customHeight="1" x14ac:dyDescent="0.45">
      <c r="G61" s="13"/>
      <c r="H61" s="14" t="s">
        <v>19</v>
      </c>
      <c r="I61" s="14"/>
      <c r="J61" s="15"/>
      <c r="K61" s="13"/>
      <c r="L61" s="14" t="s">
        <v>16</v>
      </c>
      <c r="M61" s="13"/>
    </row>
    <row r="62" spans="1:13" s="140" customFormat="1" ht="23.45" customHeight="1" x14ac:dyDescent="0.45">
      <c r="G62" s="156">
        <v>2560</v>
      </c>
      <c r="H62" s="156" t="e">
        <f>+'Note P12-17'!#REF!</f>
        <v>#REF!</v>
      </c>
      <c r="I62" s="156">
        <v>2559</v>
      </c>
      <c r="J62" s="156" t="e">
        <f>+'Note P12-17'!#REF!</f>
        <v>#REF!</v>
      </c>
      <c r="K62" s="156">
        <f>+G62</f>
        <v>2560</v>
      </c>
      <c r="L62" s="156" t="e">
        <f>+'Note P12-17'!#REF!</f>
        <v>#REF!</v>
      </c>
      <c r="M62" s="156">
        <f>+I62</f>
        <v>2559</v>
      </c>
    </row>
    <row r="63" spans="1:13" s="140" customFormat="1" ht="23.45" customHeight="1" x14ac:dyDescent="0.45">
      <c r="B63" s="140" t="s">
        <v>442</v>
      </c>
      <c r="G63" s="151">
        <v>4083724.31</v>
      </c>
      <c r="I63" s="151">
        <v>4783542.99</v>
      </c>
      <c r="K63" s="151">
        <v>2793528</v>
      </c>
      <c r="L63" s="151"/>
      <c r="M63" s="151">
        <v>2940160.5</v>
      </c>
    </row>
    <row r="64" spans="1:13" s="140" customFormat="1" ht="23.45" customHeight="1" x14ac:dyDescent="0.45">
      <c r="B64" s="140" t="s">
        <v>443</v>
      </c>
      <c r="G64" s="151">
        <v>880559.76</v>
      </c>
      <c r="I64" s="151">
        <v>903046.24</v>
      </c>
      <c r="K64" s="151">
        <v>511844.25</v>
      </c>
      <c r="L64" s="151"/>
      <c r="M64" s="151">
        <v>492232.5</v>
      </c>
    </row>
    <row r="65" spans="1:14" s="140" customFormat="1" ht="23.45" customHeight="1" x14ac:dyDescent="0.45">
      <c r="B65" s="140" t="s">
        <v>220</v>
      </c>
      <c r="G65" s="157">
        <f t="shared" ref="G65:K65" si="2">SUM(G63:G64)</f>
        <v>4964284.07</v>
      </c>
      <c r="I65" s="163">
        <f t="shared" si="2"/>
        <v>5686589.2300000004</v>
      </c>
      <c r="K65" s="157">
        <f t="shared" si="2"/>
        <v>3305372.25</v>
      </c>
      <c r="M65" s="163">
        <f>SUM(M63:M64)</f>
        <v>3432393</v>
      </c>
    </row>
    <row r="66" spans="1:14" s="140" customFormat="1" ht="23.45" customHeight="1" x14ac:dyDescent="0.45">
      <c r="G66" s="164"/>
      <c r="I66" s="167"/>
      <c r="K66" s="164"/>
      <c r="M66" s="167"/>
    </row>
    <row r="67" spans="1:14" s="140" customFormat="1" ht="23.45" customHeight="1" x14ac:dyDescent="0.45">
      <c r="G67" s="164"/>
      <c r="I67" s="167"/>
      <c r="K67" s="164"/>
      <c r="M67" s="167"/>
    </row>
    <row r="68" spans="1:14" ht="23.45" customHeight="1" x14ac:dyDescent="0.45">
      <c r="A68" s="24"/>
      <c r="D68" s="25" t="s">
        <v>9</v>
      </c>
      <c r="E68" s="25"/>
      <c r="F68" s="24"/>
      <c r="G68" s="24"/>
      <c r="H68" s="24"/>
      <c r="I68" s="24"/>
      <c r="J68" s="24"/>
      <c r="K68" s="24"/>
      <c r="L68" s="38"/>
      <c r="M68" s="24"/>
      <c r="N68" s="38"/>
    </row>
    <row r="69" spans="1:14" ht="23.45" customHeight="1" x14ac:dyDescent="0.45">
      <c r="A69" s="24"/>
      <c r="D69" s="147" t="s">
        <v>429</v>
      </c>
      <c r="E69" s="147"/>
      <c r="F69" s="24"/>
      <c r="G69" s="24"/>
      <c r="H69" s="24"/>
      <c r="I69" s="24"/>
      <c r="J69" s="24"/>
      <c r="K69" s="24"/>
      <c r="L69" s="38"/>
      <c r="M69" s="24"/>
      <c r="N69" s="38"/>
    </row>
    <row r="70" spans="1:14" s="40" customFormat="1" ht="27.95" customHeight="1" x14ac:dyDescent="0.45">
      <c r="A70" s="701" t="s">
        <v>357</v>
      </c>
      <c r="B70" s="701"/>
      <c r="C70" s="701"/>
      <c r="D70" s="701"/>
      <c r="E70" s="701"/>
      <c r="F70" s="701"/>
      <c r="G70" s="701"/>
      <c r="H70" s="701"/>
      <c r="I70" s="701"/>
      <c r="J70" s="701"/>
      <c r="K70" s="701"/>
      <c r="L70" s="701"/>
      <c r="M70" s="701"/>
      <c r="N70" s="149"/>
    </row>
    <row r="71" spans="1:14" s="40" customFormat="1" ht="27.95" customHeight="1" x14ac:dyDescent="0.45">
      <c r="A71" s="553"/>
      <c r="B71" s="553"/>
      <c r="C71" s="553"/>
      <c r="D71" s="553"/>
      <c r="E71" s="553"/>
      <c r="F71" s="553"/>
      <c r="G71" s="553"/>
      <c r="H71" s="553"/>
      <c r="I71" s="553"/>
      <c r="J71" s="553"/>
      <c r="K71" s="553"/>
      <c r="L71" s="553"/>
      <c r="M71" s="553"/>
      <c r="N71" s="149"/>
    </row>
    <row r="72" spans="1:14" s="140" customFormat="1" ht="27.95" customHeight="1" x14ac:dyDescent="0.45">
      <c r="A72" s="144" t="s">
        <v>915</v>
      </c>
    </row>
    <row r="73" spans="1:14" s="140" customFormat="1" ht="27.95" customHeight="1" x14ac:dyDescent="0.45">
      <c r="A73" s="140" t="s">
        <v>446</v>
      </c>
      <c r="G73" s="156"/>
      <c r="H73" s="156"/>
      <c r="I73" s="156"/>
      <c r="J73" s="156"/>
      <c r="K73" s="156"/>
      <c r="L73" s="156"/>
      <c r="M73" s="156"/>
    </row>
    <row r="74" spans="1:14" s="140" customFormat="1" ht="27.95" customHeight="1" x14ac:dyDescent="0.45">
      <c r="G74" s="2"/>
      <c r="H74" s="2"/>
      <c r="I74" s="2"/>
      <c r="J74" s="2"/>
      <c r="K74" s="2"/>
      <c r="L74" s="2"/>
      <c r="M74" s="37" t="s">
        <v>228</v>
      </c>
    </row>
    <row r="75" spans="1:14" s="140" customFormat="1" ht="27.95" customHeight="1" x14ac:dyDescent="0.45">
      <c r="G75" s="13"/>
      <c r="H75" s="14" t="s">
        <v>19</v>
      </c>
      <c r="I75" s="14"/>
      <c r="J75" s="15"/>
      <c r="K75" s="13"/>
      <c r="L75" s="14" t="s">
        <v>16</v>
      </c>
      <c r="M75" s="13"/>
    </row>
    <row r="76" spans="1:14" s="140" customFormat="1" ht="27.95" customHeight="1" x14ac:dyDescent="0.45">
      <c r="G76" s="626">
        <v>2560</v>
      </c>
      <c r="H76" s="149"/>
      <c r="I76" s="626">
        <v>2559</v>
      </c>
      <c r="J76" s="148"/>
      <c r="K76" s="626">
        <v>2560</v>
      </c>
      <c r="L76" s="149"/>
      <c r="M76" s="626">
        <v>2559</v>
      </c>
    </row>
    <row r="77" spans="1:14" s="140" customFormat="1" ht="27.95" customHeight="1" x14ac:dyDescent="0.45">
      <c r="B77" s="140" t="s">
        <v>447</v>
      </c>
      <c r="G77" s="160">
        <v>0</v>
      </c>
      <c r="H77" s="156"/>
      <c r="I77" s="2">
        <v>4144877</v>
      </c>
      <c r="J77" s="156"/>
      <c r="K77" s="160">
        <v>0</v>
      </c>
      <c r="L77" s="156"/>
      <c r="M77" s="160">
        <v>2569198</v>
      </c>
    </row>
    <row r="78" spans="1:14" s="140" customFormat="1" ht="27.95" customHeight="1" x14ac:dyDescent="0.45">
      <c r="B78" s="140" t="s">
        <v>448</v>
      </c>
      <c r="G78" s="160">
        <v>0</v>
      </c>
      <c r="H78" s="156"/>
      <c r="I78" s="168">
        <v>-3900351</v>
      </c>
      <c r="J78" s="156"/>
      <c r="K78" s="160">
        <v>0</v>
      </c>
      <c r="L78" s="156"/>
      <c r="M78" s="168">
        <v>-2824513</v>
      </c>
    </row>
    <row r="79" spans="1:14" s="140" customFormat="1" ht="27.95" customHeight="1" x14ac:dyDescent="0.45">
      <c r="B79" s="140" t="s">
        <v>449</v>
      </c>
      <c r="G79" s="160">
        <v>0</v>
      </c>
      <c r="H79" s="156"/>
      <c r="I79" s="2">
        <v>3168703.98</v>
      </c>
      <c r="J79" s="156"/>
      <c r="K79" s="160">
        <v>0</v>
      </c>
      <c r="L79" s="156"/>
      <c r="M79" s="168">
        <v>-471333</v>
      </c>
    </row>
    <row r="80" spans="1:14" s="140" customFormat="1" ht="27.95" customHeight="1" x14ac:dyDescent="0.45">
      <c r="C80" s="140" t="s">
        <v>220</v>
      </c>
      <c r="G80" s="157">
        <f t="shared" ref="G80:K80" si="3">SUM(G77:G79)</f>
        <v>0</v>
      </c>
      <c r="H80" s="156"/>
      <c r="I80" s="163">
        <f t="shared" si="3"/>
        <v>3413229.98</v>
      </c>
      <c r="J80" s="156"/>
      <c r="K80" s="157">
        <f t="shared" si="3"/>
        <v>0</v>
      </c>
      <c r="L80" s="156"/>
      <c r="M80" s="169">
        <f>SUM(M77:M79)</f>
        <v>-726648</v>
      </c>
    </row>
    <row r="81" spans="1:15" s="140" customFormat="1" ht="27.95" customHeight="1" x14ac:dyDescent="0.45">
      <c r="G81" s="164"/>
      <c r="H81" s="156"/>
      <c r="I81" s="167"/>
      <c r="J81" s="156"/>
      <c r="K81" s="164"/>
      <c r="L81" s="156"/>
      <c r="M81" s="170"/>
    </row>
    <row r="82" spans="1:15" s="40" customFormat="1" ht="27.95" customHeight="1" x14ac:dyDescent="0.45">
      <c r="A82" s="145" t="s">
        <v>450</v>
      </c>
      <c r="B82" s="145"/>
    </row>
    <row r="83" spans="1:15" s="40" customFormat="1" ht="27.95" customHeight="1" x14ac:dyDescent="0.45">
      <c r="I83" s="2"/>
      <c r="J83" s="2"/>
      <c r="K83" s="171"/>
      <c r="L83" s="171"/>
      <c r="M83" s="172" t="s">
        <v>451</v>
      </c>
      <c r="N83" s="171"/>
    </row>
    <row r="84" spans="1:15" s="40" customFormat="1" ht="27.95" customHeight="1" x14ac:dyDescent="0.45">
      <c r="I84" s="173"/>
      <c r="J84" s="149"/>
      <c r="K84" s="174" t="s">
        <v>19</v>
      </c>
      <c r="L84" s="171"/>
      <c r="M84" s="174" t="s">
        <v>16</v>
      </c>
      <c r="N84" s="171"/>
    </row>
    <row r="85" spans="1:15" s="40" customFormat="1" ht="27.95" customHeight="1" x14ac:dyDescent="0.45">
      <c r="I85" s="173"/>
      <c r="J85" s="149"/>
      <c r="K85" s="148"/>
      <c r="L85" s="171"/>
      <c r="M85" s="148"/>
      <c r="N85" s="171"/>
    </row>
    <row r="86" spans="1:15" s="40" customFormat="1" ht="27.95" customHeight="1" x14ac:dyDescent="0.45">
      <c r="A86" s="165" t="s">
        <v>452</v>
      </c>
      <c r="B86" s="165"/>
      <c r="I86" s="173"/>
      <c r="J86" s="149"/>
      <c r="K86" s="148">
        <v>2.8</v>
      </c>
      <c r="L86" s="149"/>
      <c r="M86" s="148">
        <v>2.8</v>
      </c>
      <c r="N86" s="149"/>
    </row>
    <row r="87" spans="1:15" s="40" customFormat="1" ht="27.95" customHeight="1" x14ac:dyDescent="0.45">
      <c r="A87" s="165" t="s">
        <v>453</v>
      </c>
      <c r="B87" s="165"/>
      <c r="I87" s="148"/>
      <c r="J87" s="149"/>
      <c r="K87" s="148">
        <v>3</v>
      </c>
      <c r="L87" s="149"/>
      <c r="M87" s="148">
        <v>3</v>
      </c>
      <c r="N87" s="149"/>
    </row>
    <row r="88" spans="1:15" s="40" customFormat="1" ht="27.95" customHeight="1" x14ac:dyDescent="0.45">
      <c r="A88" s="165" t="s">
        <v>454</v>
      </c>
      <c r="B88" s="165"/>
      <c r="I88" s="175"/>
      <c r="J88" s="149"/>
      <c r="K88" s="148"/>
      <c r="L88" s="149"/>
      <c r="M88" s="148"/>
      <c r="N88" s="149"/>
    </row>
    <row r="89" spans="1:15" s="40" customFormat="1" ht="27.95" customHeight="1" x14ac:dyDescent="0.45">
      <c r="A89" s="165"/>
      <c r="B89" s="165"/>
      <c r="C89" s="40" t="s">
        <v>455</v>
      </c>
      <c r="I89" s="148"/>
      <c r="J89" s="149"/>
      <c r="K89" s="148">
        <v>7.5</v>
      </c>
      <c r="L89" s="149"/>
      <c r="M89" s="148">
        <v>7.5</v>
      </c>
      <c r="N89" s="149"/>
    </row>
    <row r="90" spans="1:15" s="40" customFormat="1" ht="27.95" customHeight="1" x14ac:dyDescent="0.45">
      <c r="A90" s="165"/>
      <c r="B90" s="165"/>
      <c r="C90" s="40" t="s">
        <v>456</v>
      </c>
      <c r="I90" s="148"/>
      <c r="J90" s="149"/>
      <c r="K90" s="148">
        <v>6.5</v>
      </c>
      <c r="L90" s="149"/>
      <c r="M90" s="148">
        <v>6.5</v>
      </c>
      <c r="N90" s="149"/>
    </row>
    <row r="91" spans="1:15" s="40" customFormat="1" ht="27.95" customHeight="1" x14ac:dyDescent="0.45">
      <c r="A91" s="165"/>
      <c r="B91" s="165"/>
      <c r="C91" s="40" t="s">
        <v>457</v>
      </c>
      <c r="I91" s="148"/>
      <c r="J91" s="149"/>
      <c r="K91" s="148">
        <v>3</v>
      </c>
      <c r="L91" s="149"/>
      <c r="M91" s="148">
        <v>5.5</v>
      </c>
      <c r="N91" s="149"/>
    </row>
    <row r="92" spans="1:15" s="40" customFormat="1" ht="27.95" customHeight="1" x14ac:dyDescent="0.45">
      <c r="A92" s="165" t="s">
        <v>458</v>
      </c>
      <c r="B92" s="165"/>
      <c r="I92" s="2"/>
      <c r="J92" s="149"/>
      <c r="K92" s="148">
        <v>3</v>
      </c>
      <c r="L92" s="149"/>
      <c r="M92" s="524" t="s">
        <v>459</v>
      </c>
      <c r="N92" s="149"/>
    </row>
    <row r="93" spans="1:15" s="40" customFormat="1" ht="27.95" customHeight="1" x14ac:dyDescent="0.45">
      <c r="A93" s="165" t="s">
        <v>460</v>
      </c>
      <c r="B93" s="165"/>
      <c r="I93" s="148"/>
      <c r="J93" s="149"/>
      <c r="K93" s="524" t="s">
        <v>461</v>
      </c>
      <c r="L93" s="149"/>
      <c r="M93" s="524" t="s">
        <v>461</v>
      </c>
      <c r="N93" s="149"/>
    </row>
    <row r="94" spans="1:15" s="40" customFormat="1" ht="27.95" customHeight="1" x14ac:dyDescent="0.45">
      <c r="A94" s="165" t="s">
        <v>462</v>
      </c>
      <c r="B94" s="165"/>
      <c r="I94" s="148"/>
      <c r="J94" s="149"/>
      <c r="K94" s="524" t="s">
        <v>463</v>
      </c>
      <c r="L94" s="149"/>
      <c r="M94" s="524" t="s">
        <v>459</v>
      </c>
      <c r="N94" s="149"/>
    </row>
    <row r="95" spans="1:15" s="24" customFormat="1" ht="27.95" customHeight="1" x14ac:dyDescent="0.45">
      <c r="A95" s="165" t="s">
        <v>464</v>
      </c>
      <c r="B95" s="165"/>
      <c r="E95" s="40"/>
      <c r="F95" s="40"/>
      <c r="N95" s="148"/>
      <c r="O95" s="148"/>
    </row>
    <row r="96" spans="1:15" s="24" customFormat="1" ht="27.95" customHeight="1" x14ac:dyDescent="0.45">
      <c r="A96" s="165"/>
      <c r="B96" s="165"/>
      <c r="E96" s="40"/>
      <c r="F96" s="40"/>
      <c r="N96" s="148"/>
      <c r="O96" s="148"/>
    </row>
    <row r="97" spans="1:15" s="24" customFormat="1" ht="27.95" customHeight="1" x14ac:dyDescent="0.45">
      <c r="A97" s="165"/>
      <c r="B97" s="165"/>
      <c r="E97" s="40"/>
      <c r="F97" s="40"/>
      <c r="N97" s="148"/>
      <c r="O97" s="148"/>
    </row>
    <row r="98" spans="1:15" s="24" customFormat="1" ht="27.95" customHeight="1" x14ac:dyDescent="0.45">
      <c r="A98" s="165"/>
      <c r="B98" s="165"/>
      <c r="E98" s="40"/>
      <c r="F98" s="40"/>
      <c r="N98" s="148"/>
      <c r="O98" s="148"/>
    </row>
    <row r="99" spans="1:15" ht="27.95" customHeight="1" x14ac:dyDescent="0.45">
      <c r="A99" s="24"/>
      <c r="D99" s="25" t="s">
        <v>9</v>
      </c>
      <c r="E99" s="25"/>
      <c r="F99" s="24"/>
      <c r="G99" s="24"/>
      <c r="H99" s="24"/>
      <c r="I99" s="24"/>
      <c r="J99" s="24"/>
      <c r="K99" s="24"/>
      <c r="L99" s="38"/>
      <c r="M99" s="24"/>
      <c r="N99" s="38"/>
    </row>
    <row r="100" spans="1:15" ht="27.95" customHeight="1" x14ac:dyDescent="0.45">
      <c r="A100" s="24"/>
      <c r="D100" s="147" t="s">
        <v>429</v>
      </c>
      <c r="E100" s="147"/>
      <c r="F100" s="24"/>
      <c r="G100" s="24"/>
      <c r="H100" s="24"/>
      <c r="I100" s="24"/>
      <c r="J100" s="24"/>
      <c r="K100" s="24"/>
      <c r="L100" s="38"/>
      <c r="M100" s="24"/>
      <c r="N100" s="38"/>
    </row>
    <row r="101" spans="1:15" ht="26.1" customHeight="1" x14ac:dyDescent="0.45">
      <c r="A101" s="701" t="s">
        <v>377</v>
      </c>
      <c r="B101" s="701"/>
      <c r="C101" s="701"/>
      <c r="D101" s="701"/>
      <c r="E101" s="701"/>
      <c r="F101" s="701"/>
      <c r="G101" s="701"/>
      <c r="H101" s="701"/>
      <c r="I101" s="701"/>
      <c r="J101" s="701"/>
      <c r="K101" s="701"/>
      <c r="L101" s="701"/>
      <c r="M101" s="701"/>
      <c r="N101" s="1"/>
    </row>
    <row r="102" spans="1:15" ht="26.1" customHeight="1" x14ac:dyDescent="0.45">
      <c r="A102" s="553"/>
      <c r="B102" s="553"/>
      <c r="C102" s="553"/>
      <c r="D102" s="553"/>
      <c r="E102" s="553"/>
      <c r="F102" s="553"/>
      <c r="G102" s="553"/>
      <c r="H102" s="553"/>
      <c r="I102" s="553"/>
      <c r="J102" s="553"/>
      <c r="K102" s="553"/>
      <c r="L102" s="553"/>
      <c r="M102" s="553"/>
      <c r="N102" s="1"/>
    </row>
    <row r="103" spans="1:15" s="140" customFormat="1" ht="26.1" customHeight="1" x14ac:dyDescent="0.45">
      <c r="A103" s="144" t="s">
        <v>915</v>
      </c>
    </row>
    <row r="104" spans="1:15" s="599" customFormat="1" ht="26.1" customHeight="1" x14ac:dyDescent="0.45">
      <c r="A104" s="165"/>
      <c r="B104" s="599" t="s">
        <v>465</v>
      </c>
      <c r="E104" s="40"/>
      <c r="F104" s="40"/>
      <c r="N104" s="148"/>
      <c r="O104" s="148"/>
    </row>
    <row r="105" spans="1:15" s="599" customFormat="1" ht="26.1" customHeight="1" x14ac:dyDescent="0.45">
      <c r="A105" s="165"/>
      <c r="B105" s="599" t="s">
        <v>466</v>
      </c>
      <c r="E105" s="40"/>
      <c r="F105" s="40"/>
      <c r="N105" s="148"/>
      <c r="O105" s="148"/>
    </row>
    <row r="106" spans="1:15" s="599" customFormat="1" ht="26.1" customHeight="1" x14ac:dyDescent="0.45">
      <c r="A106" s="599" t="s">
        <v>860</v>
      </c>
      <c r="B106" s="165"/>
      <c r="E106" s="40"/>
      <c r="F106" s="40"/>
      <c r="N106" s="148"/>
      <c r="O106" s="148"/>
    </row>
    <row r="107" spans="1:15" s="599" customFormat="1" ht="26.1" customHeight="1" x14ac:dyDescent="0.45">
      <c r="A107" s="140"/>
      <c r="B107" s="140"/>
      <c r="C107" s="140"/>
      <c r="D107" s="140"/>
      <c r="E107" s="140"/>
      <c r="F107" s="140"/>
      <c r="G107" s="2"/>
      <c r="H107" s="2"/>
      <c r="I107" s="2"/>
      <c r="J107" s="2"/>
      <c r="K107" s="2"/>
      <c r="L107" s="2"/>
      <c r="M107" s="37" t="s">
        <v>228</v>
      </c>
      <c r="N107" s="148"/>
    </row>
    <row r="108" spans="1:15" s="599" customFormat="1" ht="26.1" customHeight="1" x14ac:dyDescent="0.45">
      <c r="A108" s="140"/>
      <c r="B108" s="140"/>
      <c r="C108" s="140"/>
      <c r="D108" s="140"/>
      <c r="E108" s="140"/>
      <c r="F108" s="140"/>
      <c r="G108" s="13"/>
      <c r="H108" s="14" t="s">
        <v>19</v>
      </c>
      <c r="I108" s="14"/>
      <c r="J108" s="15"/>
      <c r="K108" s="13"/>
      <c r="L108" s="14" t="s">
        <v>16</v>
      </c>
      <c r="M108" s="13"/>
      <c r="N108" s="148"/>
    </row>
    <row r="109" spans="1:15" s="599" customFormat="1" ht="26.1" customHeight="1" x14ac:dyDescent="0.45">
      <c r="A109" s="140"/>
      <c r="B109" s="140"/>
      <c r="C109" s="140"/>
      <c r="D109" s="140"/>
      <c r="E109" s="140"/>
      <c r="F109" s="140"/>
      <c r="G109" s="613" t="s">
        <v>38</v>
      </c>
      <c r="H109" s="149"/>
      <c r="I109" s="524" t="s">
        <v>39</v>
      </c>
      <c r="J109" s="148"/>
      <c r="K109" s="613" t="s">
        <v>38</v>
      </c>
      <c r="L109" s="149"/>
      <c r="M109" s="524" t="s">
        <v>39</v>
      </c>
      <c r="N109" s="148"/>
    </row>
    <row r="110" spans="1:15" s="599" customFormat="1" ht="26.1" customHeight="1" x14ac:dyDescent="0.45">
      <c r="A110" s="627" t="s">
        <v>452</v>
      </c>
      <c r="B110" s="618"/>
      <c r="C110" s="166"/>
      <c r="D110" s="166"/>
      <c r="E110" s="618"/>
      <c r="F110" s="618"/>
      <c r="G110" s="618"/>
      <c r="H110" s="618"/>
      <c r="I110" s="628"/>
      <c r="J110" s="618"/>
      <c r="K110" s="618"/>
      <c r="L110" s="618"/>
      <c r="M110" s="176"/>
      <c r="N110" s="148"/>
    </row>
    <row r="111" spans="1:15" s="599" customFormat="1" ht="26.1" customHeight="1" x14ac:dyDescent="0.45">
      <c r="A111" s="627" t="s">
        <v>467</v>
      </c>
      <c r="B111" s="618"/>
      <c r="C111" s="166"/>
      <c r="D111" s="166"/>
      <c r="E111" s="618"/>
      <c r="F111" s="618"/>
      <c r="G111" s="629">
        <v>-3584389</v>
      </c>
      <c r="H111" s="629"/>
      <c r="I111" s="629">
        <v>-3627252</v>
      </c>
      <c r="J111" s="629"/>
      <c r="K111" s="629">
        <v>-2488492</v>
      </c>
      <c r="L111" s="629"/>
      <c r="M111" s="629">
        <v>-2317313</v>
      </c>
      <c r="N111" s="148"/>
    </row>
    <row r="112" spans="1:15" s="599" customFormat="1" ht="26.1" customHeight="1" x14ac:dyDescent="0.45">
      <c r="A112" s="627" t="s">
        <v>468</v>
      </c>
      <c r="B112" s="618"/>
      <c r="C112" s="166"/>
      <c r="D112" s="166"/>
      <c r="E112" s="618"/>
      <c r="F112" s="618"/>
      <c r="G112" s="2">
        <v>4050225</v>
      </c>
      <c r="H112" s="2"/>
      <c r="I112" s="2">
        <v>4121701</v>
      </c>
      <c r="J112" s="2"/>
      <c r="K112" s="2">
        <v>2839016</v>
      </c>
      <c r="L112" s="2"/>
      <c r="M112" s="2">
        <v>2659125</v>
      </c>
      <c r="N112" s="148"/>
    </row>
    <row r="113" spans="1:14" s="618" customFormat="1" ht="26.1" customHeight="1" x14ac:dyDescent="0.45">
      <c r="A113" s="627" t="s">
        <v>469</v>
      </c>
      <c r="C113" s="166"/>
      <c r="D113" s="166"/>
      <c r="G113" s="2"/>
      <c r="H113" s="2"/>
      <c r="I113" s="2"/>
      <c r="J113" s="2"/>
      <c r="K113" s="2"/>
      <c r="L113" s="2"/>
      <c r="M113" s="2"/>
      <c r="N113" s="176"/>
    </row>
    <row r="114" spans="1:14" s="618" customFormat="1" ht="26.1" customHeight="1" x14ac:dyDescent="0.45">
      <c r="A114" s="627" t="s">
        <v>467</v>
      </c>
      <c r="C114" s="166"/>
      <c r="D114" s="166"/>
      <c r="G114" s="2">
        <v>4836480</v>
      </c>
      <c r="H114" s="2"/>
      <c r="I114" s="2">
        <v>4449315</v>
      </c>
      <c r="J114" s="2"/>
      <c r="K114" s="2">
        <v>3312841</v>
      </c>
      <c r="L114" s="2"/>
      <c r="M114" s="2">
        <v>2846843</v>
      </c>
      <c r="N114" s="176"/>
    </row>
    <row r="115" spans="1:14" s="618" customFormat="1" ht="26.1" customHeight="1" x14ac:dyDescent="0.45">
      <c r="A115" s="627" t="s">
        <v>468</v>
      </c>
      <c r="C115" s="166"/>
      <c r="D115" s="166"/>
      <c r="G115" s="629">
        <v>-4317830</v>
      </c>
      <c r="H115" s="629"/>
      <c r="I115" s="629">
        <v>-3980490</v>
      </c>
      <c r="J115" s="629"/>
      <c r="K115" s="629">
        <v>-2927765</v>
      </c>
      <c r="L115" s="629"/>
      <c r="M115" s="629">
        <v>-2523158</v>
      </c>
      <c r="N115" s="176"/>
    </row>
    <row r="116" spans="1:14" s="618" customFormat="1" ht="26.1" customHeight="1" x14ac:dyDescent="0.45">
      <c r="A116" s="627" t="s">
        <v>470</v>
      </c>
      <c r="C116" s="166"/>
      <c r="D116" s="166"/>
      <c r="G116" s="629"/>
      <c r="H116" s="629"/>
      <c r="I116" s="629"/>
      <c r="J116" s="629"/>
      <c r="K116" s="629"/>
      <c r="L116" s="629"/>
      <c r="M116" s="629"/>
    </row>
    <row r="117" spans="1:14" s="618" customFormat="1" ht="26.1" customHeight="1" x14ac:dyDescent="0.45">
      <c r="A117" s="627" t="s">
        <v>471</v>
      </c>
      <c r="C117" s="166"/>
      <c r="D117" s="166"/>
      <c r="G117" s="629">
        <v>-5325476</v>
      </c>
      <c r="H117" s="629"/>
      <c r="I117" s="629">
        <v>-4870181</v>
      </c>
      <c r="J117" s="629"/>
      <c r="K117" s="629">
        <v>-3909447</v>
      </c>
      <c r="L117" s="629"/>
      <c r="M117" s="629">
        <v>-3340419</v>
      </c>
    </row>
    <row r="118" spans="1:14" s="618" customFormat="1" ht="26.1" customHeight="1" x14ac:dyDescent="0.45">
      <c r="A118" s="627" t="s">
        <v>472</v>
      </c>
      <c r="C118" s="166"/>
      <c r="D118" s="166"/>
      <c r="G118" s="2">
        <v>6691949</v>
      </c>
      <c r="H118" s="2"/>
      <c r="I118" s="2">
        <v>6134032</v>
      </c>
      <c r="J118" s="2"/>
      <c r="K118" s="2">
        <v>4992724</v>
      </c>
      <c r="L118" s="2"/>
      <c r="M118" s="2">
        <v>4251648</v>
      </c>
    </row>
    <row r="119" spans="1:14" ht="26.1" customHeight="1" x14ac:dyDescent="0.45">
      <c r="A119" s="15" t="s">
        <v>916</v>
      </c>
      <c r="B119" s="24"/>
      <c r="C119" s="15"/>
      <c r="D119" s="15"/>
      <c r="E119" s="15"/>
      <c r="F119" s="15"/>
      <c r="G119" s="15"/>
      <c r="H119" s="15"/>
      <c r="I119" s="15"/>
      <c r="J119" s="15"/>
      <c r="K119" s="24"/>
    </row>
    <row r="120" spans="1:14" ht="26.1" customHeight="1" x14ac:dyDescent="0.45">
      <c r="A120" s="24" t="s">
        <v>473</v>
      </c>
      <c r="C120" s="15"/>
      <c r="D120" s="15"/>
      <c r="E120" s="15"/>
      <c r="F120" s="15"/>
      <c r="G120" s="15"/>
      <c r="H120" s="15"/>
      <c r="I120" s="15"/>
      <c r="J120" s="15"/>
      <c r="K120" s="24"/>
    </row>
    <row r="121" spans="1:14" ht="26.1" customHeight="1" x14ac:dyDescent="0.45">
      <c r="A121" s="15" t="s">
        <v>474</v>
      </c>
      <c r="B121" s="24"/>
      <c r="C121" s="15"/>
      <c r="D121" s="15"/>
      <c r="E121" s="15"/>
      <c r="F121" s="15"/>
      <c r="G121" s="15"/>
      <c r="H121" s="15"/>
      <c r="I121" s="15"/>
      <c r="J121" s="15"/>
      <c r="K121" s="24"/>
    </row>
    <row r="122" spans="1:14" ht="26.1" customHeight="1" x14ac:dyDescent="0.45">
      <c r="A122" s="15" t="s">
        <v>475</v>
      </c>
      <c r="B122" s="24"/>
      <c r="C122" s="25"/>
      <c r="D122" s="25"/>
      <c r="E122" s="25"/>
      <c r="F122" s="25"/>
      <c r="G122" s="15"/>
      <c r="H122" s="15"/>
      <c r="I122" s="15"/>
      <c r="J122" s="15"/>
      <c r="K122" s="24"/>
    </row>
    <row r="123" spans="1:14" ht="26.1" customHeight="1" x14ac:dyDescent="0.45">
      <c r="A123" s="15" t="s">
        <v>917</v>
      </c>
      <c r="B123" s="24"/>
      <c r="C123" s="25"/>
      <c r="D123" s="25"/>
      <c r="E123" s="25"/>
      <c r="F123" s="25"/>
      <c r="G123" s="15"/>
      <c r="H123" s="15"/>
      <c r="I123" s="15"/>
      <c r="J123" s="15"/>
      <c r="K123" s="24"/>
    </row>
    <row r="124" spans="1:14" ht="26.1" customHeight="1" x14ac:dyDescent="0.45">
      <c r="A124" s="533" t="s">
        <v>698</v>
      </c>
      <c r="B124" s="533"/>
      <c r="C124" s="599"/>
      <c r="D124" s="599"/>
      <c r="E124" s="545"/>
      <c r="F124" s="545"/>
      <c r="G124" s="545"/>
      <c r="H124" s="545"/>
      <c r="I124" s="533"/>
      <c r="J124" s="533"/>
      <c r="K124" s="533"/>
      <c r="L124" s="533"/>
      <c r="M124" s="599"/>
      <c r="N124" s="1"/>
    </row>
    <row r="125" spans="1:14" ht="26.1" customHeight="1" x14ac:dyDescent="0.45">
      <c r="A125" s="533" t="s">
        <v>476</v>
      </c>
      <c r="B125" s="533"/>
      <c r="C125" s="599"/>
      <c r="D125" s="599"/>
      <c r="E125" s="545"/>
      <c r="F125" s="545"/>
      <c r="G125" s="545"/>
      <c r="H125" s="545"/>
      <c r="I125" s="533"/>
      <c r="J125" s="533"/>
      <c r="K125" s="533"/>
      <c r="L125" s="533"/>
      <c r="M125" s="599"/>
      <c r="N125" s="1"/>
    </row>
    <row r="126" spans="1:14" ht="26.1" customHeight="1" x14ac:dyDescent="0.45">
      <c r="A126" s="533" t="s">
        <v>477</v>
      </c>
      <c r="B126" s="533"/>
      <c r="C126" s="599"/>
      <c r="D126" s="599"/>
      <c r="E126" s="545"/>
      <c r="F126" s="545"/>
      <c r="G126" s="545"/>
      <c r="H126" s="545"/>
      <c r="I126" s="533"/>
      <c r="J126" s="533"/>
      <c r="K126" s="533"/>
      <c r="L126" s="533"/>
      <c r="M126" s="599"/>
      <c r="N126" s="1"/>
    </row>
    <row r="127" spans="1:14" ht="26.1" customHeight="1" x14ac:dyDescent="0.45">
      <c r="A127" s="533" t="s">
        <v>478</v>
      </c>
      <c r="B127" s="533"/>
      <c r="C127" s="599"/>
      <c r="D127" s="599"/>
      <c r="E127" s="545"/>
      <c r="F127" s="545"/>
      <c r="G127" s="545"/>
      <c r="H127" s="545"/>
      <c r="I127" s="533"/>
      <c r="J127" s="533"/>
      <c r="K127" s="533"/>
      <c r="L127" s="533"/>
      <c r="M127" s="599"/>
      <c r="N127" s="1"/>
    </row>
    <row r="128" spans="1:14" ht="26.1" customHeight="1" x14ac:dyDescent="0.45">
      <c r="A128" s="533" t="s">
        <v>479</v>
      </c>
      <c r="B128" s="533"/>
      <c r="C128" s="599"/>
      <c r="D128" s="599"/>
      <c r="E128" s="545"/>
      <c r="F128" s="545"/>
      <c r="G128" s="545"/>
      <c r="H128" s="545"/>
      <c r="I128" s="533"/>
      <c r="J128" s="533"/>
      <c r="K128" s="533"/>
      <c r="L128" s="533"/>
      <c r="M128" s="599"/>
      <c r="N128" s="1"/>
    </row>
    <row r="129" spans="1:14" ht="26.1" customHeight="1" x14ac:dyDescent="0.45">
      <c r="A129" s="533" t="s">
        <v>480</v>
      </c>
      <c r="B129" s="533"/>
      <c r="C129" s="599"/>
      <c r="D129" s="599"/>
      <c r="E129" s="545"/>
      <c r="F129" s="545"/>
      <c r="G129" s="545"/>
      <c r="H129" s="545"/>
      <c r="I129" s="533"/>
      <c r="J129" s="533"/>
      <c r="K129" s="533"/>
      <c r="L129" s="533"/>
      <c r="M129" s="599"/>
      <c r="N129" s="1"/>
    </row>
    <row r="130" spans="1:14" ht="26.1" customHeight="1" x14ac:dyDescent="0.45">
      <c r="A130" s="533"/>
      <c r="B130" s="533"/>
      <c r="C130" s="599"/>
      <c r="D130" s="599"/>
      <c r="E130" s="545"/>
      <c r="F130" s="545"/>
      <c r="G130" s="545"/>
      <c r="H130" s="545"/>
      <c r="I130" s="533"/>
      <c r="J130" s="533"/>
      <c r="K130" s="533"/>
      <c r="L130" s="533"/>
      <c r="M130" s="599"/>
      <c r="N130" s="1"/>
    </row>
    <row r="131" spans="1:14" ht="26.1" customHeight="1" x14ac:dyDescent="0.45">
      <c r="A131" s="533"/>
      <c r="B131" s="533"/>
      <c r="C131" s="599"/>
      <c r="D131" s="599"/>
      <c r="E131" s="545"/>
      <c r="F131" s="545"/>
      <c r="G131" s="545"/>
      <c r="H131" s="545"/>
      <c r="I131" s="533"/>
      <c r="J131" s="533"/>
      <c r="K131" s="533"/>
      <c r="L131" s="533"/>
      <c r="M131" s="599"/>
      <c r="N131" s="1"/>
    </row>
    <row r="132" spans="1:14" ht="26.1" customHeight="1" x14ac:dyDescent="0.45">
      <c r="A132" s="24"/>
      <c r="D132" s="25" t="s">
        <v>9</v>
      </c>
      <c r="E132" s="25"/>
      <c r="F132" s="24"/>
      <c r="G132" s="24"/>
      <c r="H132" s="24"/>
      <c r="I132" s="24"/>
      <c r="J132" s="24"/>
      <c r="K132" s="24"/>
      <c r="L132" s="38"/>
      <c r="M132" s="24"/>
      <c r="N132" s="38"/>
    </row>
    <row r="133" spans="1:14" ht="26.1" customHeight="1" x14ac:dyDescent="0.45">
      <c r="A133" s="24"/>
      <c r="D133" s="147" t="s">
        <v>429</v>
      </c>
      <c r="E133" s="147"/>
      <c r="F133" s="24"/>
      <c r="G133" s="24"/>
      <c r="H133" s="24"/>
      <c r="I133" s="24"/>
      <c r="J133" s="24"/>
      <c r="K133" s="24"/>
      <c r="L133" s="38"/>
      <c r="M133" s="24"/>
      <c r="N133" s="38"/>
    </row>
    <row r="134" spans="1:14" ht="26.1" customHeight="1" x14ac:dyDescent="0.45">
      <c r="A134" s="701" t="s">
        <v>397</v>
      </c>
      <c r="B134" s="701"/>
      <c r="C134" s="701"/>
      <c r="D134" s="701"/>
      <c r="E134" s="701"/>
      <c r="F134" s="701"/>
      <c r="G134" s="701"/>
      <c r="H134" s="701"/>
      <c r="I134" s="701"/>
      <c r="J134" s="701"/>
      <c r="K134" s="701"/>
      <c r="L134" s="701"/>
      <c r="M134" s="701"/>
      <c r="N134" s="1"/>
    </row>
    <row r="135" spans="1:14" ht="26.1" customHeight="1" x14ac:dyDescent="0.45">
      <c r="A135" s="553"/>
      <c r="B135" s="553"/>
      <c r="C135" s="553"/>
      <c r="D135" s="553"/>
      <c r="E135" s="553"/>
      <c r="F135" s="553"/>
      <c r="G135" s="553"/>
      <c r="H135" s="553"/>
      <c r="I135" s="553"/>
      <c r="J135" s="553"/>
      <c r="K135" s="553"/>
      <c r="L135" s="553"/>
      <c r="M135" s="553"/>
      <c r="N135" s="1"/>
    </row>
    <row r="136" spans="1:14" ht="26.1" customHeight="1" x14ac:dyDescent="0.45">
      <c r="A136" s="15" t="s">
        <v>918</v>
      </c>
      <c r="B136" s="553"/>
      <c r="C136" s="553"/>
      <c r="D136" s="553"/>
      <c r="E136" s="553"/>
      <c r="F136" s="553"/>
      <c r="G136" s="553"/>
      <c r="H136" s="553"/>
      <c r="I136" s="553"/>
      <c r="J136" s="553"/>
      <c r="K136" s="553"/>
      <c r="L136" s="553"/>
      <c r="M136" s="553"/>
      <c r="N136" s="1"/>
    </row>
    <row r="137" spans="1:14" ht="26.1" customHeight="1" x14ac:dyDescent="0.45">
      <c r="A137" s="533" t="s">
        <v>854</v>
      </c>
      <c r="B137" s="533"/>
      <c r="C137" s="599"/>
      <c r="D137" s="599"/>
      <c r="E137" s="545"/>
      <c r="F137" s="545"/>
      <c r="G137" s="545"/>
      <c r="H137" s="545"/>
      <c r="I137" s="533"/>
      <c r="J137" s="533"/>
      <c r="K137" s="533"/>
      <c r="L137" s="533"/>
      <c r="M137" s="599"/>
      <c r="N137" s="1"/>
    </row>
    <row r="138" spans="1:14" ht="26.1" customHeight="1" x14ac:dyDescent="0.45">
      <c r="A138" s="533" t="s">
        <v>855</v>
      </c>
      <c r="B138" s="533"/>
      <c r="C138" s="599"/>
      <c r="D138" s="599"/>
      <c r="E138" s="545"/>
      <c r="F138" s="545"/>
      <c r="G138" s="545"/>
      <c r="H138" s="545"/>
      <c r="I138" s="533"/>
      <c r="J138" s="533"/>
      <c r="K138" s="533"/>
      <c r="L138" s="533"/>
      <c r="M138" s="599"/>
      <c r="N138" s="1"/>
    </row>
    <row r="139" spans="1:14" ht="26.1" customHeight="1" x14ac:dyDescent="0.45">
      <c r="A139" s="533" t="s">
        <v>856</v>
      </c>
      <c r="B139" s="533"/>
      <c r="C139" s="599"/>
      <c r="D139" s="599"/>
      <c r="E139" s="545"/>
      <c r="F139" s="545"/>
      <c r="G139" s="545"/>
      <c r="H139" s="545"/>
      <c r="I139" s="533"/>
      <c r="J139" s="533"/>
      <c r="K139" s="533"/>
      <c r="L139" s="533"/>
      <c r="M139" s="599"/>
      <c r="N139" s="1"/>
    </row>
    <row r="140" spans="1:14" ht="26.1" customHeight="1" x14ac:dyDescent="0.45">
      <c r="A140" s="533" t="s">
        <v>858</v>
      </c>
      <c r="B140" s="533"/>
      <c r="C140" s="599"/>
      <c r="D140" s="599"/>
      <c r="E140" s="545"/>
      <c r="F140" s="545"/>
      <c r="G140" s="545"/>
      <c r="H140" s="545"/>
      <c r="I140" s="533"/>
      <c r="J140" s="533"/>
      <c r="K140" s="533"/>
      <c r="L140" s="533"/>
      <c r="M140" s="599"/>
      <c r="N140" s="1"/>
    </row>
    <row r="141" spans="1:14" ht="26.1" customHeight="1" x14ac:dyDescent="0.45">
      <c r="A141" s="533" t="s">
        <v>859</v>
      </c>
      <c r="B141" s="533"/>
      <c r="C141" s="599"/>
      <c r="D141" s="599"/>
      <c r="E141" s="545"/>
      <c r="F141" s="545"/>
      <c r="G141" s="545"/>
      <c r="H141" s="545"/>
      <c r="I141" s="533"/>
      <c r="J141" s="533"/>
      <c r="K141" s="533"/>
      <c r="L141" s="533"/>
      <c r="M141" s="599"/>
      <c r="N141" s="1"/>
    </row>
    <row r="142" spans="1:14" ht="26.1" customHeight="1" x14ac:dyDescent="0.45">
      <c r="A142" s="533" t="s">
        <v>857</v>
      </c>
      <c r="B142" s="533"/>
      <c r="C142" s="599"/>
      <c r="D142" s="599"/>
      <c r="E142" s="545"/>
      <c r="F142" s="545"/>
      <c r="G142" s="545"/>
      <c r="H142" s="545"/>
      <c r="I142" s="533"/>
      <c r="J142" s="533"/>
      <c r="K142" s="533"/>
      <c r="L142" s="533"/>
      <c r="M142" s="599"/>
      <c r="N142" s="1"/>
    </row>
    <row r="143" spans="1:14" ht="26.1" customHeight="1" x14ac:dyDescent="0.45">
      <c r="A143" s="15" t="s">
        <v>919</v>
      </c>
      <c r="B143" s="25"/>
    </row>
    <row r="144" spans="1:14" ht="26.1" customHeight="1" x14ac:dyDescent="0.45">
      <c r="A144" s="24" t="s">
        <v>853</v>
      </c>
      <c r="B144" s="25"/>
    </row>
    <row r="145" spans="1:13" s="140" customFormat="1" ht="26.1" customHeight="1" x14ac:dyDescent="0.45">
      <c r="G145" s="2"/>
      <c r="H145" s="2"/>
      <c r="I145" s="2"/>
      <c r="J145" s="2"/>
      <c r="K145" s="2"/>
      <c r="L145" s="2"/>
      <c r="M145" s="37" t="s">
        <v>228</v>
      </c>
    </row>
    <row r="146" spans="1:13" s="140" customFormat="1" ht="26.1" customHeight="1" x14ac:dyDescent="0.45">
      <c r="G146" s="13"/>
      <c r="H146" s="14" t="s">
        <v>19</v>
      </c>
      <c r="I146" s="14"/>
      <c r="J146" s="15"/>
      <c r="K146" s="13"/>
      <c r="L146" s="14" t="s">
        <v>16</v>
      </c>
      <c r="M146" s="13"/>
    </row>
    <row r="147" spans="1:13" s="140" customFormat="1" ht="26.1" customHeight="1" x14ac:dyDescent="0.45">
      <c r="G147" s="156">
        <v>2560</v>
      </c>
      <c r="H147" s="156" t="e">
        <f>+'Note P12-17'!#REF!</f>
        <v>#REF!</v>
      </c>
      <c r="I147" s="156">
        <v>2559</v>
      </c>
      <c r="J147" s="148"/>
      <c r="K147" s="156">
        <v>2560</v>
      </c>
      <c r="L147" s="156" t="e">
        <f>+'Note P12-17'!#REF!</f>
        <v>#REF!</v>
      </c>
      <c r="M147" s="156">
        <v>2559</v>
      </c>
    </row>
    <row r="148" spans="1:13" ht="26.1" customHeight="1" x14ac:dyDescent="0.45">
      <c r="A148" s="25" t="s">
        <v>481</v>
      </c>
      <c r="B148" s="25"/>
      <c r="G148" s="2">
        <f>+G157-6523473.37</f>
        <v>4420170.4099999992</v>
      </c>
      <c r="I148" s="2">
        <v>3495967.92</v>
      </c>
      <c r="K148" s="2">
        <v>4328609.75</v>
      </c>
      <c r="M148" s="2">
        <v>9850391.4199999999</v>
      </c>
    </row>
    <row r="149" spans="1:13" ht="26.1" customHeight="1" x14ac:dyDescent="0.45">
      <c r="A149" s="25" t="s">
        <v>482</v>
      </c>
      <c r="B149" s="24"/>
      <c r="C149" s="24"/>
      <c r="D149" s="24"/>
      <c r="E149" s="24"/>
      <c r="F149" s="24"/>
      <c r="G149" s="2">
        <f>+G158-65863.92</f>
        <v>984481.53999999992</v>
      </c>
      <c r="H149" s="24"/>
      <c r="I149" s="2">
        <v>262.32</v>
      </c>
      <c r="J149" s="24"/>
      <c r="K149" s="2">
        <v>984861.19</v>
      </c>
      <c r="L149" s="24"/>
      <c r="M149" s="2">
        <v>297.58</v>
      </c>
    </row>
    <row r="150" spans="1:13" ht="26.1" customHeight="1" x14ac:dyDescent="0.45">
      <c r="A150" s="25" t="s">
        <v>483</v>
      </c>
      <c r="B150" s="24"/>
      <c r="C150" s="24"/>
      <c r="D150" s="24"/>
      <c r="E150" s="24"/>
      <c r="F150" s="24"/>
      <c r="G150" s="2">
        <f>+G159-4920155.86</f>
        <v>5975296.169999999</v>
      </c>
      <c r="H150" s="24"/>
      <c r="I150" s="2">
        <v>2560909.16</v>
      </c>
      <c r="J150" s="24"/>
      <c r="K150" s="2">
        <v>5975296.1699999999</v>
      </c>
      <c r="L150" s="24"/>
      <c r="M150" s="2">
        <v>2560909.16</v>
      </c>
    </row>
    <row r="151" spans="1:13" ht="26.1" customHeight="1" x14ac:dyDescent="0.45">
      <c r="A151" s="25" t="s">
        <v>404</v>
      </c>
      <c r="B151" s="25"/>
      <c r="G151" s="2">
        <f>+G161-1603245.17</f>
        <v>1266562.8900000001</v>
      </c>
      <c r="I151" s="24">
        <v>12561871.51</v>
      </c>
      <c r="K151" s="2">
        <v>1094738.9099999999</v>
      </c>
      <c r="M151" s="24">
        <v>12624357.369999999</v>
      </c>
    </row>
    <row r="152" spans="1:13" s="24" customFormat="1" ht="26.1" customHeight="1" x14ac:dyDescent="0.45">
      <c r="A152" s="15"/>
      <c r="B152" s="25" t="s">
        <v>220</v>
      </c>
      <c r="C152" s="2"/>
      <c r="D152" s="2"/>
      <c r="E152" s="2"/>
      <c r="F152" s="2"/>
      <c r="G152" s="177">
        <f>SUM(G148:G151)</f>
        <v>12646511.009999998</v>
      </c>
      <c r="H152" s="2"/>
      <c r="I152" s="177">
        <f>SUM(I148:I151)</f>
        <v>18619010.91</v>
      </c>
      <c r="J152" s="2"/>
      <c r="K152" s="177">
        <f>SUM(K148:K151)</f>
        <v>12383506.02</v>
      </c>
      <c r="L152" s="2"/>
      <c r="M152" s="177">
        <f>SUM(M148:M151)</f>
        <v>25035955.530000001</v>
      </c>
    </row>
    <row r="153" spans="1:13" ht="26.1" customHeight="1" x14ac:dyDescent="0.45">
      <c r="A153" s="24" t="s">
        <v>485</v>
      </c>
      <c r="B153" s="25"/>
    </row>
    <row r="154" spans="1:13" s="140" customFormat="1" ht="26.1" customHeight="1" x14ac:dyDescent="0.45">
      <c r="G154" s="2"/>
      <c r="H154" s="2"/>
      <c r="I154" s="2"/>
      <c r="J154" s="2"/>
      <c r="K154" s="2"/>
      <c r="L154" s="2"/>
      <c r="M154" s="37" t="s">
        <v>228</v>
      </c>
    </row>
    <row r="155" spans="1:13" s="140" customFormat="1" ht="26.1" customHeight="1" x14ac:dyDescent="0.45">
      <c r="G155" s="13"/>
      <c r="H155" s="14" t="s">
        <v>19</v>
      </c>
      <c r="I155" s="14"/>
      <c r="J155" s="15"/>
      <c r="K155" s="13"/>
      <c r="L155" s="14" t="s">
        <v>16</v>
      </c>
      <c r="M155" s="13"/>
    </row>
    <row r="156" spans="1:13" s="140" customFormat="1" ht="26.1" customHeight="1" x14ac:dyDescent="0.45">
      <c r="G156" s="156">
        <v>2560</v>
      </c>
      <c r="H156" s="156">
        <f>+'Note P12-17'!G146</f>
        <v>0</v>
      </c>
      <c r="I156" s="156">
        <v>2559</v>
      </c>
      <c r="J156" s="148"/>
      <c r="K156" s="156">
        <v>2560</v>
      </c>
      <c r="L156" s="156">
        <f>+'Note P12-17'!K146</f>
        <v>0</v>
      </c>
      <c r="M156" s="156">
        <v>2559</v>
      </c>
    </row>
    <row r="157" spans="1:13" ht="26.1" customHeight="1" x14ac:dyDescent="0.45">
      <c r="A157" s="25" t="s">
        <v>481</v>
      </c>
      <c r="B157" s="25"/>
      <c r="G157" s="2">
        <v>10943643.779999999</v>
      </c>
      <c r="I157" s="2">
        <v>8829361.1899999995</v>
      </c>
      <c r="K157" s="2">
        <v>14765659.99</v>
      </c>
      <c r="M157" s="2">
        <v>27840158.739999998</v>
      </c>
    </row>
    <row r="158" spans="1:13" ht="26.1" customHeight="1" x14ac:dyDescent="0.45">
      <c r="A158" s="25" t="s">
        <v>482</v>
      </c>
      <c r="B158" s="24"/>
      <c r="C158" s="24"/>
      <c r="D158" s="24"/>
      <c r="E158" s="24"/>
      <c r="F158" s="24"/>
      <c r="G158" s="24">
        <v>1050345.46</v>
      </c>
      <c r="H158" s="24"/>
      <c r="I158" s="24">
        <v>50889.33</v>
      </c>
      <c r="J158" s="24"/>
      <c r="K158" s="24">
        <v>989978.45</v>
      </c>
      <c r="L158" s="24"/>
      <c r="M158" s="24">
        <v>71209.570000000007</v>
      </c>
    </row>
    <row r="159" spans="1:13" ht="26.1" customHeight="1" x14ac:dyDescent="0.45">
      <c r="A159" s="25" t="s">
        <v>483</v>
      </c>
      <c r="B159" s="24"/>
      <c r="C159" s="24"/>
      <c r="D159" s="24"/>
      <c r="E159" s="24"/>
      <c r="F159" s="24"/>
      <c r="G159" s="24">
        <v>10895452.029999999</v>
      </c>
      <c r="H159" s="24"/>
      <c r="I159" s="24">
        <v>10097867.380000001</v>
      </c>
      <c r="J159" s="24"/>
      <c r="K159" s="24">
        <v>10895452.029999999</v>
      </c>
      <c r="L159" s="24"/>
      <c r="M159" s="24">
        <v>10097867.380000001</v>
      </c>
    </row>
    <row r="160" spans="1:13" ht="26.1" customHeight="1" x14ac:dyDescent="0.45">
      <c r="A160" s="25" t="s">
        <v>484</v>
      </c>
      <c r="B160" s="24"/>
      <c r="C160" s="24"/>
      <c r="D160" s="24"/>
      <c r="E160" s="24"/>
      <c r="F160" s="24"/>
      <c r="G160" s="24">
        <v>0</v>
      </c>
      <c r="H160" s="24"/>
      <c r="I160" s="24">
        <v>0</v>
      </c>
      <c r="J160" s="24"/>
      <c r="K160" s="24">
        <v>669299.52</v>
      </c>
      <c r="L160" s="24"/>
      <c r="M160" s="24">
        <v>9990992.7899999991</v>
      </c>
    </row>
    <row r="161" spans="1:14" ht="26.1" customHeight="1" x14ac:dyDescent="0.45">
      <c r="A161" s="25" t="s">
        <v>404</v>
      </c>
      <c r="B161" s="25"/>
      <c r="G161" s="178">
        <v>2869808.06</v>
      </c>
      <c r="I161" s="178">
        <v>19113786.199999999</v>
      </c>
      <c r="K161" s="178">
        <f>2307980+473400</f>
        <v>2781380</v>
      </c>
      <c r="M161" s="178">
        <v>18422347.309999999</v>
      </c>
    </row>
    <row r="162" spans="1:14" s="24" customFormat="1" ht="26.1" customHeight="1" x14ac:dyDescent="0.45">
      <c r="A162" s="15"/>
      <c r="B162" s="25" t="s">
        <v>220</v>
      </c>
      <c r="C162" s="2"/>
      <c r="D162" s="2"/>
      <c r="E162" s="2"/>
      <c r="F162" s="2"/>
      <c r="G162" s="177">
        <f>SUM(G157:G161)</f>
        <v>25759249.329999994</v>
      </c>
      <c r="H162" s="2"/>
      <c r="I162" s="177">
        <f t="shared" ref="I162:K162" si="4">SUM(I157:I161)</f>
        <v>38091904.099999994</v>
      </c>
      <c r="J162" s="2"/>
      <c r="K162" s="177">
        <f t="shared" si="4"/>
        <v>30101769.989999998</v>
      </c>
      <c r="L162" s="2"/>
      <c r="M162" s="177">
        <f>SUM(M157:M161)</f>
        <v>66422575.789999992</v>
      </c>
    </row>
    <row r="163" spans="1:14" s="24" customFormat="1" ht="26.1" customHeight="1" x14ac:dyDescent="0.45">
      <c r="A163" s="15"/>
      <c r="B163" s="25"/>
      <c r="C163" s="2"/>
      <c r="D163" s="2"/>
      <c r="E163" s="2"/>
      <c r="F163" s="2"/>
      <c r="G163" s="179"/>
      <c r="H163" s="2"/>
      <c r="I163" s="179"/>
      <c r="J163" s="2"/>
      <c r="K163" s="179"/>
      <c r="L163" s="2"/>
      <c r="M163" s="179"/>
    </row>
    <row r="164" spans="1:14" s="24" customFormat="1" ht="26.1" customHeight="1" x14ac:dyDescent="0.45">
      <c r="A164" s="15"/>
      <c r="B164" s="25"/>
      <c r="C164" s="2"/>
      <c r="D164" s="2"/>
      <c r="E164" s="2"/>
      <c r="F164" s="2"/>
      <c r="G164" s="179"/>
      <c r="H164" s="2"/>
      <c r="I164" s="179"/>
      <c r="J164" s="2"/>
      <c r="K164" s="179"/>
      <c r="L164" s="2"/>
      <c r="M164" s="179"/>
    </row>
    <row r="165" spans="1:14" ht="26.1" customHeight="1" x14ac:dyDescent="0.45">
      <c r="A165" s="24"/>
      <c r="D165" s="25" t="s">
        <v>9</v>
      </c>
      <c r="E165" s="25"/>
      <c r="F165" s="24"/>
      <c r="G165" s="24"/>
      <c r="H165" s="24"/>
      <c r="I165" s="24"/>
      <c r="J165" s="24"/>
      <c r="K165" s="24"/>
      <c r="L165" s="38"/>
      <c r="M165" s="24"/>
      <c r="N165" s="38"/>
    </row>
    <row r="166" spans="1:14" ht="26.1" customHeight="1" x14ac:dyDescent="0.45">
      <c r="A166" s="24"/>
      <c r="D166" s="147" t="s">
        <v>429</v>
      </c>
      <c r="E166" s="147"/>
      <c r="F166" s="24"/>
      <c r="G166" s="24"/>
      <c r="H166" s="24"/>
      <c r="I166" s="24"/>
      <c r="J166" s="24"/>
      <c r="K166" s="24"/>
      <c r="L166" s="38"/>
      <c r="M166" s="24"/>
      <c r="N166" s="38"/>
    </row>
    <row r="167" spans="1:14" s="24" customFormat="1" ht="27.95" customHeight="1" x14ac:dyDescent="0.45">
      <c r="A167" s="701" t="s">
        <v>412</v>
      </c>
      <c r="B167" s="701"/>
      <c r="C167" s="701"/>
      <c r="D167" s="701"/>
      <c r="E167" s="701"/>
      <c r="F167" s="701"/>
      <c r="G167" s="701"/>
      <c r="H167" s="701"/>
      <c r="I167" s="701"/>
      <c r="J167" s="701"/>
      <c r="K167" s="701"/>
      <c r="L167" s="701"/>
      <c r="M167" s="701"/>
    </row>
    <row r="168" spans="1:14" s="24" customFormat="1" ht="27.95" customHeight="1" x14ac:dyDescent="0.45">
      <c r="A168" s="15"/>
      <c r="B168" s="25"/>
      <c r="C168" s="2"/>
      <c r="D168" s="2"/>
      <c r="E168" s="2"/>
      <c r="F168" s="2"/>
      <c r="G168" s="179"/>
      <c r="H168" s="2"/>
      <c r="I168" s="179"/>
      <c r="J168" s="2"/>
      <c r="K168" s="179"/>
      <c r="L168" s="2"/>
      <c r="M168" s="179"/>
    </row>
    <row r="169" spans="1:14" ht="27.95" customHeight="1" x14ac:dyDescent="0.45">
      <c r="A169" s="15" t="s">
        <v>961</v>
      </c>
      <c r="B169" s="25"/>
    </row>
    <row r="170" spans="1:14" ht="27.95" customHeight="1" x14ac:dyDescent="0.45">
      <c r="A170" s="24" t="s">
        <v>487</v>
      </c>
    </row>
    <row r="171" spans="1:14" s="140" customFormat="1" ht="27.95" customHeight="1" x14ac:dyDescent="0.45">
      <c r="G171" s="2"/>
      <c r="H171" s="2"/>
      <c r="I171" s="2"/>
      <c r="J171" s="2"/>
      <c r="K171" s="2"/>
      <c r="L171" s="2"/>
      <c r="M171" s="37" t="s">
        <v>228</v>
      </c>
    </row>
    <row r="172" spans="1:14" s="140" customFormat="1" ht="27.95" customHeight="1" x14ac:dyDescent="0.45">
      <c r="G172" s="13"/>
      <c r="H172" s="14" t="s">
        <v>19</v>
      </c>
      <c r="I172" s="14"/>
      <c r="J172" s="15"/>
      <c r="K172" s="13"/>
      <c r="L172" s="14" t="s">
        <v>16</v>
      </c>
      <c r="M172" s="13"/>
    </row>
    <row r="173" spans="1:14" s="140" customFormat="1" ht="27.95" customHeight="1" x14ac:dyDescent="0.45">
      <c r="G173" s="156">
        <v>2560</v>
      </c>
      <c r="H173" s="156" t="e">
        <f>+'Note P12-17'!#REF!</f>
        <v>#REF!</v>
      </c>
      <c r="I173" s="156">
        <v>2559</v>
      </c>
      <c r="J173" s="148"/>
      <c r="K173" s="156">
        <v>2560</v>
      </c>
      <c r="L173" s="156" t="e">
        <f>+'Note P12-17'!#REF!</f>
        <v>#REF!</v>
      </c>
      <c r="M173" s="156">
        <v>2559</v>
      </c>
    </row>
    <row r="174" spans="1:14" ht="27.95" customHeight="1" x14ac:dyDescent="0.45">
      <c r="A174" s="25" t="s">
        <v>488</v>
      </c>
    </row>
    <row r="175" spans="1:14" ht="27.95" customHeight="1" x14ac:dyDescent="0.45">
      <c r="A175" s="15" t="s">
        <v>489</v>
      </c>
      <c r="G175" s="629">
        <f>+G206+23127941.96</f>
        <v>-5548407.4199999981</v>
      </c>
      <c r="I175" s="2">
        <v>12013598.210000001</v>
      </c>
      <c r="K175" s="1">
        <v>0</v>
      </c>
      <c r="M175" s="1">
        <v>0</v>
      </c>
    </row>
    <row r="176" spans="1:14" ht="27.95" customHeight="1" x14ac:dyDescent="0.45">
      <c r="A176" s="25" t="s">
        <v>490</v>
      </c>
      <c r="G176" s="2">
        <f>+G207-58441339.81</f>
        <v>29926535.439999998</v>
      </c>
      <c r="I176" s="2">
        <v>19887416.460000001</v>
      </c>
      <c r="K176" s="1">
        <v>0</v>
      </c>
      <c r="M176" s="1">
        <v>0</v>
      </c>
    </row>
    <row r="177" spans="1:13" ht="27.95" customHeight="1" x14ac:dyDescent="0.45">
      <c r="A177" s="25" t="s">
        <v>491</v>
      </c>
    </row>
    <row r="178" spans="1:13" ht="27.95" customHeight="1" x14ac:dyDescent="0.45">
      <c r="A178" s="15" t="s">
        <v>492</v>
      </c>
      <c r="G178" s="2">
        <f>+G209-1136368095.34</f>
        <v>756587010.22000003</v>
      </c>
      <c r="I178" s="2">
        <v>497366701.29000002</v>
      </c>
      <c r="K178" s="2">
        <f>+K209-1136368095.34</f>
        <v>756587010.22000003</v>
      </c>
      <c r="M178" s="2">
        <v>497366701.29000002</v>
      </c>
    </row>
    <row r="179" spans="1:13" ht="27.95" customHeight="1" x14ac:dyDescent="0.45">
      <c r="A179" s="25" t="s">
        <v>493</v>
      </c>
      <c r="G179" s="2">
        <f>+G210-91415375.65</f>
        <v>89618079.639999986</v>
      </c>
      <c r="I179" s="2">
        <v>45193615.899999999</v>
      </c>
      <c r="K179" s="1">
        <v>0</v>
      </c>
      <c r="M179" s="1">
        <v>0</v>
      </c>
    </row>
    <row r="180" spans="1:13" ht="27.95" customHeight="1" x14ac:dyDescent="0.45">
      <c r="A180" s="25" t="s">
        <v>494</v>
      </c>
      <c r="G180" s="2">
        <f>+G211-53501454.3</f>
        <v>26558325.859999999</v>
      </c>
      <c r="I180" s="2">
        <v>22187199.300000001</v>
      </c>
      <c r="K180" s="2">
        <f>+K211-53501454.3</f>
        <v>26558325.859999999</v>
      </c>
      <c r="M180" s="2">
        <v>22187199.300000001</v>
      </c>
    </row>
    <row r="181" spans="1:13" ht="27.95" customHeight="1" x14ac:dyDescent="0.45">
      <c r="A181" s="25" t="s">
        <v>495</v>
      </c>
      <c r="G181" s="2">
        <f>+G212-425331647.74</f>
        <v>216511608.9599998</v>
      </c>
      <c r="I181" s="2">
        <v>207379955.16</v>
      </c>
      <c r="K181" s="2">
        <f>+K212-369708337.38</f>
        <v>198050355.71999991</v>
      </c>
      <c r="M181" s="2">
        <v>180559415.28</v>
      </c>
    </row>
    <row r="182" spans="1:13" ht="27.95" customHeight="1" x14ac:dyDescent="0.45">
      <c r="A182" s="25" t="s">
        <v>496</v>
      </c>
      <c r="G182" s="2">
        <f>+G213-18398215.8</f>
        <v>5331567.8999999985</v>
      </c>
      <c r="I182" s="2">
        <v>8342681.4000000004</v>
      </c>
      <c r="K182" s="2">
        <f>+K213-8196636</f>
        <v>4098318</v>
      </c>
      <c r="M182" s="2">
        <v>3524757</v>
      </c>
    </row>
    <row r="183" spans="1:13" ht="27.95" customHeight="1" x14ac:dyDescent="0.45">
      <c r="A183" s="25" t="s">
        <v>497</v>
      </c>
      <c r="G183" s="2">
        <f>+G214-4770780</f>
        <v>488070</v>
      </c>
      <c r="I183" s="2">
        <v>813960</v>
      </c>
      <c r="K183" s="2">
        <f>+K214-3166780</f>
        <v>488070</v>
      </c>
      <c r="M183" s="2">
        <v>391560</v>
      </c>
    </row>
    <row r="184" spans="1:13" ht="27.95" customHeight="1" x14ac:dyDescent="0.45">
      <c r="A184" s="25" t="s">
        <v>498</v>
      </c>
      <c r="G184" s="2">
        <f>G215-22000690.62</f>
        <v>10335967.230000004</v>
      </c>
      <c r="I184" s="2">
        <v>12025789.560000001</v>
      </c>
      <c r="K184" s="2">
        <f>+K215-12086484.65</f>
        <v>5900688.1899999995</v>
      </c>
      <c r="M184" s="2">
        <v>6339560.2000000002</v>
      </c>
    </row>
    <row r="185" spans="1:13" ht="27.95" customHeight="1" x14ac:dyDescent="0.45">
      <c r="A185" s="25" t="s">
        <v>499</v>
      </c>
      <c r="G185" s="2">
        <f>+G216-929851.22</f>
        <v>421760.32000000007</v>
      </c>
      <c r="I185" s="2">
        <v>571949.82999999996</v>
      </c>
      <c r="K185" s="2">
        <f>+K216-671489.6</f>
        <v>317216.30000000005</v>
      </c>
      <c r="M185" s="2">
        <v>462204.73</v>
      </c>
    </row>
    <row r="186" spans="1:13" ht="27.95" customHeight="1" x14ac:dyDescent="0.45">
      <c r="A186" s="25"/>
    </row>
    <row r="187" spans="1:13" ht="27.95" customHeight="1" x14ac:dyDescent="0.45">
      <c r="A187" s="25"/>
    </row>
    <row r="188" spans="1:13" ht="27.95" customHeight="1" x14ac:dyDescent="0.45">
      <c r="A188" s="25"/>
    </row>
    <row r="189" spans="1:13" ht="27.95" customHeight="1" x14ac:dyDescent="0.45">
      <c r="A189" s="25"/>
    </row>
    <row r="190" spans="1:13" ht="27.95" customHeight="1" x14ac:dyDescent="0.45">
      <c r="A190" s="25"/>
    </row>
    <row r="191" spans="1:13" ht="27.95" customHeight="1" x14ac:dyDescent="0.45">
      <c r="A191" s="25"/>
    </row>
    <row r="192" spans="1:13" ht="27.95" customHeight="1" x14ac:dyDescent="0.45">
      <c r="A192" s="25"/>
    </row>
    <row r="193" spans="1:14" ht="27.95" customHeight="1" x14ac:dyDescent="0.45">
      <c r="A193" s="25"/>
    </row>
    <row r="194" spans="1:14" ht="27.95" customHeight="1" x14ac:dyDescent="0.45">
      <c r="A194" s="25"/>
    </row>
    <row r="195" spans="1:14" ht="27.95" customHeight="1" x14ac:dyDescent="0.45">
      <c r="A195" s="25"/>
    </row>
    <row r="196" spans="1:14" ht="27.95" customHeight="1" x14ac:dyDescent="0.45">
      <c r="A196" s="24"/>
      <c r="D196" s="25" t="s">
        <v>9</v>
      </c>
      <c r="E196" s="25"/>
      <c r="F196" s="24"/>
      <c r="G196" s="24"/>
      <c r="H196" s="24"/>
      <c r="I196" s="24"/>
      <c r="J196" s="24"/>
      <c r="K196" s="24"/>
      <c r="L196" s="38"/>
      <c r="M196" s="24"/>
      <c r="N196" s="38"/>
    </row>
    <row r="197" spans="1:14" ht="27.95" customHeight="1" x14ac:dyDescent="0.45">
      <c r="A197" s="24"/>
      <c r="D197" s="147" t="s">
        <v>429</v>
      </c>
      <c r="E197" s="147"/>
      <c r="F197" s="24"/>
      <c r="G197" s="24"/>
      <c r="H197" s="24"/>
      <c r="I197" s="24"/>
      <c r="J197" s="24"/>
      <c r="K197" s="24"/>
      <c r="L197" s="38"/>
      <c r="M197" s="24"/>
      <c r="N197" s="38"/>
    </row>
    <row r="198" spans="1:14" ht="26.1" customHeight="1" x14ac:dyDescent="0.45">
      <c r="A198" s="701" t="s">
        <v>430</v>
      </c>
      <c r="B198" s="701"/>
      <c r="C198" s="701"/>
      <c r="D198" s="701"/>
      <c r="E198" s="701"/>
      <c r="F198" s="701"/>
      <c r="G198" s="701"/>
      <c r="H198" s="701"/>
      <c r="I198" s="701"/>
      <c r="J198" s="701"/>
      <c r="K198" s="701"/>
      <c r="L198" s="701"/>
      <c r="M198" s="701"/>
    </row>
    <row r="199" spans="1:14" ht="26.1" customHeight="1" x14ac:dyDescent="0.45">
      <c r="A199" s="15"/>
      <c r="B199" s="25"/>
      <c r="G199" s="179"/>
      <c r="I199" s="179"/>
      <c r="K199" s="179"/>
      <c r="M199" s="179"/>
    </row>
    <row r="200" spans="1:14" ht="26.1" customHeight="1" x14ac:dyDescent="0.45">
      <c r="A200" s="15" t="s">
        <v>920</v>
      </c>
      <c r="B200" s="25"/>
    </row>
    <row r="201" spans="1:14" ht="26.1" customHeight="1" x14ac:dyDescent="0.45">
      <c r="A201" s="24" t="s">
        <v>501</v>
      </c>
    </row>
    <row r="202" spans="1:14" s="140" customFormat="1" ht="26.1" customHeight="1" x14ac:dyDescent="0.45">
      <c r="G202" s="2"/>
      <c r="H202" s="2"/>
      <c r="I202" s="2"/>
      <c r="J202" s="2"/>
      <c r="K202" s="2"/>
      <c r="L202" s="2"/>
      <c r="M202" s="37" t="s">
        <v>228</v>
      </c>
    </row>
    <row r="203" spans="1:14" s="140" customFormat="1" ht="26.1" customHeight="1" x14ac:dyDescent="0.45">
      <c r="G203" s="13"/>
      <c r="H203" s="14" t="s">
        <v>19</v>
      </c>
      <c r="I203" s="14"/>
      <c r="J203" s="15"/>
      <c r="K203" s="13"/>
      <c r="L203" s="14" t="s">
        <v>16</v>
      </c>
      <c r="M203" s="13"/>
    </row>
    <row r="204" spans="1:14" s="140" customFormat="1" ht="26.1" customHeight="1" x14ac:dyDescent="0.45">
      <c r="G204" s="156">
        <v>2560</v>
      </c>
      <c r="H204" s="156" t="e">
        <f>+'Note P12-17'!#REF!</f>
        <v>#REF!</v>
      </c>
      <c r="I204" s="156">
        <v>2559</v>
      </c>
      <c r="J204" s="148"/>
      <c r="K204" s="156">
        <v>2560</v>
      </c>
      <c r="L204" s="156" t="e">
        <f>+'Note P12-17'!#REF!</f>
        <v>#REF!</v>
      </c>
      <c r="M204" s="156">
        <v>2559</v>
      </c>
    </row>
    <row r="205" spans="1:14" ht="26.1" customHeight="1" x14ac:dyDescent="0.45">
      <c r="A205" s="25" t="s">
        <v>488</v>
      </c>
    </row>
    <row r="206" spans="1:14" ht="26.1" customHeight="1" x14ac:dyDescent="0.45">
      <c r="A206" s="15" t="s">
        <v>489</v>
      </c>
      <c r="G206" s="630">
        <v>-28676349.379999999</v>
      </c>
      <c r="I206" s="2">
        <v>4274658.9400000004</v>
      </c>
      <c r="K206" s="1">
        <v>0</v>
      </c>
      <c r="M206" s="1">
        <v>0</v>
      </c>
    </row>
    <row r="207" spans="1:14" ht="26.1" customHeight="1" x14ac:dyDescent="0.45">
      <c r="A207" s="25" t="s">
        <v>490</v>
      </c>
      <c r="G207" s="2">
        <v>88367875.25</v>
      </c>
      <c r="I207" s="2">
        <v>70218930.650000006</v>
      </c>
      <c r="K207" s="1">
        <v>0</v>
      </c>
      <c r="M207" s="1">
        <v>0</v>
      </c>
    </row>
    <row r="208" spans="1:14" ht="26.1" customHeight="1" x14ac:dyDescent="0.45">
      <c r="A208" s="25" t="s">
        <v>491</v>
      </c>
    </row>
    <row r="209" spans="1:14" ht="26.1" customHeight="1" x14ac:dyDescent="0.45">
      <c r="A209" s="15" t="s">
        <v>492</v>
      </c>
      <c r="G209" s="2">
        <v>1892955105.5599999</v>
      </c>
      <c r="I209" s="2">
        <v>1335426017.6800001</v>
      </c>
      <c r="K209" s="2">
        <v>1892955105.5599999</v>
      </c>
      <c r="M209" s="2">
        <v>1335426017.6800001</v>
      </c>
    </row>
    <row r="210" spans="1:14" ht="26.1" customHeight="1" x14ac:dyDescent="0.45">
      <c r="A210" s="25" t="s">
        <v>493</v>
      </c>
      <c r="G210" s="2">
        <v>181033455.28999999</v>
      </c>
      <c r="I210" s="2">
        <v>124572022.58</v>
      </c>
      <c r="K210" s="1">
        <v>0</v>
      </c>
      <c r="M210" s="1">
        <v>0</v>
      </c>
    </row>
    <row r="211" spans="1:14" ht="26.1" customHeight="1" x14ac:dyDescent="0.45">
      <c r="A211" s="25" t="s">
        <v>494</v>
      </c>
      <c r="G211" s="2">
        <v>80059780.159999996</v>
      </c>
      <c r="I211" s="2">
        <v>59599200.460000001</v>
      </c>
      <c r="K211" s="2">
        <v>80059780.159999996</v>
      </c>
      <c r="M211" s="2">
        <v>59599200.460000001</v>
      </c>
    </row>
    <row r="212" spans="1:14" ht="26.1" customHeight="1" x14ac:dyDescent="0.45">
      <c r="A212" s="25" t="s">
        <v>495</v>
      </c>
      <c r="G212" s="2">
        <v>641843256.69999981</v>
      </c>
      <c r="I212" s="2">
        <v>621106835.38999999</v>
      </c>
      <c r="K212" s="2">
        <v>567758693.0999999</v>
      </c>
      <c r="M212" s="2">
        <v>535155319.99000001</v>
      </c>
    </row>
    <row r="213" spans="1:14" ht="26.1" customHeight="1" x14ac:dyDescent="0.45">
      <c r="A213" s="25" t="s">
        <v>496</v>
      </c>
      <c r="G213" s="2">
        <v>23729783.699999999</v>
      </c>
      <c r="I213" s="2">
        <v>25212544.199999999</v>
      </c>
      <c r="K213" s="2">
        <v>12294954</v>
      </c>
      <c r="M213" s="2">
        <v>10574271</v>
      </c>
    </row>
    <row r="214" spans="1:14" ht="26.1" customHeight="1" x14ac:dyDescent="0.45">
      <c r="A214" s="25" t="s">
        <v>497</v>
      </c>
      <c r="G214" s="2">
        <v>5258850</v>
      </c>
      <c r="I214" s="2">
        <v>4238450</v>
      </c>
      <c r="K214" s="2">
        <v>3654850</v>
      </c>
      <c r="M214" s="2">
        <v>2949800</v>
      </c>
    </row>
    <row r="215" spans="1:14" ht="26.1" customHeight="1" x14ac:dyDescent="0.45">
      <c r="A215" s="25" t="s">
        <v>498</v>
      </c>
      <c r="G215" s="24">
        <v>32336657.850000005</v>
      </c>
      <c r="I215" s="2">
        <v>36385526.340000004</v>
      </c>
      <c r="K215" s="2">
        <v>17987172.84</v>
      </c>
      <c r="M215" s="2">
        <v>19355579.789999999</v>
      </c>
    </row>
    <row r="216" spans="1:14" ht="26.1" customHeight="1" x14ac:dyDescent="0.45">
      <c r="A216" s="25" t="s">
        <v>499</v>
      </c>
      <c r="G216" s="2">
        <v>1351611.54</v>
      </c>
      <c r="I216" s="2">
        <v>1538772.15</v>
      </c>
      <c r="K216" s="2">
        <v>988705.9</v>
      </c>
      <c r="M216" s="2">
        <v>1301287.1000000001</v>
      </c>
    </row>
    <row r="217" spans="1:14" ht="26.1" customHeight="1" x14ac:dyDescent="0.45">
      <c r="A217" s="15" t="s">
        <v>921</v>
      </c>
      <c r="B217" s="24"/>
      <c r="C217" s="24"/>
      <c r="D217" s="24"/>
      <c r="E217" s="24"/>
      <c r="F217" s="24"/>
      <c r="H217" s="24"/>
      <c r="I217" s="24"/>
      <c r="J217" s="24"/>
      <c r="K217" s="24"/>
      <c r="L217" s="24"/>
      <c r="M217" s="24"/>
      <c r="N217" s="24"/>
    </row>
    <row r="218" spans="1:14" ht="26.1" customHeight="1" x14ac:dyDescent="0.45">
      <c r="A218" s="24" t="s">
        <v>502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</row>
    <row r="219" spans="1:14" ht="26.1" customHeight="1" x14ac:dyDescent="0.45">
      <c r="A219" s="15"/>
      <c r="B219" s="24"/>
      <c r="C219" s="24"/>
      <c r="D219" s="24"/>
      <c r="E219" s="24"/>
      <c r="F219" s="24"/>
      <c r="G219" s="24"/>
      <c r="M219" s="41" t="s">
        <v>199</v>
      </c>
    </row>
    <row r="220" spans="1:14" ht="26.1" customHeight="1" x14ac:dyDescent="0.45">
      <c r="A220" s="15"/>
      <c r="B220" s="24"/>
      <c r="C220" s="24"/>
      <c r="D220" s="24"/>
      <c r="E220" s="24"/>
      <c r="F220" s="24"/>
      <c r="G220" s="180"/>
      <c r="H220" s="14" t="s">
        <v>19</v>
      </c>
      <c r="I220" s="178"/>
      <c r="J220" s="176"/>
      <c r="K220" s="13"/>
      <c r="L220" s="14" t="s">
        <v>16</v>
      </c>
      <c r="M220" s="178"/>
      <c r="N220" s="42"/>
    </row>
    <row r="221" spans="1:14" ht="26.1" customHeight="1" x14ac:dyDescent="0.45">
      <c r="B221" s="24"/>
      <c r="C221" s="24"/>
      <c r="D221" s="24"/>
      <c r="E221" s="24"/>
      <c r="F221" s="24"/>
      <c r="G221" s="613" t="s">
        <v>38</v>
      </c>
      <c r="H221" s="626"/>
      <c r="I221" s="613" t="s">
        <v>39</v>
      </c>
      <c r="J221" s="184"/>
      <c r="K221" s="613" t="str">
        <f>+G221</f>
        <v>30 กันยายน 2560</v>
      </c>
      <c r="L221" s="156"/>
      <c r="M221" s="525" t="str">
        <f>+I221</f>
        <v>31 ธันวาคม 2559</v>
      </c>
    </row>
    <row r="222" spans="1:14" ht="26.1" customHeight="1" x14ac:dyDescent="0.45">
      <c r="A222" s="15" t="s">
        <v>503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</row>
    <row r="223" spans="1:14" ht="26.1" customHeight="1" x14ac:dyDescent="0.45">
      <c r="A223" s="15" t="s">
        <v>504</v>
      </c>
      <c r="B223" s="24"/>
      <c r="C223" s="24"/>
      <c r="D223" s="24"/>
      <c r="E223" s="24"/>
      <c r="F223" s="24"/>
      <c r="G223" s="2">
        <v>12327248405.08</v>
      </c>
      <c r="H223" s="24"/>
      <c r="I223" s="185">
        <v>13242997785.35</v>
      </c>
      <c r="J223" s="24"/>
      <c r="K223" s="2">
        <v>12327248405.08</v>
      </c>
      <c r="L223" s="24"/>
      <c r="M223" s="185">
        <v>14085462685.83</v>
      </c>
    </row>
    <row r="224" spans="1:14" ht="26.1" customHeight="1" x14ac:dyDescent="0.45">
      <c r="A224" s="15" t="s">
        <v>505</v>
      </c>
      <c r="B224" s="24"/>
      <c r="C224" s="24"/>
      <c r="D224" s="24"/>
      <c r="E224" s="24"/>
      <c r="F224" s="24"/>
      <c r="H224" s="24"/>
      <c r="J224" s="24"/>
      <c r="L224" s="24"/>
      <c r="M224" s="24"/>
    </row>
    <row r="225" spans="1:14" ht="26.1" customHeight="1" x14ac:dyDescent="0.45">
      <c r="A225" s="15" t="s">
        <v>506</v>
      </c>
      <c r="B225" s="24"/>
      <c r="C225" s="24"/>
      <c r="D225" s="24"/>
      <c r="E225" s="24"/>
      <c r="F225" s="24"/>
      <c r="H225" s="24"/>
      <c r="I225" s="24"/>
      <c r="J225" s="24"/>
      <c r="L225" s="24"/>
      <c r="M225" s="24"/>
    </row>
    <row r="226" spans="1:14" ht="26.1" customHeight="1" x14ac:dyDescent="0.45">
      <c r="A226" s="15" t="s">
        <v>507</v>
      </c>
      <c r="B226" s="24"/>
      <c r="C226" s="24"/>
      <c r="D226" s="24"/>
      <c r="E226" s="24"/>
      <c r="F226" s="24"/>
      <c r="G226" s="2">
        <v>962057031.02999997</v>
      </c>
      <c r="H226" s="24"/>
      <c r="I226" s="24">
        <v>1044246239.64</v>
      </c>
      <c r="K226" s="2">
        <v>962057031.02999997</v>
      </c>
      <c r="M226" s="2">
        <v>1211482400.5899999</v>
      </c>
    </row>
    <row r="227" spans="1:14" ht="26.1" customHeight="1" x14ac:dyDescent="0.45">
      <c r="A227" s="25"/>
    </row>
    <row r="228" spans="1:14" ht="26.1" customHeight="1" x14ac:dyDescent="0.45">
      <c r="A228" s="25"/>
    </row>
    <row r="229" spans="1:14" ht="26.1" customHeight="1" x14ac:dyDescent="0.45">
      <c r="A229" s="24"/>
      <c r="D229" s="25" t="s">
        <v>9</v>
      </c>
      <c r="E229" s="25"/>
      <c r="F229" s="24"/>
      <c r="G229" s="24"/>
      <c r="H229" s="24"/>
      <c r="I229" s="24"/>
      <c r="J229" s="24"/>
      <c r="K229" s="24"/>
      <c r="L229" s="38"/>
      <c r="M229" s="24"/>
      <c r="N229" s="38"/>
    </row>
    <row r="230" spans="1:14" ht="26.1" customHeight="1" x14ac:dyDescent="0.45">
      <c r="A230" s="24"/>
      <c r="D230" s="147" t="s">
        <v>429</v>
      </c>
      <c r="E230" s="147"/>
      <c r="F230" s="24"/>
      <c r="G230" s="24"/>
      <c r="H230" s="24"/>
      <c r="I230" s="24"/>
      <c r="J230" s="24"/>
      <c r="K230" s="24"/>
      <c r="L230" s="38"/>
      <c r="M230" s="24"/>
      <c r="N230" s="38"/>
    </row>
    <row r="231" spans="1:14" ht="27" customHeight="1" x14ac:dyDescent="0.45">
      <c r="A231" s="701" t="s">
        <v>445</v>
      </c>
      <c r="B231" s="701"/>
      <c r="C231" s="701"/>
      <c r="D231" s="701"/>
      <c r="E231" s="701"/>
      <c r="F231" s="701"/>
      <c r="G231" s="701"/>
      <c r="H231" s="701"/>
      <c r="I231" s="701"/>
      <c r="J231" s="701"/>
      <c r="K231" s="701"/>
      <c r="L231" s="701"/>
      <c r="M231" s="701"/>
    </row>
    <row r="232" spans="1:14" ht="27" customHeight="1" x14ac:dyDescent="0.45">
      <c r="A232" s="553"/>
      <c r="B232" s="553"/>
      <c r="C232" s="553"/>
      <c r="D232" s="553"/>
      <c r="E232" s="553"/>
      <c r="F232" s="553"/>
      <c r="G232" s="553"/>
      <c r="H232" s="553"/>
      <c r="I232" s="553"/>
      <c r="J232" s="553"/>
      <c r="K232" s="553"/>
      <c r="L232" s="553"/>
      <c r="M232" s="553"/>
    </row>
    <row r="233" spans="1:14" ht="27" customHeight="1" x14ac:dyDescent="0.45">
      <c r="A233" s="15" t="s">
        <v>923</v>
      </c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</row>
    <row r="234" spans="1:14" ht="27" customHeight="1" x14ac:dyDescent="0.45">
      <c r="A234" s="24" t="s">
        <v>509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</row>
    <row r="235" spans="1:14" ht="27" customHeight="1" x14ac:dyDescent="0.45">
      <c r="A235" s="15" t="s">
        <v>852</v>
      </c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</row>
    <row r="236" spans="1:14" ht="27" customHeight="1" x14ac:dyDescent="0.45">
      <c r="A236" s="15" t="s">
        <v>510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1:14" ht="27" customHeight="1" x14ac:dyDescent="0.45">
      <c r="A237" s="15" t="s">
        <v>511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</row>
    <row r="238" spans="1:14" ht="27" customHeight="1" x14ac:dyDescent="0.45">
      <c r="A238" s="15" t="s">
        <v>512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</row>
    <row r="239" spans="1:14" ht="27" customHeight="1" x14ac:dyDescent="0.45">
      <c r="A239" s="24" t="s">
        <v>513</v>
      </c>
      <c r="B239" s="553"/>
      <c r="C239" s="553"/>
      <c r="D239" s="553"/>
      <c r="E239" s="553"/>
      <c r="F239" s="553"/>
      <c r="G239" s="553"/>
      <c r="H239" s="553"/>
      <c r="I239" s="553"/>
      <c r="J239" s="553"/>
      <c r="K239" s="553"/>
      <c r="L239" s="553"/>
      <c r="M239" s="553"/>
    </row>
    <row r="240" spans="1:14" s="140" customFormat="1" ht="27" customHeight="1" x14ac:dyDescent="0.45">
      <c r="G240" s="2"/>
      <c r="H240" s="2"/>
      <c r="I240" s="2"/>
      <c r="J240" s="2"/>
      <c r="K240" s="2"/>
      <c r="L240" s="2"/>
      <c r="M240" s="37" t="s">
        <v>228</v>
      </c>
    </row>
    <row r="241" spans="1:13" s="140" customFormat="1" ht="27" customHeight="1" x14ac:dyDescent="0.45">
      <c r="G241" s="13"/>
      <c r="H241" s="14" t="s">
        <v>19</v>
      </c>
      <c r="I241" s="14"/>
      <c r="J241" s="15"/>
      <c r="K241" s="13"/>
      <c r="L241" s="14" t="s">
        <v>16</v>
      </c>
      <c r="M241" s="13"/>
    </row>
    <row r="242" spans="1:13" s="140" customFormat="1" ht="27" customHeight="1" x14ac:dyDescent="0.45">
      <c r="G242" s="156">
        <v>2560</v>
      </c>
      <c r="H242" s="156" t="e">
        <f>+'Note P12-17'!#REF!</f>
        <v>#REF!</v>
      </c>
      <c r="I242" s="156">
        <v>2559</v>
      </c>
      <c r="J242" s="148"/>
      <c r="K242" s="156">
        <v>2560</v>
      </c>
      <c r="L242" s="156" t="e">
        <f>+'Note P12-17'!#REF!</f>
        <v>#REF!</v>
      </c>
      <c r="M242" s="156">
        <v>2559</v>
      </c>
    </row>
    <row r="243" spans="1:13" s="140" customFormat="1" ht="27" customHeight="1" x14ac:dyDescent="0.45">
      <c r="A243" s="140" t="s">
        <v>149</v>
      </c>
      <c r="B243" s="140" t="s">
        <v>514</v>
      </c>
      <c r="G243" s="181">
        <v>1088642.78</v>
      </c>
      <c r="H243" s="182"/>
      <c r="I243" s="181">
        <v>1410198.98</v>
      </c>
      <c r="J243" s="186"/>
      <c r="K243" s="187">
        <v>1017240</v>
      </c>
      <c r="L243" s="182"/>
      <c r="M243" s="187">
        <v>928094</v>
      </c>
    </row>
    <row r="244" spans="1:13" s="140" customFormat="1" ht="27" customHeight="1" x14ac:dyDescent="0.45">
      <c r="A244" s="24" t="s">
        <v>515</v>
      </c>
      <c r="G244" s="183"/>
      <c r="H244" s="182"/>
      <c r="I244" s="183"/>
      <c r="J244" s="186"/>
      <c r="K244" s="188"/>
      <c r="L244" s="182"/>
      <c r="M244" s="188"/>
    </row>
    <row r="245" spans="1:13" s="140" customFormat="1" ht="27" customHeight="1" x14ac:dyDescent="0.45">
      <c r="G245" s="2"/>
      <c r="H245" s="2"/>
      <c r="I245" s="2"/>
      <c r="J245" s="2"/>
      <c r="K245" s="2"/>
      <c r="L245" s="2"/>
      <c r="M245" s="37" t="s">
        <v>228</v>
      </c>
    </row>
    <row r="246" spans="1:13" s="140" customFormat="1" ht="27" customHeight="1" x14ac:dyDescent="0.45">
      <c r="G246" s="13"/>
      <c r="H246" s="14" t="s">
        <v>19</v>
      </c>
      <c r="I246" s="14"/>
      <c r="J246" s="15"/>
      <c r="K246" s="13"/>
      <c r="L246" s="14" t="s">
        <v>16</v>
      </c>
      <c r="M246" s="13"/>
    </row>
    <row r="247" spans="1:13" s="140" customFormat="1" ht="27" customHeight="1" x14ac:dyDescent="0.45">
      <c r="G247" s="156">
        <v>2560</v>
      </c>
      <c r="H247" s="156" t="e">
        <f>+'Note P12-17'!#REF!</f>
        <v>#REF!</v>
      </c>
      <c r="I247" s="156">
        <v>2559</v>
      </c>
      <c r="J247" s="148"/>
      <c r="K247" s="156">
        <v>2560</v>
      </c>
      <c r="L247" s="156" t="e">
        <f>+'Note P12-17'!#REF!</f>
        <v>#REF!</v>
      </c>
      <c r="M247" s="156">
        <v>2559</v>
      </c>
    </row>
    <row r="248" spans="1:13" s="140" customFormat="1" ht="27" customHeight="1" x14ac:dyDescent="0.45">
      <c r="A248" s="140" t="s">
        <v>149</v>
      </c>
      <c r="B248" s="140" t="s">
        <v>514</v>
      </c>
      <c r="G248" s="181">
        <v>4258712.92</v>
      </c>
      <c r="H248" s="182"/>
      <c r="I248" s="181">
        <v>4308864.96</v>
      </c>
      <c r="J248" s="186"/>
      <c r="K248" s="187">
        <v>3040552</v>
      </c>
      <c r="L248" s="182"/>
      <c r="M248" s="187">
        <v>2815953</v>
      </c>
    </row>
    <row r="249" spans="1:13" s="24" customFormat="1" ht="27" customHeight="1" x14ac:dyDescent="0.45">
      <c r="A249" s="15" t="s">
        <v>924</v>
      </c>
    </row>
    <row r="250" spans="1:13" s="24" customFormat="1" ht="27" customHeight="1" x14ac:dyDescent="0.45">
      <c r="A250" s="24" t="s">
        <v>848</v>
      </c>
    </row>
    <row r="251" spans="1:13" s="24" customFormat="1" ht="27" customHeight="1" x14ac:dyDescent="0.45">
      <c r="A251" s="15" t="s">
        <v>847</v>
      </c>
    </row>
    <row r="252" spans="1:13" s="24" customFormat="1" ht="27" customHeight="1" x14ac:dyDescent="0.45">
      <c r="A252" s="15" t="s">
        <v>849</v>
      </c>
    </row>
    <row r="253" spans="1:13" s="24" customFormat="1" ht="27" customHeight="1" x14ac:dyDescent="0.45">
      <c r="A253" s="15" t="s">
        <v>851</v>
      </c>
    </row>
    <row r="254" spans="1:13" s="24" customFormat="1" ht="27" customHeight="1" x14ac:dyDescent="0.45">
      <c r="A254" s="15" t="s">
        <v>850</v>
      </c>
    </row>
    <row r="255" spans="1:13" s="24" customFormat="1" ht="27" customHeight="1" x14ac:dyDescent="0.45">
      <c r="A255" s="15"/>
    </row>
    <row r="256" spans="1:13" s="24" customFormat="1" ht="27" customHeight="1" x14ac:dyDescent="0.45">
      <c r="A256" s="15"/>
    </row>
    <row r="257" spans="1:14" s="24" customFormat="1" ht="27" customHeight="1" x14ac:dyDescent="0.45">
      <c r="A257" s="15"/>
    </row>
    <row r="258" spans="1:14" s="24" customFormat="1" ht="27" customHeight="1" x14ac:dyDescent="0.45">
      <c r="A258" s="15"/>
    </row>
    <row r="259" spans="1:14" s="24" customFormat="1" ht="27" customHeight="1" x14ac:dyDescent="0.45">
      <c r="A259" s="15"/>
    </row>
    <row r="260" spans="1:14" s="24" customFormat="1" ht="27" customHeight="1" x14ac:dyDescent="0.45">
      <c r="A260" s="15"/>
    </row>
    <row r="261" spans="1:14" ht="27" customHeight="1" x14ac:dyDescent="0.45">
      <c r="A261" s="24"/>
      <c r="D261" s="25" t="s">
        <v>9</v>
      </c>
      <c r="E261" s="25"/>
      <c r="F261" s="24"/>
      <c r="G261" s="24"/>
      <c r="H261" s="24"/>
      <c r="I261" s="24"/>
      <c r="J261" s="24"/>
      <c r="K261" s="24"/>
      <c r="L261" s="38"/>
      <c r="M261" s="24"/>
      <c r="N261" s="38"/>
    </row>
    <row r="262" spans="1:14" ht="27" customHeight="1" x14ac:dyDescent="0.45">
      <c r="A262" s="24"/>
      <c r="D262" s="147" t="s">
        <v>429</v>
      </c>
      <c r="E262" s="147"/>
      <c r="F262" s="24"/>
      <c r="G262" s="24"/>
      <c r="H262" s="24"/>
      <c r="I262" s="24"/>
      <c r="J262" s="24"/>
      <c r="K262" s="24"/>
      <c r="L262" s="38"/>
      <c r="M262" s="24"/>
      <c r="N262" s="38"/>
    </row>
  </sheetData>
  <mergeCells count="9">
    <mergeCell ref="A134:M134"/>
    <mergeCell ref="A167:M167"/>
    <mergeCell ref="A198:M198"/>
    <mergeCell ref="A231:M231"/>
    <mergeCell ref="A1:M1"/>
    <mergeCell ref="B7:C7"/>
    <mergeCell ref="A33:M33"/>
    <mergeCell ref="A70:M70"/>
    <mergeCell ref="A101:M101"/>
  </mergeCells>
  <pageMargins left="0.70833333333333304" right="0.118055555555556" top="0.56944444444444398" bottom="0.43263888888888902" header="0.31458333333333299" footer="0.35416666666666702"/>
  <pageSetup paperSize="9" scale="93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opLeftCell="A47" zoomScale="90" zoomScaleNormal="90" workbookViewId="0">
      <selection activeCell="B53" sqref="B53"/>
    </sheetView>
  </sheetViews>
  <sheetFormatPr defaultColWidth="9.140625" defaultRowHeight="21.75" x14ac:dyDescent="0.45"/>
  <cols>
    <col min="1" max="1" width="3.85546875" style="118" customWidth="1"/>
    <col min="2" max="2" width="12.85546875" style="118" customWidth="1"/>
    <col min="3" max="3" width="12.7109375" style="118" customWidth="1"/>
    <col min="4" max="4" width="14.7109375" style="118" customWidth="1"/>
    <col min="5" max="5" width="15.7109375" style="118" customWidth="1"/>
    <col min="6" max="6" width="0.85546875" style="118" customWidth="1"/>
    <col min="7" max="7" width="15.7109375" style="118" customWidth="1"/>
    <col min="8" max="8" width="0.85546875" style="118" customWidth="1"/>
    <col min="9" max="9" width="15.7109375" style="118" customWidth="1"/>
    <col min="10" max="10" width="0.85546875" style="118" customWidth="1"/>
    <col min="11" max="11" width="15.7109375" style="118" customWidth="1"/>
    <col min="12" max="12" width="0.85546875" style="118" customWidth="1"/>
    <col min="13" max="13" width="15.7109375" style="118" customWidth="1"/>
    <col min="14" max="14" width="0.85546875" style="118" customWidth="1"/>
    <col min="15" max="15" width="15.7109375" style="118" customWidth="1"/>
    <col min="16" max="16" width="0.85546875" style="118" customWidth="1"/>
    <col min="17" max="17" width="15.7109375" style="118" customWidth="1"/>
    <col min="18" max="18" width="0.85546875" style="118" customWidth="1"/>
    <col min="19" max="19" width="15.7109375" style="118" customWidth="1"/>
    <col min="20" max="20" width="0.85546875" style="118" customWidth="1"/>
    <col min="21" max="21" width="15.7109375" style="118" customWidth="1"/>
    <col min="22" max="22" width="0.85546875" style="118" customWidth="1"/>
    <col min="23" max="23" width="15.7109375" style="118" customWidth="1"/>
    <col min="24" max="24" width="3.140625" style="118" customWidth="1"/>
    <col min="25" max="26" width="14.5703125" style="118" bestFit="1" customWidth="1"/>
    <col min="27" max="16384" width="9.140625" style="118"/>
  </cols>
  <sheetData>
    <row r="1" spans="1:23" ht="27.95" customHeight="1" x14ac:dyDescent="0.45">
      <c r="A1" s="703" t="s">
        <v>699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704"/>
      <c r="P1" s="704"/>
      <c r="Q1" s="704"/>
      <c r="R1" s="704"/>
      <c r="S1" s="704"/>
      <c r="T1" s="704"/>
      <c r="U1" s="704"/>
      <c r="V1" s="704"/>
      <c r="W1" s="704"/>
    </row>
    <row r="2" spans="1:23" ht="27.95" customHeight="1" x14ac:dyDescent="0.45">
      <c r="A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</row>
    <row r="3" spans="1:23" s="116" customFormat="1" ht="27.95" customHeight="1" x14ac:dyDescent="0.45">
      <c r="A3" s="526" t="s">
        <v>925</v>
      </c>
      <c r="B3" s="116" t="s">
        <v>516</v>
      </c>
    </row>
    <row r="4" spans="1:23" s="116" customFormat="1" ht="27.95" customHeight="1" x14ac:dyDescent="0.45">
      <c r="B4" s="120" t="s">
        <v>517</v>
      </c>
    </row>
    <row r="5" spans="1:23" s="116" customFormat="1" ht="27.95" customHeight="1" x14ac:dyDescent="0.45">
      <c r="B5" s="116" t="s">
        <v>926</v>
      </c>
    </row>
    <row r="6" spans="1:23" s="116" customFormat="1" ht="27.95" customHeight="1" x14ac:dyDescent="0.45">
      <c r="B6" s="116" t="s">
        <v>842</v>
      </c>
    </row>
    <row r="7" spans="1:23" s="116" customFormat="1" ht="27.95" customHeight="1" x14ac:dyDescent="0.45">
      <c r="W7" s="527" t="s">
        <v>518</v>
      </c>
    </row>
    <row r="8" spans="1:23" s="116" customFormat="1" ht="27.95" customHeight="1" x14ac:dyDescent="0.45">
      <c r="E8" s="121" t="s">
        <v>19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</row>
    <row r="9" spans="1:23" s="116" customFormat="1" ht="27.95" customHeight="1" x14ac:dyDescent="0.45">
      <c r="E9" s="705" t="s">
        <v>519</v>
      </c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05"/>
      <c r="U9" s="705"/>
      <c r="V9" s="705"/>
      <c r="W9" s="705"/>
    </row>
    <row r="10" spans="1:23" s="116" customFormat="1" ht="27.95" customHeight="1" x14ac:dyDescent="0.45">
      <c r="E10" s="706" t="s">
        <v>520</v>
      </c>
      <c r="F10" s="706"/>
      <c r="G10" s="706"/>
      <c r="H10" s="117"/>
      <c r="I10" s="705" t="s">
        <v>521</v>
      </c>
      <c r="J10" s="705"/>
      <c r="K10" s="705"/>
      <c r="L10" s="117"/>
      <c r="M10" s="705" t="s">
        <v>522</v>
      </c>
      <c r="N10" s="705"/>
      <c r="O10" s="705"/>
      <c r="P10" s="122"/>
      <c r="Q10" s="706" t="s">
        <v>523</v>
      </c>
      <c r="R10" s="706"/>
      <c r="S10" s="706"/>
      <c r="T10" s="117"/>
      <c r="U10" s="706" t="s">
        <v>220</v>
      </c>
      <c r="V10" s="706"/>
      <c r="W10" s="706"/>
    </row>
    <row r="11" spans="1:23" s="116" customFormat="1" ht="27.95" customHeight="1" x14ac:dyDescent="0.45">
      <c r="E11" s="528" t="s">
        <v>292</v>
      </c>
      <c r="F11" s="124"/>
      <c r="G11" s="528" t="s">
        <v>293</v>
      </c>
      <c r="H11" s="117"/>
      <c r="I11" s="529" t="str">
        <f t="shared" ref="I11:M11" si="0">+E11</f>
        <v>2560</v>
      </c>
      <c r="J11" s="123"/>
      <c r="K11" s="529" t="str">
        <f t="shared" si="0"/>
        <v>2559</v>
      </c>
      <c r="L11" s="123"/>
      <c r="M11" s="529" t="str">
        <f t="shared" si="0"/>
        <v>2560</v>
      </c>
      <c r="N11" s="123"/>
      <c r="O11" s="529" t="str">
        <f>+K11</f>
        <v>2559</v>
      </c>
      <c r="P11" s="123"/>
      <c r="Q11" s="529" t="str">
        <f>I11</f>
        <v>2560</v>
      </c>
      <c r="R11" s="123"/>
      <c r="S11" s="529" t="str">
        <f>K11</f>
        <v>2559</v>
      </c>
      <c r="T11" s="123"/>
      <c r="U11" s="529" t="str">
        <f>+Q11</f>
        <v>2560</v>
      </c>
      <c r="V11" s="123"/>
      <c r="W11" s="529" t="str">
        <f>+S11</f>
        <v>2559</v>
      </c>
    </row>
    <row r="12" spans="1:23" s="116" customFormat="1" ht="27.95" customHeight="1" x14ac:dyDescent="0.45">
      <c r="B12" s="116" t="s">
        <v>524</v>
      </c>
      <c r="D12" s="117"/>
      <c r="E12" s="116">
        <f>+E38-1842717447.49</f>
        <v>1122690384.0699999</v>
      </c>
      <c r="G12" s="116">
        <v>857733666.34000003</v>
      </c>
      <c r="I12" s="116">
        <v>166653403.5</v>
      </c>
      <c r="K12" s="116">
        <v>102540691.3</v>
      </c>
      <c r="M12" s="116">
        <v>0</v>
      </c>
      <c r="O12" s="116">
        <v>0</v>
      </c>
      <c r="Q12" s="125">
        <v>-33654234.700000003</v>
      </c>
      <c r="S12" s="125">
        <v>-68761947.679999948</v>
      </c>
      <c r="T12" s="125"/>
      <c r="U12" s="125">
        <f>+E12+I12+M12+Q12</f>
        <v>1255689552.8699999</v>
      </c>
      <c r="V12" s="125"/>
      <c r="W12" s="125">
        <f>+G12+K12+S12</f>
        <v>891512409.96000004</v>
      </c>
    </row>
    <row r="13" spans="1:23" s="116" customFormat="1" ht="27.95" customHeight="1" x14ac:dyDescent="0.45">
      <c r="B13" s="116" t="s">
        <v>525</v>
      </c>
      <c r="D13" s="125"/>
      <c r="E13" s="125">
        <f>+E39+1547576276.59</f>
        <v>-990856273.02999997</v>
      </c>
      <c r="F13" s="117"/>
      <c r="G13" s="125">
        <v>-699008246.71000004</v>
      </c>
      <c r="H13" s="117"/>
      <c r="I13" s="125">
        <v>-144319906.36000001</v>
      </c>
      <c r="J13" s="117"/>
      <c r="K13" s="125">
        <v>-89287619.969999999</v>
      </c>
      <c r="M13" s="125">
        <v>0</v>
      </c>
      <c r="N13" s="125"/>
      <c r="O13" s="125">
        <v>0</v>
      </c>
      <c r="P13" s="125"/>
      <c r="Q13" s="125">
        <v>33654234.700000003</v>
      </c>
      <c r="S13" s="125">
        <v>31090898.230000019</v>
      </c>
      <c r="T13" s="125"/>
      <c r="U13" s="125">
        <f>+E13+I13+M13+Q13</f>
        <v>-1101521944.6899998</v>
      </c>
      <c r="V13" s="125"/>
      <c r="W13" s="135">
        <f>+G13+K13+S13</f>
        <v>-757204968.45000005</v>
      </c>
    </row>
    <row r="14" spans="1:23" s="116" customFormat="1" ht="27.95" customHeight="1" x14ac:dyDescent="0.45">
      <c r="B14" s="116" t="s">
        <v>526</v>
      </c>
      <c r="D14" s="117"/>
      <c r="E14" s="126">
        <f>SUM(E12:E13)</f>
        <v>131834111.03999996</v>
      </c>
      <c r="F14" s="117"/>
      <c r="G14" s="126">
        <v>158725419.63</v>
      </c>
      <c r="H14" s="117"/>
      <c r="I14" s="126">
        <f t="shared" ref="I14:M14" si="1">SUM(I12:I13)</f>
        <v>22333497.139999986</v>
      </c>
      <c r="J14" s="117"/>
      <c r="K14" s="126">
        <v>13253071.33</v>
      </c>
      <c r="L14" s="117"/>
      <c r="M14" s="126">
        <f t="shared" si="1"/>
        <v>0</v>
      </c>
      <c r="N14" s="117"/>
      <c r="O14" s="126">
        <f t="shared" ref="O14" si="2">SUM(O12:O13)</f>
        <v>0</v>
      </c>
      <c r="P14" s="126">
        <f t="shared" ref="P14" si="3">SUM(P12:P13)</f>
        <v>0</v>
      </c>
      <c r="Q14" s="117"/>
      <c r="R14" s="117"/>
      <c r="S14" s="117"/>
      <c r="U14" s="126">
        <f>SUM(U12:U13)</f>
        <v>154167608.18000007</v>
      </c>
      <c r="W14" s="126">
        <f>SUM(W12:W13)</f>
        <v>134307441.50999999</v>
      </c>
    </row>
    <row r="15" spans="1:23" s="116" customFormat="1" ht="27.95" customHeight="1" x14ac:dyDescent="0.45">
      <c r="B15" s="116" t="s">
        <v>527</v>
      </c>
      <c r="D15" s="117"/>
      <c r="E15" s="117">
        <f>+E41-617718457.97</f>
        <v>12383506.019999981</v>
      </c>
      <c r="F15" s="117"/>
      <c r="G15" s="117">
        <v>25035955.530000001</v>
      </c>
      <c r="H15" s="117"/>
      <c r="I15" s="117">
        <v>219083.06</v>
      </c>
      <c r="J15" s="117"/>
      <c r="K15" s="117">
        <v>360072.51</v>
      </c>
      <c r="M15" s="117">
        <f>+M41-194177.6</f>
        <v>43921.929999999993</v>
      </c>
      <c r="N15" s="117"/>
      <c r="O15" s="117">
        <v>0</v>
      </c>
      <c r="P15" s="117"/>
      <c r="Q15" s="117"/>
      <c r="R15" s="117"/>
      <c r="S15" s="117">
        <v>-6777017.1300000027</v>
      </c>
      <c r="U15" s="125">
        <f t="shared" ref="U15:U20" si="4">+E15+I15+M15+Q15</f>
        <v>12646511.009999981</v>
      </c>
      <c r="V15" s="125"/>
      <c r="W15" s="125">
        <f t="shared" ref="W15:W19" si="5">+G15+K15+S15</f>
        <v>18619010.91</v>
      </c>
    </row>
    <row r="16" spans="1:23" s="116" customFormat="1" ht="27.95" customHeight="1" x14ac:dyDescent="0.45">
      <c r="B16" s="116" t="s">
        <v>528</v>
      </c>
      <c r="D16" s="125"/>
      <c r="E16" s="116">
        <v>0</v>
      </c>
      <c r="F16" s="125"/>
      <c r="G16" s="116">
        <v>0</v>
      </c>
      <c r="H16" s="125"/>
      <c r="I16" s="125">
        <v>-1761831.45</v>
      </c>
      <c r="J16" s="125"/>
      <c r="K16" s="125">
        <v>-1663541.77</v>
      </c>
      <c r="M16" s="125">
        <v>0</v>
      </c>
      <c r="N16" s="125"/>
      <c r="O16" s="125">
        <v>0</v>
      </c>
      <c r="P16" s="125"/>
      <c r="R16" s="125"/>
      <c r="T16" s="125"/>
      <c r="U16" s="125">
        <f t="shared" si="4"/>
        <v>-1761831.45</v>
      </c>
      <c r="V16" s="125"/>
      <c r="W16" s="125">
        <f t="shared" si="5"/>
        <v>-1663541.77</v>
      </c>
    </row>
    <row r="17" spans="1:23" s="116" customFormat="1" ht="27.95" customHeight="1" x14ac:dyDescent="0.45">
      <c r="B17" s="116" t="s">
        <v>529</v>
      </c>
      <c r="D17" s="125"/>
      <c r="E17" s="125">
        <f>+E43+89938076.49</f>
        <v>-40368559.5</v>
      </c>
      <c r="F17" s="125"/>
      <c r="G17" s="125">
        <v>-43523460.329999998</v>
      </c>
      <c r="H17" s="125"/>
      <c r="I17" s="125">
        <v>-15048196.1</v>
      </c>
      <c r="J17" s="125"/>
      <c r="K17" s="125">
        <v>-8195766.1699999999</v>
      </c>
      <c r="M17" s="125">
        <v>-15000</v>
      </c>
      <c r="N17" s="125"/>
      <c r="O17" s="125">
        <v>0</v>
      </c>
      <c r="P17" s="125"/>
      <c r="Q17" s="125">
        <v>317836.57</v>
      </c>
      <c r="R17" s="125"/>
      <c r="S17" s="125">
        <v>-2683434.700000003</v>
      </c>
      <c r="T17" s="125"/>
      <c r="U17" s="125">
        <f t="shared" si="4"/>
        <v>-55113919.030000001</v>
      </c>
      <c r="V17" s="125"/>
      <c r="W17" s="125">
        <f t="shared" si="5"/>
        <v>-54402661.200000003</v>
      </c>
    </row>
    <row r="18" spans="1:23" s="116" customFormat="1" ht="27.95" customHeight="1" x14ac:dyDescent="0.45">
      <c r="B18" s="116" t="s">
        <v>530</v>
      </c>
      <c r="D18" s="125"/>
      <c r="E18" s="125">
        <f>+E44+3166780</f>
        <v>-488070</v>
      </c>
      <c r="F18" s="125"/>
      <c r="G18" s="125">
        <v>-391560</v>
      </c>
      <c r="H18" s="125"/>
      <c r="I18" s="125">
        <v>0</v>
      </c>
      <c r="J18" s="125"/>
      <c r="K18" s="125">
        <v>0</v>
      </c>
      <c r="M18" s="125">
        <v>0</v>
      </c>
      <c r="N18" s="125"/>
      <c r="O18" s="125">
        <v>0</v>
      </c>
      <c r="P18" s="125"/>
      <c r="Q18" s="125"/>
      <c r="R18" s="125"/>
      <c r="S18" s="125"/>
      <c r="T18" s="125"/>
      <c r="U18" s="125">
        <f t="shared" si="4"/>
        <v>-488070</v>
      </c>
      <c r="V18" s="125"/>
      <c r="W18" s="125">
        <f t="shared" si="5"/>
        <v>-391560</v>
      </c>
    </row>
    <row r="19" spans="1:23" s="117" customFormat="1" ht="27.95" customHeight="1" x14ac:dyDescent="0.45">
      <c r="B19" s="117" t="s">
        <v>532</v>
      </c>
      <c r="D19" s="125"/>
      <c r="E19" s="125">
        <f>+E46+1093.74</f>
        <v>-1205.6000000000001</v>
      </c>
      <c r="F19" s="125"/>
      <c r="G19" s="125">
        <v>-5041189.4400000004</v>
      </c>
      <c r="H19" s="125"/>
      <c r="I19" s="125">
        <v>-277.14</v>
      </c>
      <c r="J19" s="125"/>
      <c r="K19" s="125">
        <v>-1074.9100000000001</v>
      </c>
      <c r="M19" s="125">
        <v>0</v>
      </c>
      <c r="N19" s="125"/>
      <c r="O19" s="125">
        <v>0</v>
      </c>
      <c r="P19" s="125"/>
      <c r="Q19" s="125"/>
      <c r="R19" s="125"/>
      <c r="S19" s="125"/>
      <c r="T19" s="125"/>
      <c r="U19" s="125">
        <f t="shared" si="4"/>
        <v>-1482.7400000000002</v>
      </c>
      <c r="V19" s="125"/>
      <c r="W19" s="125">
        <f t="shared" si="5"/>
        <v>-5042264.3500000006</v>
      </c>
    </row>
    <row r="20" spans="1:23" s="117" customFormat="1" ht="27.95" customHeight="1" x14ac:dyDescent="0.45">
      <c r="B20" s="117" t="s">
        <v>533</v>
      </c>
      <c r="D20" s="125"/>
      <c r="E20" s="125">
        <v>0</v>
      </c>
      <c r="F20" s="125"/>
      <c r="G20" s="125"/>
      <c r="H20" s="125"/>
      <c r="I20" s="125">
        <v>0</v>
      </c>
      <c r="J20" s="125"/>
      <c r="K20" s="125">
        <v>0</v>
      </c>
      <c r="M20" s="125">
        <v>-965360.92</v>
      </c>
      <c r="N20" s="125"/>
      <c r="O20" s="125">
        <v>0</v>
      </c>
      <c r="P20" s="125"/>
      <c r="Q20" s="125"/>
      <c r="R20" s="125"/>
      <c r="S20" s="125"/>
      <c r="T20" s="125"/>
      <c r="U20" s="125">
        <f t="shared" si="4"/>
        <v>-965360.92</v>
      </c>
      <c r="V20" s="125"/>
      <c r="W20" s="125">
        <v>0</v>
      </c>
    </row>
    <row r="21" spans="1:23" s="116" customFormat="1" ht="27.95" customHeight="1" x14ac:dyDescent="0.45">
      <c r="C21" s="116" t="s">
        <v>534</v>
      </c>
      <c r="D21" s="125"/>
      <c r="E21" s="127">
        <f>SUM(E16:E20)</f>
        <v>-40857835.100000001</v>
      </c>
      <c r="F21" s="117"/>
      <c r="G21" s="127">
        <v>-48956209.770000003</v>
      </c>
      <c r="H21" s="117"/>
      <c r="I21" s="127">
        <f>SUM(I16:I20)</f>
        <v>-16810304.690000001</v>
      </c>
      <c r="J21" s="117"/>
      <c r="K21" s="127">
        <v>-9860382.8499999996</v>
      </c>
      <c r="L21" s="117"/>
      <c r="M21" s="127">
        <f>SUM(M16:M20)</f>
        <v>-980360.92</v>
      </c>
      <c r="N21" s="117"/>
      <c r="O21" s="127">
        <f>SUM(O16:O20)</f>
        <v>0</v>
      </c>
      <c r="P21" s="127">
        <f>SUM(P17:P19)</f>
        <v>0</v>
      </c>
      <c r="R21" s="125"/>
      <c r="T21" s="125"/>
      <c r="U21" s="127">
        <f>SUM(U16:U20)</f>
        <v>-58330664.140000008</v>
      </c>
      <c r="V21" s="125"/>
      <c r="W21" s="127">
        <f>SUM(W16:W20)</f>
        <v>-61500027.320000008</v>
      </c>
    </row>
    <row r="22" spans="1:23" s="116" customFormat="1" ht="27.95" customHeight="1" x14ac:dyDescent="0.45">
      <c r="B22" s="116" t="s">
        <v>535</v>
      </c>
      <c r="D22" s="117"/>
      <c r="E22" s="125">
        <f>+E14+E15+E21</f>
        <v>103359781.95999995</v>
      </c>
      <c r="F22" s="125">
        <f>+F14+F15+F21</f>
        <v>0</v>
      </c>
      <c r="G22" s="125">
        <v>134805165.38999999</v>
      </c>
      <c r="H22" s="125">
        <f>+H14+H15+H21</f>
        <v>0</v>
      </c>
      <c r="I22" s="125">
        <f>+I14+I15+I21</f>
        <v>5742275.509999983</v>
      </c>
      <c r="J22" s="125">
        <f>+J14+J15+J21</f>
        <v>0</v>
      </c>
      <c r="K22" s="125">
        <v>3752760.99</v>
      </c>
      <c r="L22" s="125">
        <f>+L14+L15+L21</f>
        <v>0</v>
      </c>
      <c r="M22" s="125">
        <f>+M14+M15+M21</f>
        <v>-936438.99</v>
      </c>
      <c r="N22" s="125">
        <f>+N14+N15+N21</f>
        <v>0</v>
      </c>
      <c r="O22" s="125">
        <f>+O14+O15+O21</f>
        <v>0</v>
      </c>
      <c r="P22" s="125">
        <f>+P14+P15+P21</f>
        <v>0</v>
      </c>
      <c r="Q22" s="125"/>
      <c r="R22" s="125"/>
      <c r="S22" s="125"/>
      <c r="T22" s="125"/>
      <c r="U22" s="125">
        <f>+U14+U15+U21</f>
        <v>108483455.05000004</v>
      </c>
      <c r="V22" s="125"/>
      <c r="W22" s="125">
        <v>91426425.099999994</v>
      </c>
    </row>
    <row r="23" spans="1:23" s="116" customFormat="1" ht="27.95" customHeight="1" x14ac:dyDescent="0.45">
      <c r="B23" s="116" t="s">
        <v>536</v>
      </c>
      <c r="D23" s="117"/>
      <c r="E23" s="128">
        <f>+E50+163813977.17</f>
        <v>-19487407.560000002</v>
      </c>
      <c r="F23" s="117"/>
      <c r="G23" s="128">
        <v>-24672177.760000002</v>
      </c>
      <c r="H23" s="117"/>
      <c r="I23" s="128">
        <v>-1127493.98</v>
      </c>
      <c r="J23" s="117"/>
      <c r="K23" s="128">
        <v>-747682.32</v>
      </c>
      <c r="L23" s="117"/>
      <c r="M23" s="128">
        <v>-5784.39</v>
      </c>
      <c r="N23" s="117"/>
      <c r="O23" s="128">
        <v>0</v>
      </c>
      <c r="P23" s="117"/>
      <c r="Q23" s="136"/>
      <c r="R23" s="117"/>
      <c r="S23" s="137"/>
      <c r="T23" s="117"/>
      <c r="U23" s="125">
        <f>+E23+I23+M23+Q23</f>
        <v>-20620685.930000003</v>
      </c>
      <c r="V23" s="125"/>
      <c r="W23" s="125">
        <v>-25419860.079999998</v>
      </c>
    </row>
    <row r="24" spans="1:23" s="116" customFormat="1" ht="27.95" customHeight="1" thickBot="1" x14ac:dyDescent="0.5">
      <c r="B24" s="116" t="s">
        <v>537</v>
      </c>
      <c r="D24" s="117"/>
      <c r="E24" s="668">
        <f>SUM(E22:E23)</f>
        <v>83872374.399999946</v>
      </c>
      <c r="F24" s="117"/>
      <c r="G24" s="668">
        <v>110132987.63</v>
      </c>
      <c r="H24" s="117"/>
      <c r="I24" s="668">
        <f>SUM(I22:I23)</f>
        <v>4614781.5299999826</v>
      </c>
      <c r="J24" s="117"/>
      <c r="K24" s="668">
        <v>3005078.67</v>
      </c>
      <c r="L24" s="117"/>
      <c r="M24" s="668">
        <f>SUM(M22:M23)</f>
        <v>-942223.38</v>
      </c>
      <c r="N24" s="117"/>
      <c r="O24" s="668">
        <f>SUM(O22:O23)</f>
        <v>0</v>
      </c>
      <c r="P24" s="117"/>
      <c r="Q24" s="136"/>
      <c r="R24" s="117"/>
      <c r="S24" s="137"/>
      <c r="T24" s="117"/>
      <c r="U24" s="668">
        <f>SUM(U22:U23)</f>
        <v>87862769.120000035</v>
      </c>
      <c r="V24" s="117"/>
      <c r="W24" s="668">
        <f>SUM(W22:W23)</f>
        <v>66006565.019999996</v>
      </c>
    </row>
    <row r="25" spans="1:23" s="116" customFormat="1" ht="27.95" customHeight="1" thickTop="1" x14ac:dyDescent="0.45"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36"/>
      <c r="R25" s="117"/>
      <c r="S25" s="137"/>
      <c r="T25" s="117"/>
      <c r="U25" s="117"/>
      <c r="V25" s="117"/>
      <c r="W25" s="117"/>
    </row>
    <row r="26" spans="1:23" s="117" customFormat="1" ht="27.95" customHeight="1" x14ac:dyDescent="0.45">
      <c r="B26" s="129"/>
      <c r="U26" s="125"/>
      <c r="W26" s="125"/>
    </row>
    <row r="27" spans="1:23" s="117" customFormat="1" ht="27.95" customHeight="1" x14ac:dyDescent="0.45">
      <c r="B27" s="129"/>
      <c r="U27" s="125"/>
      <c r="W27" s="125"/>
    </row>
    <row r="28" spans="1:23" s="116" customFormat="1" ht="27.95" customHeight="1" x14ac:dyDescent="0.45">
      <c r="D28" s="117"/>
      <c r="E28" s="117"/>
      <c r="F28" s="117"/>
      <c r="H28" s="117"/>
      <c r="I28" s="134" t="s">
        <v>9</v>
      </c>
      <c r="W28" s="117"/>
    </row>
    <row r="29" spans="1:23" s="116" customFormat="1" ht="27.95" customHeight="1" x14ac:dyDescent="0.45">
      <c r="D29" s="117"/>
      <c r="E29" s="117"/>
      <c r="F29" s="117"/>
      <c r="H29" s="117"/>
      <c r="I29" s="134" t="s">
        <v>538</v>
      </c>
      <c r="W29" s="117"/>
    </row>
    <row r="30" spans="1:23" ht="26.1" customHeight="1" x14ac:dyDescent="0.45">
      <c r="A30" s="703" t="s">
        <v>700</v>
      </c>
      <c r="B30" s="704"/>
      <c r="C30" s="704"/>
      <c r="D30" s="704"/>
      <c r="E30" s="704"/>
      <c r="F30" s="704"/>
      <c r="G30" s="704"/>
      <c r="H30" s="704"/>
      <c r="I30" s="704"/>
      <c r="J30" s="704"/>
      <c r="K30" s="704"/>
      <c r="L30" s="704"/>
      <c r="M30" s="704"/>
      <c r="N30" s="704"/>
      <c r="O30" s="704"/>
      <c r="P30" s="704"/>
      <c r="Q30" s="704"/>
      <c r="R30" s="704"/>
      <c r="S30" s="704"/>
      <c r="T30" s="704"/>
      <c r="U30" s="704"/>
      <c r="V30" s="704"/>
      <c r="W30" s="704"/>
    </row>
    <row r="31" spans="1:23" ht="26.1" customHeight="1" x14ac:dyDescent="0.45">
      <c r="A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1:23" s="116" customFormat="1" ht="26.1" customHeight="1" x14ac:dyDescent="0.45">
      <c r="A32" s="526" t="s">
        <v>925</v>
      </c>
      <c r="B32" s="116" t="s">
        <v>539</v>
      </c>
    </row>
    <row r="33" spans="2:23" s="116" customFormat="1" ht="26.1" customHeight="1" x14ac:dyDescent="0.45">
      <c r="B33" s="130"/>
      <c r="W33" s="527" t="s">
        <v>518</v>
      </c>
    </row>
    <row r="34" spans="2:23" s="116" customFormat="1" ht="26.1" customHeight="1" x14ac:dyDescent="0.45">
      <c r="E34" s="121" t="s">
        <v>19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</row>
    <row r="35" spans="2:23" s="116" customFormat="1" ht="26.1" customHeight="1" x14ac:dyDescent="0.45">
      <c r="E35" s="705" t="s">
        <v>540</v>
      </c>
      <c r="F35" s="705"/>
      <c r="G35" s="705"/>
      <c r="H35" s="705"/>
      <c r="I35" s="705"/>
      <c r="J35" s="705"/>
      <c r="K35" s="705"/>
      <c r="L35" s="705"/>
      <c r="M35" s="705"/>
      <c r="N35" s="705"/>
      <c r="O35" s="705"/>
      <c r="P35" s="705"/>
      <c r="Q35" s="705"/>
      <c r="R35" s="705"/>
      <c r="S35" s="705"/>
      <c r="T35" s="705"/>
      <c r="U35" s="705"/>
      <c r="V35" s="705"/>
      <c r="W35" s="705"/>
    </row>
    <row r="36" spans="2:23" s="116" customFormat="1" ht="26.1" customHeight="1" x14ac:dyDescent="0.45">
      <c r="E36" s="706" t="s">
        <v>520</v>
      </c>
      <c r="F36" s="706"/>
      <c r="G36" s="706"/>
      <c r="H36" s="117"/>
      <c r="I36" s="705" t="s">
        <v>521</v>
      </c>
      <c r="J36" s="705"/>
      <c r="K36" s="705"/>
      <c r="L36" s="117"/>
      <c r="M36" s="705" t="s">
        <v>522</v>
      </c>
      <c r="N36" s="705"/>
      <c r="O36" s="705"/>
      <c r="P36" s="122"/>
      <c r="Q36" s="706" t="s">
        <v>523</v>
      </c>
      <c r="R36" s="706"/>
      <c r="S36" s="706"/>
      <c r="T36" s="117"/>
      <c r="U36" s="706" t="s">
        <v>220</v>
      </c>
      <c r="V36" s="706"/>
      <c r="W36" s="706"/>
    </row>
    <row r="37" spans="2:23" s="116" customFormat="1" ht="26.1" customHeight="1" x14ac:dyDescent="0.45">
      <c r="E37" s="528" t="s">
        <v>292</v>
      </c>
      <c r="F37" s="124"/>
      <c r="G37" s="528" t="s">
        <v>293</v>
      </c>
      <c r="H37" s="117"/>
      <c r="I37" s="529" t="str">
        <f t="shared" ref="I37:M37" si="6">+E37</f>
        <v>2560</v>
      </c>
      <c r="J37" s="123"/>
      <c r="K37" s="529" t="str">
        <f t="shared" si="6"/>
        <v>2559</v>
      </c>
      <c r="L37" s="123"/>
      <c r="M37" s="529" t="str">
        <f t="shared" si="6"/>
        <v>2560</v>
      </c>
      <c r="N37" s="123"/>
      <c r="O37" s="529" t="str">
        <f>+K37</f>
        <v>2559</v>
      </c>
      <c r="P37" s="123"/>
      <c r="Q37" s="529" t="str">
        <f>I37</f>
        <v>2560</v>
      </c>
      <c r="R37" s="123"/>
      <c r="S37" s="529" t="str">
        <f>K37</f>
        <v>2559</v>
      </c>
      <c r="T37" s="123"/>
      <c r="U37" s="529" t="str">
        <f>+Q37</f>
        <v>2560</v>
      </c>
      <c r="V37" s="123"/>
      <c r="W37" s="529" t="str">
        <f>+S37</f>
        <v>2559</v>
      </c>
    </row>
    <row r="38" spans="2:23" s="116" customFormat="1" ht="26.1" customHeight="1" x14ac:dyDescent="0.45">
      <c r="B38" s="116" t="s">
        <v>524</v>
      </c>
      <c r="D38" s="117"/>
      <c r="E38" s="116">
        <v>2965407831.5599999</v>
      </c>
      <c r="G38" s="116">
        <v>2473682957.8200002</v>
      </c>
      <c r="I38" s="116">
        <v>362814585.69999999</v>
      </c>
      <c r="K38" s="116">
        <v>290913358.00999999</v>
      </c>
      <c r="M38" s="116">
        <v>0</v>
      </c>
      <c r="O38" s="116">
        <v>0</v>
      </c>
      <c r="Q38" s="125">
        <f>-3328222417.26+3233761431.88</f>
        <v>-94460985.380000114</v>
      </c>
      <c r="S38" s="125">
        <v>-387869642.1500001</v>
      </c>
      <c r="T38" s="125"/>
      <c r="U38" s="125">
        <f>+E38+I38+M38+Q38</f>
        <v>3233761431.8799996</v>
      </c>
      <c r="V38" s="125"/>
      <c r="W38" s="125">
        <f>+G38+K38+S38</f>
        <v>2376726673.6799998</v>
      </c>
    </row>
    <row r="39" spans="2:23" s="116" customFormat="1" ht="26.1" customHeight="1" x14ac:dyDescent="0.45">
      <c r="B39" s="116" t="s">
        <v>525</v>
      </c>
      <c r="D39" s="125"/>
      <c r="E39" s="125">
        <v>-2538432549.6199999</v>
      </c>
      <c r="F39" s="125"/>
      <c r="G39" s="125">
        <v>-1969741252.9200001</v>
      </c>
      <c r="H39" s="125"/>
      <c r="I39" s="125">
        <v>-314329508.69</v>
      </c>
      <c r="J39" s="125"/>
      <c r="K39" s="125">
        <v>-251749541.52000001</v>
      </c>
      <c r="M39" s="125">
        <v>0</v>
      </c>
      <c r="N39" s="125"/>
      <c r="O39" s="125">
        <v>0</v>
      </c>
      <c r="P39" s="125"/>
      <c r="Q39" s="125">
        <v>94340849.930000007</v>
      </c>
      <c r="S39" s="125">
        <v>236732094.13000011</v>
      </c>
      <c r="T39" s="125"/>
      <c r="U39" s="135">
        <f>+E39+I39+M39+Q39</f>
        <v>-2758421208.3800001</v>
      </c>
      <c r="V39" s="125"/>
      <c r="W39" s="125">
        <f>+G39+K39+S39</f>
        <v>-1984758700.3099999</v>
      </c>
    </row>
    <row r="40" spans="2:23" s="116" customFormat="1" ht="26.1" customHeight="1" x14ac:dyDescent="0.45">
      <c r="B40" s="116" t="s">
        <v>526</v>
      </c>
      <c r="D40" s="117"/>
      <c r="E40" s="126">
        <f t="shared" ref="E40:I40" si="7">SUM(E38:E39)</f>
        <v>426975281.94000006</v>
      </c>
      <c r="G40" s="126">
        <f t="shared" si="7"/>
        <v>503941704.9000001</v>
      </c>
      <c r="I40" s="126">
        <f t="shared" si="7"/>
        <v>48485077.00999999</v>
      </c>
      <c r="J40" s="117"/>
      <c r="K40" s="126">
        <f t="shared" ref="K40:O40" si="8">SUM(K38:K39)</f>
        <v>39163816.48999998</v>
      </c>
      <c r="M40" s="126">
        <f t="shared" si="8"/>
        <v>0</v>
      </c>
      <c r="N40" s="117"/>
      <c r="O40" s="126">
        <f t="shared" si="8"/>
        <v>0</v>
      </c>
      <c r="P40" s="117"/>
      <c r="Q40" s="117"/>
      <c r="R40" s="117"/>
      <c r="S40" s="117"/>
      <c r="U40" s="125">
        <f>SUM(U38:U39)</f>
        <v>475340223.49999952</v>
      </c>
      <c r="W40" s="126">
        <f>SUM(W38:W39)</f>
        <v>391967973.36999989</v>
      </c>
    </row>
    <row r="41" spans="2:23" s="116" customFormat="1" ht="26.1" customHeight="1" x14ac:dyDescent="0.45">
      <c r="B41" s="116" t="s">
        <v>527</v>
      </c>
      <c r="D41" s="117"/>
      <c r="E41" s="117">
        <v>630101963.99000001</v>
      </c>
      <c r="F41" s="117"/>
      <c r="G41" s="117">
        <v>66422575.789999999</v>
      </c>
      <c r="H41" s="117"/>
      <c r="I41" s="117">
        <v>960659.9</v>
      </c>
      <c r="J41" s="117"/>
      <c r="K41" s="117">
        <v>1917760.46</v>
      </c>
      <c r="M41" s="117">
        <v>238099.53</v>
      </c>
      <c r="N41" s="117"/>
      <c r="O41" s="117">
        <v>0</v>
      </c>
      <c r="P41" s="117"/>
      <c r="Q41" s="117">
        <v>-316913139.61999995</v>
      </c>
      <c r="R41" s="117"/>
      <c r="S41" s="117">
        <v>-30248432.149999999</v>
      </c>
      <c r="U41" s="125">
        <f>+E41+I41+M41+Q41</f>
        <v>314387583.80000001</v>
      </c>
      <c r="V41" s="125"/>
      <c r="W41" s="125">
        <f>+G41+K41+S41</f>
        <v>38091904.100000001</v>
      </c>
    </row>
    <row r="42" spans="2:23" s="116" customFormat="1" ht="26.1" customHeight="1" x14ac:dyDescent="0.45">
      <c r="B42" s="116" t="s">
        <v>528</v>
      </c>
      <c r="D42" s="125"/>
      <c r="E42" s="116">
        <v>0</v>
      </c>
      <c r="F42" s="125"/>
      <c r="G42" s="116">
        <v>0</v>
      </c>
      <c r="H42" s="125"/>
      <c r="I42" s="125">
        <v>-5403634.0800000001</v>
      </c>
      <c r="J42" s="125"/>
      <c r="K42" s="125">
        <v>-5447164.4400000004</v>
      </c>
      <c r="M42" s="125">
        <v>0</v>
      </c>
      <c r="N42" s="125"/>
      <c r="O42" s="125">
        <v>0</v>
      </c>
      <c r="P42" s="125"/>
      <c r="R42" s="125"/>
      <c r="T42" s="125"/>
      <c r="U42" s="125">
        <f t="shared" ref="U42:U47" si="9">+E42+I42+M42+Q42</f>
        <v>-5403634.0800000001</v>
      </c>
      <c r="V42" s="125"/>
      <c r="W42" s="125">
        <f t="shared" ref="W42:W46" si="10">+G42+K42+S42</f>
        <v>-5447164.4400000004</v>
      </c>
    </row>
    <row r="43" spans="2:23" s="116" customFormat="1" ht="26.1" customHeight="1" x14ac:dyDescent="0.45">
      <c r="B43" s="116" t="s">
        <v>529</v>
      </c>
      <c r="D43" s="125"/>
      <c r="E43" s="125">
        <f>-127001263.74-3305372.25</f>
        <v>-130306635.98999999</v>
      </c>
      <c r="F43" s="125"/>
      <c r="G43" s="125">
        <v>-117536949.01000001</v>
      </c>
      <c r="H43" s="125"/>
      <c r="I43" s="125">
        <f>-35743554.99-1440413.07</f>
        <v>-37183968.060000002</v>
      </c>
      <c r="J43" s="125"/>
      <c r="K43" s="125">
        <v>-30987189.289999999</v>
      </c>
      <c r="M43" s="125">
        <v>-301066</v>
      </c>
      <c r="N43" s="125"/>
      <c r="O43" s="125">
        <v>0</v>
      </c>
      <c r="P43" s="125"/>
      <c r="Q43" s="125">
        <v>942989.71</v>
      </c>
      <c r="R43" s="125"/>
      <c r="S43" s="125">
        <v>1055598.8700000048</v>
      </c>
      <c r="T43" s="125"/>
      <c r="U43" s="125">
        <f t="shared" si="9"/>
        <v>-166848680.34</v>
      </c>
      <c r="V43" s="125"/>
      <c r="W43" s="125">
        <f t="shared" si="10"/>
        <v>-147468539.43000001</v>
      </c>
    </row>
    <row r="44" spans="2:23" s="116" customFormat="1" ht="26.1" customHeight="1" x14ac:dyDescent="0.45">
      <c r="B44" s="116" t="s">
        <v>530</v>
      </c>
      <c r="D44" s="125"/>
      <c r="E44" s="125">
        <v>-3654850</v>
      </c>
      <c r="F44" s="125"/>
      <c r="G44" s="125">
        <v>-2949800</v>
      </c>
      <c r="H44" s="125"/>
      <c r="I44" s="125">
        <v>0</v>
      </c>
      <c r="J44" s="125"/>
      <c r="K44" s="125">
        <v>0</v>
      </c>
      <c r="M44" s="125">
        <v>0</v>
      </c>
      <c r="N44" s="125"/>
      <c r="O44" s="125">
        <v>0</v>
      </c>
      <c r="P44" s="125"/>
      <c r="Q44" s="125"/>
      <c r="R44" s="125"/>
      <c r="S44" s="125"/>
      <c r="T44" s="125"/>
      <c r="U44" s="125">
        <f t="shared" si="9"/>
        <v>-3654850</v>
      </c>
      <c r="V44" s="125"/>
      <c r="W44" s="125">
        <f t="shared" si="10"/>
        <v>-2949800</v>
      </c>
    </row>
    <row r="45" spans="2:23" s="116" customFormat="1" ht="26.1" customHeight="1" x14ac:dyDescent="0.45">
      <c r="B45" s="116" t="s">
        <v>531</v>
      </c>
      <c r="D45" s="125"/>
      <c r="E45" s="125">
        <v>0</v>
      </c>
      <c r="F45" s="125"/>
      <c r="G45" s="125">
        <v>0</v>
      </c>
      <c r="H45" s="125"/>
      <c r="I45" s="125">
        <v>-569000</v>
      </c>
      <c r="J45" s="125"/>
      <c r="K45" s="125">
        <v>0</v>
      </c>
      <c r="M45" s="125">
        <v>0</v>
      </c>
      <c r="N45" s="125"/>
      <c r="O45" s="125">
        <v>0</v>
      </c>
      <c r="P45" s="125"/>
      <c r="Q45" s="125"/>
      <c r="R45" s="125"/>
      <c r="S45" s="125"/>
      <c r="T45" s="125"/>
      <c r="U45" s="125">
        <f t="shared" si="9"/>
        <v>-569000</v>
      </c>
      <c r="V45" s="125"/>
      <c r="W45" s="125">
        <f t="shared" si="10"/>
        <v>0</v>
      </c>
    </row>
    <row r="46" spans="2:23" s="117" customFormat="1" ht="26.1" customHeight="1" x14ac:dyDescent="0.45">
      <c r="B46" s="117" t="s">
        <v>532</v>
      </c>
      <c r="D46" s="125"/>
      <c r="E46" s="125">
        <v>-2299.34</v>
      </c>
      <c r="F46" s="125"/>
      <c r="G46" s="125">
        <v>-15019890.289999999</v>
      </c>
      <c r="H46" s="125"/>
      <c r="I46" s="125">
        <v>-277.14</v>
      </c>
      <c r="J46" s="125"/>
      <c r="K46" s="125">
        <v>-5823.1</v>
      </c>
      <c r="M46" s="125">
        <v>0</v>
      </c>
      <c r="N46" s="125"/>
      <c r="O46" s="125">
        <v>0</v>
      </c>
      <c r="P46" s="125"/>
      <c r="Q46" s="125"/>
      <c r="R46" s="125"/>
      <c r="S46" s="125"/>
      <c r="T46" s="125"/>
      <c r="U46" s="125">
        <f t="shared" si="9"/>
        <v>-2576.48</v>
      </c>
      <c r="V46" s="125"/>
      <c r="W46" s="125">
        <f t="shared" si="10"/>
        <v>-15025713.389999999</v>
      </c>
    </row>
    <row r="47" spans="2:23" s="117" customFormat="1" ht="26.1" customHeight="1" x14ac:dyDescent="0.45">
      <c r="B47" s="117" t="s">
        <v>533</v>
      </c>
      <c r="D47" s="125"/>
      <c r="E47" s="125">
        <v>0</v>
      </c>
      <c r="F47" s="125"/>
      <c r="G47" s="125">
        <v>0</v>
      </c>
      <c r="H47" s="125"/>
      <c r="I47" s="125">
        <v>0</v>
      </c>
      <c r="J47" s="125"/>
      <c r="K47" s="125">
        <v>0</v>
      </c>
      <c r="M47" s="125">
        <v>-975459.48</v>
      </c>
      <c r="N47" s="125"/>
      <c r="O47" s="125">
        <v>0</v>
      </c>
      <c r="P47" s="125"/>
      <c r="Q47" s="125"/>
      <c r="R47" s="125"/>
      <c r="S47" s="125"/>
      <c r="T47" s="125"/>
      <c r="U47" s="125">
        <f t="shared" si="9"/>
        <v>-975459.48</v>
      </c>
      <c r="V47" s="125"/>
      <c r="W47" s="125">
        <v>0</v>
      </c>
    </row>
    <row r="48" spans="2:23" s="116" customFormat="1" ht="26.1" customHeight="1" x14ac:dyDescent="0.45">
      <c r="C48" s="116" t="s">
        <v>534</v>
      </c>
      <c r="D48" s="125"/>
      <c r="E48" s="127">
        <f t="shared" ref="E48:I48" si="11">SUM(E42:E47)</f>
        <v>-133963785.33</v>
      </c>
      <c r="F48" s="125"/>
      <c r="G48" s="127">
        <f t="shared" si="11"/>
        <v>-135506639.30000001</v>
      </c>
      <c r="H48" s="125"/>
      <c r="I48" s="127">
        <f t="shared" si="11"/>
        <v>-43156879.280000001</v>
      </c>
      <c r="J48" s="125"/>
      <c r="K48" s="127">
        <f>SUM(K42:K47)</f>
        <v>-36440176.829999998</v>
      </c>
      <c r="L48" s="117"/>
      <c r="M48" s="127">
        <f>SUM(M42:M47)</f>
        <v>-1276525.48</v>
      </c>
      <c r="N48" s="125"/>
      <c r="O48" s="127">
        <f>SUM(O42:P47)</f>
        <v>0</v>
      </c>
      <c r="P48" s="125"/>
      <c r="R48" s="125"/>
      <c r="T48" s="125"/>
      <c r="U48" s="127">
        <f>SUM(U42:V47)</f>
        <v>-177454200.38</v>
      </c>
      <c r="V48" s="125"/>
      <c r="W48" s="127">
        <f>SUM(W42:W47)</f>
        <v>-170891217.25999999</v>
      </c>
    </row>
    <row r="49" spans="2:23" s="116" customFormat="1" ht="26.1" customHeight="1" x14ac:dyDescent="0.45">
      <c r="B49" s="116" t="s">
        <v>535</v>
      </c>
      <c r="D49" s="117"/>
      <c r="E49" s="125">
        <f>+E48+E41+E40</f>
        <v>923113460.60000014</v>
      </c>
      <c r="F49" s="125"/>
      <c r="G49" s="125">
        <v>434857641.38999999</v>
      </c>
      <c r="H49" s="125"/>
      <c r="I49" s="125">
        <f>+I48+I41+I40</f>
        <v>6288857.6299999878</v>
      </c>
      <c r="J49" s="125"/>
      <c r="K49" s="125">
        <v>4641400.12</v>
      </c>
      <c r="L49" s="117"/>
      <c r="M49" s="125">
        <f>+M48+M41+M40</f>
        <v>-1038425.95</v>
      </c>
      <c r="N49" s="125"/>
      <c r="O49" s="125">
        <f>+O48+O41+O40</f>
        <v>0</v>
      </c>
      <c r="P49" s="125"/>
      <c r="Q49" s="125"/>
      <c r="R49" s="125"/>
      <c r="S49" s="125"/>
      <c r="T49" s="125"/>
      <c r="U49" s="125">
        <f>+U48+U41+U40</f>
        <v>612273606.9199996</v>
      </c>
      <c r="V49" s="125"/>
      <c r="W49" s="125">
        <f>+W48+W41+W40</f>
        <v>259168660.20999989</v>
      </c>
    </row>
    <row r="50" spans="2:23" s="116" customFormat="1" ht="26.1" customHeight="1" x14ac:dyDescent="0.45">
      <c r="B50" s="116" t="s">
        <v>536</v>
      </c>
      <c r="D50" s="117"/>
      <c r="E50" s="117">
        <f>-178845040.28-4456344.45</f>
        <v>-183301384.72999999</v>
      </c>
      <c r="F50" s="117"/>
      <c r="G50" s="117">
        <v>-81132997.879999995</v>
      </c>
      <c r="H50" s="117"/>
      <c r="I50" s="117">
        <f>-1380697.63+232744.81</f>
        <v>-1147952.8199999998</v>
      </c>
      <c r="J50" s="117"/>
      <c r="K50" s="117">
        <v>-926695.78</v>
      </c>
      <c r="L50" s="117"/>
      <c r="M50" s="117">
        <v>12472.09</v>
      </c>
      <c r="N50" s="117"/>
      <c r="O50" s="117">
        <v>0</v>
      </c>
      <c r="P50" s="117"/>
      <c r="Q50" s="136"/>
      <c r="R50" s="117"/>
      <c r="S50" s="137"/>
      <c r="T50" s="117"/>
      <c r="U50" s="125">
        <f>+E50+I50+M50+Q50</f>
        <v>-184436865.45999998</v>
      </c>
      <c r="V50" s="125"/>
      <c r="W50" s="125">
        <v>-82059693.659999996</v>
      </c>
    </row>
    <row r="51" spans="2:23" s="116" customFormat="1" ht="26.1" customHeight="1" thickBot="1" x14ac:dyDescent="0.5">
      <c r="B51" s="116" t="s">
        <v>537</v>
      </c>
      <c r="D51" s="117"/>
      <c r="E51" s="131">
        <f t="shared" ref="E51:I51" si="12">SUM(E49:E50)</f>
        <v>739812075.87000012</v>
      </c>
      <c r="F51" s="117"/>
      <c r="G51" s="131">
        <f t="shared" si="12"/>
        <v>353724643.50999999</v>
      </c>
      <c r="H51" s="117"/>
      <c r="I51" s="131">
        <f t="shared" si="12"/>
        <v>5140904.8099999875</v>
      </c>
      <c r="J51" s="117"/>
      <c r="K51" s="131">
        <f t="shared" ref="K51:O51" si="13">SUM(K49:K50)</f>
        <v>3714704.34</v>
      </c>
      <c r="L51" s="117"/>
      <c r="M51" s="131">
        <f t="shared" si="13"/>
        <v>-1025953.86</v>
      </c>
      <c r="N51" s="117"/>
      <c r="O51" s="131">
        <f t="shared" si="13"/>
        <v>0</v>
      </c>
      <c r="P51" s="117"/>
      <c r="Q51" s="137"/>
      <c r="R51" s="117"/>
      <c r="S51" s="137"/>
      <c r="T51" s="117"/>
      <c r="U51" s="131">
        <f>SUM(U49:U50)</f>
        <v>427836741.45999962</v>
      </c>
      <c r="V51" s="117"/>
      <c r="W51" s="131">
        <f>SUM(W49:W50)</f>
        <v>177108966.54999989</v>
      </c>
    </row>
    <row r="52" spans="2:23" s="116" customFormat="1" ht="26.1" customHeight="1" thickTop="1" x14ac:dyDescent="0.45">
      <c r="D52" s="117"/>
      <c r="E52" s="117"/>
      <c r="F52" s="117"/>
      <c r="H52" s="117"/>
      <c r="I52" s="117"/>
      <c r="J52" s="117"/>
      <c r="K52" s="117"/>
      <c r="L52" s="117"/>
      <c r="M52" s="117"/>
      <c r="N52" s="117"/>
      <c r="O52" s="117"/>
      <c r="P52" s="117"/>
      <c r="Q52" s="136"/>
      <c r="R52" s="117"/>
      <c r="S52" s="137"/>
      <c r="T52" s="117"/>
      <c r="U52" s="117"/>
      <c r="V52" s="117"/>
      <c r="W52" s="117"/>
    </row>
    <row r="53" spans="2:23" s="117" customFormat="1" ht="26.1" customHeight="1" x14ac:dyDescent="0.45">
      <c r="B53" s="129" t="s">
        <v>927</v>
      </c>
      <c r="U53" s="125"/>
      <c r="W53" s="125"/>
    </row>
    <row r="54" spans="2:23" s="117" customFormat="1" ht="26.1" customHeight="1" x14ac:dyDescent="0.45">
      <c r="B54" s="129" t="s">
        <v>928</v>
      </c>
      <c r="U54" s="125"/>
      <c r="W54" s="125"/>
    </row>
    <row r="55" spans="2:23" s="117" customFormat="1" ht="26.1" customHeight="1" x14ac:dyDescent="0.45">
      <c r="B55" s="132" t="s">
        <v>654</v>
      </c>
      <c r="U55" s="125"/>
      <c r="W55" s="125"/>
    </row>
    <row r="56" spans="2:23" s="117" customFormat="1" ht="26.1" customHeight="1" x14ac:dyDescent="0.45">
      <c r="B56" s="133" t="s">
        <v>655</v>
      </c>
      <c r="U56" s="125"/>
      <c r="W56" s="125"/>
    </row>
    <row r="57" spans="2:23" s="117" customFormat="1" ht="26.1" customHeight="1" x14ac:dyDescent="0.45">
      <c r="B57" s="133"/>
      <c r="U57" s="125"/>
      <c r="W57" s="125"/>
    </row>
    <row r="58" spans="2:23" s="117" customFormat="1" ht="26.1" customHeight="1" x14ac:dyDescent="0.45">
      <c r="B58" s="133"/>
      <c r="U58" s="125"/>
      <c r="W58" s="125"/>
    </row>
    <row r="59" spans="2:23" s="116" customFormat="1" ht="26.1" customHeight="1" x14ac:dyDescent="0.45">
      <c r="D59" s="117"/>
      <c r="E59" s="117"/>
      <c r="F59" s="117"/>
      <c r="H59" s="117"/>
      <c r="I59" s="134" t="s">
        <v>9</v>
      </c>
      <c r="W59" s="117"/>
    </row>
    <row r="60" spans="2:23" s="116" customFormat="1" ht="26.1" customHeight="1" x14ac:dyDescent="0.45">
      <c r="D60" s="117"/>
      <c r="E60" s="117"/>
      <c r="F60" s="117"/>
      <c r="H60" s="117"/>
      <c r="I60" s="134" t="s">
        <v>538</v>
      </c>
      <c r="W60" s="117"/>
    </row>
    <row r="61" spans="2:23" ht="24.95" customHeight="1" x14ac:dyDescent="0.45"/>
    <row r="62" spans="2:23" ht="24.95" customHeight="1" x14ac:dyDescent="0.45"/>
    <row r="63" spans="2:23" ht="24.95" customHeight="1" x14ac:dyDescent="0.45"/>
    <row r="64" spans="2:23" ht="24.95" customHeight="1" x14ac:dyDescent="0.45"/>
    <row r="65" ht="24.95" customHeight="1" x14ac:dyDescent="0.45"/>
  </sheetData>
  <mergeCells count="14">
    <mergeCell ref="A1:W1"/>
    <mergeCell ref="E9:W9"/>
    <mergeCell ref="E10:G10"/>
    <mergeCell ref="I10:K10"/>
    <mergeCell ref="M10:O10"/>
    <mergeCell ref="Q10:S10"/>
    <mergeCell ref="U10:W10"/>
    <mergeCell ref="A30:W30"/>
    <mergeCell ref="E35:W35"/>
    <mergeCell ref="E36:G36"/>
    <mergeCell ref="I36:K36"/>
    <mergeCell ref="M36:O36"/>
    <mergeCell ref="Q36:S36"/>
    <mergeCell ref="U36:W36"/>
  </mergeCells>
  <pageMargins left="0.70833333333333304" right="0.31458333333333299" top="0.51180555555555596" bottom="0.23611111111111099" header="0" footer="0"/>
  <pageSetup paperSize="9" scale="68" orientation="landscape" r:id="rId1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82" customWidth="1"/>
    <col min="2" max="2" width="12.85546875" style="82" customWidth="1"/>
    <col min="3" max="3" width="9.28515625" style="82" customWidth="1"/>
    <col min="4" max="4" width="8.5703125" style="82" customWidth="1"/>
    <col min="5" max="5" width="14.7109375" style="83" customWidth="1"/>
    <col min="6" max="6" width="0.5703125" style="82" customWidth="1"/>
    <col min="7" max="7" width="15.7109375" style="83" customWidth="1"/>
    <col min="8" max="8" width="0.5703125" style="82" customWidth="1"/>
    <col min="9" max="9" width="14.7109375" style="83" customWidth="1"/>
    <col min="10" max="10" width="0.5703125" style="82" customWidth="1"/>
    <col min="11" max="11" width="14.7109375" style="83" customWidth="1"/>
    <col min="12" max="12" width="0.5703125" style="82" customWidth="1"/>
    <col min="13" max="13" width="14.7109375" style="83" customWidth="1"/>
    <col min="14" max="14" width="0.5703125" style="82" customWidth="1"/>
    <col min="15" max="15" width="14.7109375" style="83" customWidth="1"/>
    <col min="16" max="16" width="0.7109375" style="82" customWidth="1"/>
    <col min="17" max="17" width="14.7109375" style="83" customWidth="1"/>
    <col min="18" max="18" width="0.7109375" style="82" customWidth="1"/>
    <col min="19" max="19" width="14.7109375" style="83" customWidth="1"/>
    <col min="20" max="20" width="0.7109375" style="82" customWidth="1"/>
    <col min="21" max="21" width="14.7109375" style="83" customWidth="1"/>
    <col min="22" max="22" width="0.5703125" style="83" customWidth="1"/>
    <col min="23" max="23" width="14.7109375" style="83" customWidth="1"/>
    <col min="24" max="24" width="0.5703125" style="83" customWidth="1"/>
    <col min="25" max="25" width="14.7109375" style="83" customWidth="1"/>
    <col min="26" max="26" width="0.5703125" style="82" customWidth="1"/>
    <col min="27" max="27" width="15.85546875" style="83" customWidth="1"/>
    <col min="28" max="28" width="1.42578125" style="82" customWidth="1"/>
    <col min="29" max="16384" width="9.140625" style="82"/>
  </cols>
  <sheetData>
    <row r="1" spans="1:27" ht="26.1" customHeight="1" x14ac:dyDescent="0.45">
      <c r="A1" s="707" t="s">
        <v>541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08"/>
      <c r="AA1" s="708"/>
    </row>
    <row r="2" spans="1:27" ht="26.1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7" ht="26.1" customHeight="1" x14ac:dyDescent="0.45">
      <c r="A3" s="530" t="s">
        <v>542</v>
      </c>
      <c r="B3" s="78" t="s">
        <v>539</v>
      </c>
      <c r="C3" s="84"/>
      <c r="D3" s="84"/>
      <c r="E3" s="85"/>
      <c r="F3" s="84"/>
      <c r="G3" s="85"/>
      <c r="H3" s="84"/>
      <c r="I3" s="85"/>
      <c r="J3" s="84"/>
      <c r="K3" s="85"/>
      <c r="L3" s="84"/>
      <c r="M3" s="85"/>
      <c r="N3" s="84"/>
      <c r="O3" s="85"/>
      <c r="P3" s="84"/>
      <c r="Q3" s="85"/>
      <c r="R3" s="84"/>
      <c r="S3" s="85"/>
      <c r="T3" s="84"/>
      <c r="U3" s="85"/>
      <c r="V3" s="85"/>
      <c r="W3" s="85"/>
      <c r="X3" s="85"/>
      <c r="Y3" s="85"/>
      <c r="Z3" s="84"/>
      <c r="AA3" s="531" t="s">
        <v>518</v>
      </c>
    </row>
    <row r="4" spans="1:27" s="78" customFormat="1" ht="26.1" customHeight="1" x14ac:dyDescent="0.45">
      <c r="E4" s="86" t="s">
        <v>543</v>
      </c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</row>
    <row r="5" spans="1:27" s="78" customFormat="1" ht="26.1" customHeight="1" x14ac:dyDescent="0.45">
      <c r="E5" s="87" t="s">
        <v>544</v>
      </c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</row>
    <row r="6" spans="1:27" s="78" customFormat="1" ht="26.1" customHeight="1" x14ac:dyDescent="0.45">
      <c r="E6" s="709" t="s">
        <v>520</v>
      </c>
      <c r="F6" s="709"/>
      <c r="G6" s="709"/>
      <c r="H6" s="80"/>
      <c r="I6" s="709" t="s">
        <v>521</v>
      </c>
      <c r="J6" s="709"/>
      <c r="K6" s="709"/>
      <c r="L6" s="80"/>
      <c r="M6" s="709" t="s">
        <v>545</v>
      </c>
      <c r="N6" s="709"/>
      <c r="O6" s="709"/>
      <c r="P6" s="107"/>
      <c r="Q6" s="709" t="s">
        <v>546</v>
      </c>
      <c r="R6" s="709"/>
      <c r="S6" s="709"/>
      <c r="T6" s="107"/>
      <c r="U6" s="710" t="s">
        <v>523</v>
      </c>
      <c r="V6" s="710"/>
      <c r="W6" s="710"/>
      <c r="X6" s="98"/>
      <c r="Y6" s="709" t="s">
        <v>220</v>
      </c>
      <c r="Z6" s="709"/>
      <c r="AA6" s="709"/>
    </row>
    <row r="7" spans="1:27" s="79" customFormat="1" ht="26.1" customHeight="1" x14ac:dyDescent="0.45">
      <c r="E7" s="88">
        <v>2557</v>
      </c>
      <c r="F7" s="89"/>
      <c r="G7" s="88">
        <v>2556</v>
      </c>
      <c r="H7" s="80"/>
      <c r="I7" s="88">
        <f>+E7</f>
        <v>2557</v>
      </c>
      <c r="J7" s="89"/>
      <c r="K7" s="88">
        <f>+G7</f>
        <v>2556</v>
      </c>
      <c r="L7" s="108"/>
      <c r="M7" s="88">
        <f>+E7</f>
        <v>2557</v>
      </c>
      <c r="N7" s="89"/>
      <c r="O7" s="88">
        <f>+G7</f>
        <v>2556</v>
      </c>
      <c r="P7" s="109"/>
      <c r="Q7" s="88">
        <f>+E7</f>
        <v>2557</v>
      </c>
      <c r="R7" s="89"/>
      <c r="S7" s="88">
        <f>+G7</f>
        <v>2556</v>
      </c>
      <c r="T7" s="109"/>
      <c r="U7" s="88">
        <f>+E7</f>
        <v>2557</v>
      </c>
      <c r="V7" s="89"/>
      <c r="W7" s="88">
        <f>+G7</f>
        <v>2556</v>
      </c>
      <c r="X7" s="111"/>
      <c r="Y7" s="88">
        <f>+E7</f>
        <v>2557</v>
      </c>
      <c r="Z7" s="89"/>
      <c r="AA7" s="88">
        <f>+G7</f>
        <v>2556</v>
      </c>
    </row>
    <row r="8" spans="1:27" s="78" customFormat="1" ht="26.1" customHeight="1" x14ac:dyDescent="0.45">
      <c r="A8" s="78" t="s">
        <v>547</v>
      </c>
      <c r="E8" s="90"/>
      <c r="F8" s="91"/>
      <c r="G8" s="90"/>
      <c r="H8" s="80"/>
      <c r="I8" s="90"/>
      <c r="J8" s="91"/>
      <c r="K8" s="90"/>
      <c r="L8" s="80"/>
      <c r="M8" s="90"/>
      <c r="N8" s="91"/>
      <c r="O8" s="90"/>
      <c r="P8" s="107"/>
      <c r="Q8" s="90"/>
      <c r="R8" s="107"/>
      <c r="S8" s="90"/>
      <c r="T8" s="107"/>
      <c r="U8" s="90"/>
      <c r="V8" s="112"/>
      <c r="W8" s="90"/>
      <c r="X8" s="98"/>
      <c r="Y8" s="90"/>
      <c r="Z8" s="91"/>
      <c r="AA8" s="90"/>
    </row>
    <row r="9" spans="1:27" s="78" customFormat="1" ht="26.1" customHeight="1" x14ac:dyDescent="0.45">
      <c r="A9" s="78" t="s">
        <v>548</v>
      </c>
      <c r="D9" s="80"/>
      <c r="E9" s="92">
        <v>4399999573.5299997</v>
      </c>
      <c r="F9" s="93"/>
      <c r="G9" s="92">
        <v>3708106857.4200001</v>
      </c>
      <c r="H9" s="93"/>
      <c r="I9" s="92">
        <v>425440542.05000001</v>
      </c>
      <c r="J9" s="93"/>
      <c r="K9" s="92">
        <v>529966231.16000003</v>
      </c>
      <c r="L9" s="93"/>
      <c r="M9" s="92">
        <f>154953740.54+3108795.28</f>
        <v>158062535.81999999</v>
      </c>
      <c r="N9" s="93"/>
      <c r="O9" s="92">
        <v>540489474.63</v>
      </c>
      <c r="P9" s="93"/>
      <c r="Q9" s="92">
        <v>3850000</v>
      </c>
      <c r="R9" s="93"/>
      <c r="S9" s="92">
        <v>3309785.68</v>
      </c>
      <c r="T9" s="93"/>
      <c r="U9" s="95">
        <v>-187204656.28999999</v>
      </c>
      <c r="V9" s="92"/>
      <c r="W9" s="95">
        <v>-206701576.13</v>
      </c>
      <c r="X9" s="95"/>
      <c r="Y9" s="95">
        <f>+E9+I9+M9+U9+Q9</f>
        <v>4800147995.1099997</v>
      </c>
      <c r="Z9" s="96"/>
      <c r="AA9" s="95">
        <f>+G9+K9+O9+W9+S9</f>
        <v>4575170772.7600002</v>
      </c>
    </row>
    <row r="10" spans="1:27" s="78" customFormat="1" ht="26.1" customHeight="1" x14ac:dyDescent="0.45">
      <c r="A10" s="78" t="s">
        <v>549</v>
      </c>
      <c r="D10" s="94"/>
      <c r="E10" s="95">
        <v>-4036907471.0700002</v>
      </c>
      <c r="F10" s="96"/>
      <c r="G10" s="95">
        <v>-3450796194.6399999</v>
      </c>
      <c r="H10" s="96"/>
      <c r="I10" s="95">
        <v>-364382930.57999998</v>
      </c>
      <c r="J10" s="96"/>
      <c r="K10" s="95">
        <v>-462877718.19</v>
      </c>
      <c r="L10" s="93"/>
      <c r="M10" s="95">
        <v>-107587595.69</v>
      </c>
      <c r="N10" s="96"/>
      <c r="O10" s="95">
        <v>-326957983.01999998</v>
      </c>
      <c r="P10" s="96"/>
      <c r="Q10" s="95">
        <v>-2814625</v>
      </c>
      <c r="R10" s="96"/>
      <c r="S10" s="95">
        <v>-1913020</v>
      </c>
      <c r="T10" s="96"/>
      <c r="U10" s="95">
        <v>194057776.13</v>
      </c>
      <c r="V10" s="92"/>
      <c r="W10" s="95">
        <v>221185809.36000001</v>
      </c>
      <c r="X10" s="95"/>
      <c r="Y10" s="95">
        <f>+E10+I10+M10+U10+Q10</f>
        <v>-4317634846.21</v>
      </c>
      <c r="Z10" s="96"/>
      <c r="AA10" s="95">
        <f>+G10+K10+O10+W10+S10</f>
        <v>-4021359106.4899998</v>
      </c>
    </row>
    <row r="11" spans="1:27" s="78" customFormat="1" ht="26.1" customHeight="1" x14ac:dyDescent="0.45">
      <c r="A11" s="78" t="s">
        <v>550</v>
      </c>
      <c r="D11" s="80"/>
      <c r="E11" s="97">
        <f t="shared" ref="E11:I11" si="0">SUM(E9:E10)</f>
        <v>363092102.45999956</v>
      </c>
      <c r="F11" s="93"/>
      <c r="G11" s="97">
        <f t="shared" si="0"/>
        <v>257310662.78000021</v>
      </c>
      <c r="H11" s="93"/>
      <c r="I11" s="97">
        <f t="shared" si="0"/>
        <v>61057611.470000029</v>
      </c>
      <c r="J11" s="99"/>
      <c r="K11" s="97">
        <f t="shared" ref="K11:O11" si="1">SUM(K9:K10)</f>
        <v>67088512.970000029</v>
      </c>
      <c r="L11" s="93"/>
      <c r="M11" s="97">
        <f t="shared" si="1"/>
        <v>50474940.129999995</v>
      </c>
      <c r="N11" s="99"/>
      <c r="O11" s="97">
        <f t="shared" si="1"/>
        <v>213531491.61000001</v>
      </c>
      <c r="P11" s="99"/>
      <c r="Q11" s="97">
        <f>SUM(Q9:Q10)</f>
        <v>1035375</v>
      </c>
      <c r="R11" s="99"/>
      <c r="S11" s="97">
        <f>SUM(S9:S10)</f>
        <v>1396765.6800000002</v>
      </c>
      <c r="T11" s="99"/>
      <c r="U11" s="98"/>
      <c r="V11" s="98"/>
      <c r="W11" s="98"/>
      <c r="X11" s="92"/>
      <c r="Y11" s="97">
        <f>SUM(Y9:Y10)</f>
        <v>482513148.89999962</v>
      </c>
      <c r="Z11" s="93"/>
      <c r="AA11" s="97">
        <f>SUM(AA9:AA10)</f>
        <v>553811666.27000046</v>
      </c>
    </row>
    <row r="12" spans="1:27" s="78" customFormat="1" ht="26.1" customHeight="1" x14ac:dyDescent="0.45">
      <c r="A12" s="78" t="s">
        <v>551</v>
      </c>
      <c r="D12" s="80"/>
      <c r="E12" s="98">
        <v>26453014.09</v>
      </c>
      <c r="F12" s="99"/>
      <c r="G12" s="98">
        <v>20425896.170000002</v>
      </c>
      <c r="H12" s="99"/>
      <c r="I12" s="98">
        <v>1128618.45</v>
      </c>
      <c r="J12" s="99"/>
      <c r="K12" s="98">
        <v>2274395.39</v>
      </c>
      <c r="L12" s="93"/>
      <c r="M12" s="98">
        <v>6019751.8899999997</v>
      </c>
      <c r="N12" s="99"/>
      <c r="O12" s="98">
        <v>5431832.0300000003</v>
      </c>
      <c r="P12" s="99"/>
      <c r="Q12" s="98">
        <f>2668.71+148743.46</f>
        <v>151412.16999999998</v>
      </c>
      <c r="R12" s="99"/>
      <c r="S12" s="98">
        <v>129881.94</v>
      </c>
      <c r="T12" s="99"/>
      <c r="U12" s="98">
        <v>-3322602.73</v>
      </c>
      <c r="V12" s="98"/>
      <c r="W12" s="98">
        <v>-2207251.5099999998</v>
      </c>
      <c r="X12" s="92"/>
      <c r="Y12" s="95">
        <f t="shared" ref="Y12:Y17" si="2">+E12+I12+M12+U12+Q12</f>
        <v>30430193.870000001</v>
      </c>
      <c r="Z12" s="99"/>
      <c r="AA12" s="95">
        <f t="shared" ref="AA12:AA17" si="3">+G12+K12+O12+W12+S12</f>
        <v>26054754.020000007</v>
      </c>
    </row>
    <row r="13" spans="1:27" s="78" customFormat="1" ht="26.1" customHeight="1" x14ac:dyDescent="0.45">
      <c r="A13" s="78" t="s">
        <v>552</v>
      </c>
      <c r="D13" s="94"/>
      <c r="E13" s="95">
        <v>0</v>
      </c>
      <c r="F13" s="96"/>
      <c r="G13" s="95">
        <v>0</v>
      </c>
      <c r="H13" s="96"/>
      <c r="I13" s="95">
        <v>-5699376.29</v>
      </c>
      <c r="J13" s="96"/>
      <c r="K13" s="95">
        <v>-7262554.6299999999</v>
      </c>
      <c r="L13" s="93"/>
      <c r="M13" s="95">
        <v>-24657987.359999999</v>
      </c>
      <c r="N13" s="96"/>
      <c r="O13" s="95">
        <v>-17636248.34</v>
      </c>
      <c r="P13" s="96"/>
      <c r="Q13" s="95">
        <v>0</v>
      </c>
      <c r="R13" s="96"/>
      <c r="S13" s="95">
        <v>0</v>
      </c>
      <c r="T13" s="96"/>
      <c r="U13" s="92"/>
      <c r="V13" s="95"/>
      <c r="W13" s="92"/>
      <c r="X13" s="95"/>
      <c r="Y13" s="95">
        <f t="shared" si="2"/>
        <v>-30357363.649999999</v>
      </c>
      <c r="Z13" s="96"/>
      <c r="AA13" s="95">
        <f t="shared" si="3"/>
        <v>-24898802.969999999</v>
      </c>
    </row>
    <row r="14" spans="1:27" s="78" customFormat="1" ht="26.1" customHeight="1" x14ac:dyDescent="0.45">
      <c r="A14" s="78" t="s">
        <v>553</v>
      </c>
      <c r="D14" s="94"/>
      <c r="E14" s="95">
        <f>-135407488.65-3836198.25</f>
        <v>-139243686.90000001</v>
      </c>
      <c r="F14" s="96"/>
      <c r="G14" s="95">
        <v>-111966280.89</v>
      </c>
      <c r="H14" s="96"/>
      <c r="I14" s="95">
        <f>-34294488.63-1323245.25</f>
        <v>-35617733.880000003</v>
      </c>
      <c r="J14" s="96"/>
      <c r="K14" s="95">
        <v>-43791405.07</v>
      </c>
      <c r="L14" s="93"/>
      <c r="M14" s="95">
        <f>-20139406.48-216654</f>
        <v>-20356060.48</v>
      </c>
      <c r="N14" s="96"/>
      <c r="O14" s="95">
        <v>-80295125.469999999</v>
      </c>
      <c r="P14" s="96"/>
      <c r="Q14" s="95">
        <f>-351412.26-11148.75</f>
        <v>-362561.01</v>
      </c>
      <c r="R14" s="96"/>
      <c r="S14" s="95">
        <v>-335910.09</v>
      </c>
      <c r="T14" s="96"/>
      <c r="U14" s="95">
        <v>1157399.06</v>
      </c>
      <c r="V14" s="95"/>
      <c r="W14" s="95">
        <v>1101496.95</v>
      </c>
      <c r="X14" s="95"/>
      <c r="Y14" s="95">
        <f t="shared" si="2"/>
        <v>-194422643.20999998</v>
      </c>
      <c r="Z14" s="96"/>
      <c r="AA14" s="95">
        <f t="shared" si="3"/>
        <v>-235287224.57000002</v>
      </c>
    </row>
    <row r="15" spans="1:27" s="78" customFormat="1" ht="26.1" customHeight="1" x14ac:dyDescent="0.45">
      <c r="A15" s="78" t="s">
        <v>554</v>
      </c>
      <c r="D15" s="94"/>
      <c r="E15" s="95">
        <v>-2569600</v>
      </c>
      <c r="F15" s="96"/>
      <c r="G15" s="95">
        <v>-2385000</v>
      </c>
      <c r="H15" s="96"/>
      <c r="I15" s="95">
        <v>0</v>
      </c>
      <c r="J15" s="96"/>
      <c r="K15" s="95">
        <v>0</v>
      </c>
      <c r="L15" s="93"/>
      <c r="M15" s="95">
        <v>0</v>
      </c>
      <c r="N15" s="96"/>
      <c r="O15" s="95">
        <v>0</v>
      </c>
      <c r="P15" s="96"/>
      <c r="Q15" s="95">
        <v>0</v>
      </c>
      <c r="R15" s="96"/>
      <c r="S15" s="95">
        <v>0</v>
      </c>
      <c r="T15" s="96"/>
      <c r="U15" s="95"/>
      <c r="V15" s="95"/>
      <c r="W15" s="95"/>
      <c r="X15" s="95"/>
      <c r="Y15" s="95">
        <f t="shared" si="2"/>
        <v>-2569600</v>
      </c>
      <c r="Z15" s="96"/>
      <c r="AA15" s="95">
        <f t="shared" si="3"/>
        <v>-2385000</v>
      </c>
    </row>
    <row r="16" spans="1:27" s="78" customFormat="1" ht="26.1" customHeight="1" x14ac:dyDescent="0.45">
      <c r="A16" s="78" t="s">
        <v>555</v>
      </c>
      <c r="D16" s="94"/>
      <c r="E16" s="95">
        <v>0</v>
      </c>
      <c r="F16" s="96"/>
      <c r="G16" s="95">
        <v>0</v>
      </c>
      <c r="H16" s="96"/>
      <c r="I16" s="95">
        <v>280200</v>
      </c>
      <c r="J16" s="96"/>
      <c r="K16" s="95">
        <v>-929632.43</v>
      </c>
      <c r="L16" s="93"/>
      <c r="M16" s="95">
        <v>0</v>
      </c>
      <c r="N16" s="96"/>
      <c r="O16" s="95">
        <v>0</v>
      </c>
      <c r="P16" s="96"/>
      <c r="Q16" s="95">
        <v>0</v>
      </c>
      <c r="R16" s="96"/>
      <c r="S16" s="95">
        <v>0</v>
      </c>
      <c r="T16" s="96"/>
      <c r="U16" s="95"/>
      <c r="V16" s="95"/>
      <c r="W16" s="95"/>
      <c r="X16" s="95"/>
      <c r="Y16" s="95">
        <f t="shared" si="2"/>
        <v>280200</v>
      </c>
      <c r="Z16" s="96"/>
      <c r="AA16" s="95">
        <f t="shared" si="3"/>
        <v>-929632.43</v>
      </c>
    </row>
    <row r="17" spans="1:27" s="80" customFormat="1" ht="26.1" customHeight="1" x14ac:dyDescent="0.45">
      <c r="A17" s="80" t="s">
        <v>556</v>
      </c>
      <c r="D17" s="94"/>
      <c r="E17" s="95">
        <v>-1121501.81</v>
      </c>
      <c r="F17" s="96"/>
      <c r="G17" s="95">
        <v>-695834.4</v>
      </c>
      <c r="H17" s="96"/>
      <c r="I17" s="95">
        <v>-156558.71</v>
      </c>
      <c r="J17" s="96"/>
      <c r="K17" s="95">
        <v>-1503205.79</v>
      </c>
      <c r="L17" s="99"/>
      <c r="M17" s="95">
        <v>-190643.65</v>
      </c>
      <c r="N17" s="96"/>
      <c r="O17" s="95">
        <v>-381772.99</v>
      </c>
      <c r="P17" s="96"/>
      <c r="Q17" s="95">
        <v>0</v>
      </c>
      <c r="R17" s="96"/>
      <c r="S17" s="95">
        <v>0</v>
      </c>
      <c r="T17" s="96"/>
      <c r="U17" s="95">
        <v>190643.65</v>
      </c>
      <c r="V17" s="95"/>
      <c r="W17" s="95">
        <v>1461173.67</v>
      </c>
      <c r="X17" s="95"/>
      <c r="Y17" s="95">
        <f t="shared" si="2"/>
        <v>-1278060.52</v>
      </c>
      <c r="Z17" s="96"/>
      <c r="AA17" s="95">
        <f t="shared" si="3"/>
        <v>-1119639.5099999998</v>
      </c>
    </row>
    <row r="18" spans="1:27" s="78" customFormat="1" ht="26.1" customHeight="1" x14ac:dyDescent="0.45">
      <c r="B18" s="78" t="s">
        <v>557</v>
      </c>
      <c r="D18" s="94"/>
      <c r="E18" s="100">
        <f t="shared" ref="E18:I18" si="4">SUM(E13:E17)</f>
        <v>-142934788.71000001</v>
      </c>
      <c r="F18" s="96"/>
      <c r="G18" s="100">
        <f t="shared" si="4"/>
        <v>-115047115.29000001</v>
      </c>
      <c r="H18" s="96"/>
      <c r="I18" s="100">
        <f t="shared" si="4"/>
        <v>-41193468.880000003</v>
      </c>
      <c r="J18" s="96"/>
      <c r="K18" s="100">
        <f t="shared" ref="K18:O18" si="5">SUM(K13:K17)</f>
        <v>-53486797.920000002</v>
      </c>
      <c r="L18" s="99"/>
      <c r="M18" s="100">
        <f t="shared" si="5"/>
        <v>-45204691.490000002</v>
      </c>
      <c r="N18" s="96"/>
      <c r="O18" s="100">
        <f t="shared" si="5"/>
        <v>-98313146.799999997</v>
      </c>
      <c r="P18" s="96"/>
      <c r="Q18" s="100">
        <f>SUM(Q13:Q17)</f>
        <v>-362561.01</v>
      </c>
      <c r="R18" s="96"/>
      <c r="S18" s="100">
        <f>SUM(S13:S17)</f>
        <v>-335910.09</v>
      </c>
      <c r="T18" s="96"/>
      <c r="V18" s="95"/>
      <c r="W18" s="95"/>
      <c r="X18" s="95"/>
      <c r="Y18" s="100">
        <f>SUM(Y13:Y17)</f>
        <v>-228347467.38</v>
      </c>
      <c r="Z18" s="96"/>
      <c r="AA18" s="100">
        <f>SUM(AA13:AA17)</f>
        <v>-264620299.48000002</v>
      </c>
    </row>
    <row r="19" spans="1:27" s="78" customFormat="1" ht="26.1" customHeight="1" x14ac:dyDescent="0.45">
      <c r="A19" s="78" t="s">
        <v>558</v>
      </c>
      <c r="D19" s="80"/>
      <c r="E19" s="95">
        <f t="shared" ref="E19:I19" si="6">+E11+E12+E18</f>
        <v>246610327.83999953</v>
      </c>
      <c r="F19" s="96"/>
      <c r="G19" s="95">
        <f t="shared" si="6"/>
        <v>162689443.66000021</v>
      </c>
      <c r="H19" s="96"/>
      <c r="I19" s="95">
        <f t="shared" si="6"/>
        <v>20992761.040000029</v>
      </c>
      <c r="J19" s="96"/>
      <c r="K19" s="95">
        <f t="shared" ref="K19:O19" si="7">+K11+K12+K18</f>
        <v>15876110.440000027</v>
      </c>
      <c r="L19" s="99"/>
      <c r="M19" s="95">
        <f t="shared" si="7"/>
        <v>11290000.529999994</v>
      </c>
      <c r="N19" s="96"/>
      <c r="O19" s="95">
        <f t="shared" si="7"/>
        <v>120650176.84000002</v>
      </c>
      <c r="P19" s="96"/>
      <c r="Q19" s="95">
        <f>+Q11+Q12+Q18</f>
        <v>824226.15999999992</v>
      </c>
      <c r="R19" s="96"/>
      <c r="S19" s="95">
        <f>+S11+S12+S18</f>
        <v>1190737.53</v>
      </c>
      <c r="T19" s="96"/>
      <c r="U19" s="95"/>
      <c r="V19" s="95"/>
      <c r="W19" s="95"/>
      <c r="X19" s="95"/>
      <c r="Y19" s="95">
        <f>+Y11+Y12+Y18</f>
        <v>284595875.38999963</v>
      </c>
      <c r="Z19" s="96"/>
      <c r="AA19" s="95">
        <f>+AA11+AA12+AA18</f>
        <v>315246120.81000042</v>
      </c>
    </row>
    <row r="20" spans="1:27" s="78" customFormat="1" ht="26.1" customHeight="1" x14ac:dyDescent="0.45">
      <c r="A20" s="78" t="s">
        <v>559</v>
      </c>
      <c r="D20" s="80"/>
      <c r="E20" s="101">
        <v>-50731341.579999998</v>
      </c>
      <c r="F20" s="99"/>
      <c r="G20" s="101">
        <v>-35578689.579999998</v>
      </c>
      <c r="H20" s="99"/>
      <c r="I20" s="101">
        <v>-4362200.2</v>
      </c>
      <c r="J20" s="99"/>
      <c r="K20" s="101">
        <v>-4348949.22</v>
      </c>
      <c r="L20" s="99"/>
      <c r="M20" s="101">
        <v>-2430745.27</v>
      </c>
      <c r="N20" s="99"/>
      <c r="O20" s="101">
        <v>-24977257.949999999</v>
      </c>
      <c r="P20" s="99"/>
      <c r="Q20" s="101">
        <v>-78695.12</v>
      </c>
      <c r="R20" s="99"/>
      <c r="S20" s="101">
        <v>-130087.62</v>
      </c>
      <c r="T20" s="99"/>
      <c r="U20" s="113"/>
      <c r="V20" s="98"/>
      <c r="W20" s="98"/>
      <c r="X20" s="98"/>
      <c r="Y20" s="114">
        <f>+E20+I20+M20+U20+Q20</f>
        <v>-57602982.170000002</v>
      </c>
      <c r="Z20" s="99"/>
      <c r="AA20" s="114">
        <f>+G20+K20+O20+W20+S20</f>
        <v>-65034984.369999997</v>
      </c>
    </row>
    <row r="21" spans="1:27" s="78" customFormat="1" ht="26.1" customHeight="1" x14ac:dyDescent="0.45">
      <c r="A21" s="78" t="s">
        <v>560</v>
      </c>
      <c r="D21" s="80"/>
      <c r="E21" s="98">
        <f t="shared" ref="E21:I21" si="8">SUM(E19:E20)</f>
        <v>195878986.25999951</v>
      </c>
      <c r="F21" s="99"/>
      <c r="G21" s="98">
        <f t="shared" si="8"/>
        <v>127110754.08000021</v>
      </c>
      <c r="H21" s="99"/>
      <c r="I21" s="98">
        <f t="shared" si="8"/>
        <v>16630560.84000003</v>
      </c>
      <c r="J21" s="99"/>
      <c r="K21" s="98">
        <f t="shared" ref="K21:O21" si="9">SUM(K19:K20)</f>
        <v>11527161.220000029</v>
      </c>
      <c r="L21" s="99"/>
      <c r="M21" s="98">
        <f t="shared" si="9"/>
        <v>8859255.2599999942</v>
      </c>
      <c r="N21" s="99"/>
      <c r="O21" s="98">
        <f t="shared" si="9"/>
        <v>95672918.890000015</v>
      </c>
      <c r="P21" s="99"/>
      <c r="Q21" s="98">
        <f>SUM(Q19:Q20)</f>
        <v>745531.03999999992</v>
      </c>
      <c r="R21" s="99"/>
      <c r="S21" s="98">
        <f>SUM(S19:S20)</f>
        <v>1060649.9100000001</v>
      </c>
      <c r="T21" s="99"/>
      <c r="U21" s="113"/>
      <c r="V21" s="98"/>
      <c r="W21" s="98"/>
      <c r="X21" s="98"/>
      <c r="Y21" s="98">
        <f>SUM(Y19:Y20)</f>
        <v>226992893.21999961</v>
      </c>
      <c r="Z21" s="99"/>
      <c r="AA21" s="98">
        <f>SUM(AA19:AA20)</f>
        <v>250211136.44000041</v>
      </c>
    </row>
    <row r="22" spans="1:27" s="78" customFormat="1" ht="26.1" customHeight="1" x14ac:dyDescent="0.45">
      <c r="A22" s="78" t="s">
        <v>561</v>
      </c>
      <c r="D22" s="80"/>
      <c r="E22" s="101">
        <v>0</v>
      </c>
      <c r="F22" s="99"/>
      <c r="G22" s="101">
        <v>-1742472.8</v>
      </c>
      <c r="H22" s="99"/>
      <c r="I22" s="101">
        <v>0</v>
      </c>
      <c r="J22" s="99"/>
      <c r="K22" s="101">
        <v>1253114.3999999999</v>
      </c>
      <c r="L22" s="99"/>
      <c r="M22" s="101">
        <v>0</v>
      </c>
      <c r="N22" s="99"/>
      <c r="O22" s="101">
        <v>-156013.6</v>
      </c>
      <c r="P22" s="99"/>
      <c r="Q22" s="101">
        <v>0</v>
      </c>
      <c r="R22" s="99"/>
      <c r="S22" s="101">
        <v>-4572.8</v>
      </c>
      <c r="T22" s="99"/>
      <c r="U22" s="113"/>
      <c r="V22" s="98"/>
      <c r="W22" s="98"/>
      <c r="X22" s="98"/>
      <c r="Y22" s="114">
        <f>+E22+I22+M22+U22+Q22</f>
        <v>0</v>
      </c>
      <c r="Z22" s="99"/>
      <c r="AA22" s="114">
        <f>+G22+K22+O22+W22+S22</f>
        <v>-649944.80000000016</v>
      </c>
    </row>
    <row r="23" spans="1:27" s="80" customFormat="1" ht="26.1" customHeight="1" x14ac:dyDescent="0.45">
      <c r="A23" s="78" t="s">
        <v>562</v>
      </c>
      <c r="E23" s="98"/>
      <c r="F23" s="99"/>
      <c r="G23" s="98"/>
      <c r="H23" s="99"/>
      <c r="I23" s="98"/>
      <c r="J23" s="99"/>
      <c r="K23" s="98"/>
      <c r="L23" s="99"/>
      <c r="M23" s="98"/>
      <c r="N23" s="99"/>
      <c r="O23" s="98"/>
      <c r="P23" s="99"/>
      <c r="Q23" s="98"/>
      <c r="R23" s="99"/>
      <c r="S23" s="98"/>
      <c r="T23" s="99"/>
      <c r="U23" s="113"/>
      <c r="V23" s="98"/>
      <c r="W23" s="98"/>
      <c r="X23" s="98"/>
      <c r="Y23" s="95"/>
      <c r="Z23" s="99"/>
      <c r="AA23" s="95"/>
    </row>
    <row r="24" spans="1:27" s="78" customFormat="1" ht="26.1" customHeight="1" x14ac:dyDescent="0.45">
      <c r="A24" s="78" t="s">
        <v>563</v>
      </c>
      <c r="E24" s="102">
        <f t="shared" ref="E24:I24" si="10">SUM(E21:E22)</f>
        <v>195878986.25999951</v>
      </c>
      <c r="F24" s="99"/>
      <c r="G24" s="102">
        <f t="shared" si="10"/>
        <v>125368281.28000021</v>
      </c>
      <c r="H24" s="99"/>
      <c r="I24" s="102">
        <f t="shared" si="10"/>
        <v>16630560.84000003</v>
      </c>
      <c r="J24" s="99"/>
      <c r="K24" s="102">
        <f t="shared" ref="K24:O24" si="11">SUM(K21:K22)</f>
        <v>12780275.620000029</v>
      </c>
      <c r="L24" s="99"/>
      <c r="M24" s="102">
        <f t="shared" si="11"/>
        <v>8859255.2599999942</v>
      </c>
      <c r="N24" s="99"/>
      <c r="O24" s="102">
        <f t="shared" si="11"/>
        <v>95516905.290000021</v>
      </c>
      <c r="P24" s="99"/>
      <c r="Q24" s="102">
        <f>SUM(Q21:Q22)</f>
        <v>745531.03999999992</v>
      </c>
      <c r="R24" s="99"/>
      <c r="S24" s="102">
        <f>SUM(S21:S22)</f>
        <v>1056077.1100000001</v>
      </c>
      <c r="T24" s="99"/>
      <c r="U24" s="98"/>
      <c r="V24" s="98"/>
      <c r="W24" s="98"/>
      <c r="X24" s="98"/>
      <c r="Y24" s="102">
        <f>SUM(Y21:Y22)</f>
        <v>226992893.21999961</v>
      </c>
      <c r="Z24" s="99"/>
      <c r="AA24" s="102">
        <f>SUM(AA21:AA22)</f>
        <v>249561191.6400004</v>
      </c>
    </row>
    <row r="25" spans="1:27" s="80" customFormat="1" ht="26.1" customHeight="1" x14ac:dyDescent="0.45">
      <c r="B25" s="103" t="s">
        <v>564</v>
      </c>
      <c r="E25" s="98"/>
      <c r="F25" s="99"/>
      <c r="G25" s="98"/>
      <c r="H25" s="99"/>
      <c r="I25" s="98"/>
      <c r="J25" s="99"/>
      <c r="K25" s="98"/>
      <c r="L25" s="99"/>
      <c r="M25" s="98"/>
      <c r="N25" s="99"/>
      <c r="O25" s="98"/>
      <c r="P25" s="99"/>
      <c r="Q25" s="98"/>
      <c r="R25" s="99"/>
      <c r="S25" s="98"/>
      <c r="T25" s="99"/>
      <c r="U25" s="98"/>
      <c r="V25" s="98"/>
      <c r="W25" s="98"/>
      <c r="X25" s="98"/>
      <c r="Y25" s="95"/>
      <c r="Z25" s="99"/>
      <c r="AA25" s="95"/>
    </row>
    <row r="26" spans="1:27" s="80" customFormat="1" ht="26.1" customHeight="1" x14ac:dyDescent="0.45">
      <c r="B26" s="104" t="s">
        <v>565</v>
      </c>
      <c r="E26" s="98"/>
      <c r="F26" s="99"/>
      <c r="G26" s="98"/>
      <c r="H26" s="99"/>
      <c r="I26" s="98"/>
      <c r="J26" s="99"/>
      <c r="K26" s="98"/>
      <c r="L26" s="99"/>
      <c r="M26" s="98"/>
      <c r="N26" s="99"/>
      <c r="O26" s="98"/>
      <c r="P26" s="99"/>
      <c r="Q26" s="98"/>
      <c r="R26" s="99"/>
      <c r="S26" s="98"/>
      <c r="T26" s="99"/>
      <c r="U26" s="98"/>
      <c r="V26" s="98"/>
      <c r="W26" s="98"/>
      <c r="X26" s="98"/>
      <c r="Y26" s="95"/>
      <c r="Z26" s="99"/>
      <c r="AA26" s="95"/>
    </row>
    <row r="27" spans="1:27" s="81" customFormat="1" ht="26.1" customHeight="1" x14ac:dyDescent="0.45">
      <c r="B27" s="105" t="s">
        <v>566</v>
      </c>
      <c r="Y27" s="115"/>
      <c r="AA27" s="115"/>
    </row>
    <row r="28" spans="1:27" s="80" customFormat="1" ht="26.1" customHeight="1" x14ac:dyDescent="0.45">
      <c r="B28" s="106" t="s">
        <v>567</v>
      </c>
      <c r="E28" s="98"/>
      <c r="G28" s="98"/>
      <c r="I28" s="98"/>
      <c r="K28" s="98"/>
      <c r="M28" s="98"/>
      <c r="O28" s="98"/>
      <c r="Q28" s="98"/>
      <c r="S28" s="98"/>
      <c r="U28" s="98"/>
      <c r="V28" s="98"/>
      <c r="W28" s="98"/>
      <c r="X28" s="98"/>
      <c r="Y28" s="95"/>
      <c r="AA28" s="95"/>
    </row>
    <row r="29" spans="1:27" s="80" customFormat="1" ht="26.1" customHeight="1" x14ac:dyDescent="0.45">
      <c r="B29" s="106"/>
      <c r="E29" s="98"/>
      <c r="G29" s="98"/>
      <c r="I29" s="98"/>
      <c r="K29" s="98"/>
      <c r="M29" s="98"/>
      <c r="O29" s="98"/>
      <c r="Q29" s="98"/>
      <c r="S29" s="98"/>
      <c r="U29" s="98"/>
      <c r="V29" s="98"/>
      <c r="W29" s="98"/>
      <c r="X29" s="98"/>
      <c r="Y29" s="95"/>
      <c r="AA29" s="95"/>
    </row>
    <row r="30" spans="1:27" s="80" customFormat="1" ht="26.1" customHeight="1" x14ac:dyDescent="0.45">
      <c r="B30" s="106"/>
      <c r="E30" s="98"/>
      <c r="G30" s="98"/>
      <c r="I30" s="98"/>
      <c r="K30" s="98"/>
      <c r="M30" s="98"/>
      <c r="O30" s="98"/>
      <c r="Q30" s="98"/>
      <c r="S30" s="98"/>
      <c r="U30" s="98"/>
      <c r="V30" s="98"/>
      <c r="W30" s="98"/>
      <c r="X30" s="98"/>
      <c r="Y30" s="95"/>
      <c r="AA30" s="95"/>
    </row>
    <row r="31" spans="1:27" s="78" customFormat="1" ht="26.1" customHeight="1" x14ac:dyDescent="0.5">
      <c r="D31" s="80"/>
      <c r="E31" s="98"/>
      <c r="F31" s="80"/>
      <c r="G31" s="92"/>
      <c r="H31" s="80"/>
      <c r="K31" s="110" t="s">
        <v>9</v>
      </c>
      <c r="M31" s="98"/>
      <c r="O31" s="92"/>
      <c r="Q31" s="92"/>
      <c r="S31" s="92"/>
      <c r="U31" s="92"/>
      <c r="V31" s="92"/>
      <c r="W31" s="92"/>
      <c r="X31" s="92"/>
      <c r="Y31" s="92"/>
      <c r="AA31" s="98"/>
    </row>
    <row r="32" spans="1:27" s="78" customFormat="1" ht="26.1" customHeight="1" x14ac:dyDescent="0.5">
      <c r="D32" s="80"/>
      <c r="E32" s="98"/>
      <c r="F32" s="80"/>
      <c r="G32" s="92"/>
      <c r="H32" s="80"/>
      <c r="K32" s="110" t="s">
        <v>568</v>
      </c>
      <c r="M32" s="98"/>
      <c r="O32" s="92"/>
      <c r="Q32" s="92"/>
      <c r="S32" s="92"/>
      <c r="U32" s="92"/>
      <c r="V32" s="92"/>
      <c r="W32" s="92"/>
      <c r="X32" s="92"/>
      <c r="Y32" s="92"/>
      <c r="AA32" s="98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8"/>
  <sheetViews>
    <sheetView topLeftCell="A214" zoomScale="90" zoomScaleNormal="90" zoomScaleSheetLayoutView="110" workbookViewId="0">
      <selection activeCell="O223" sqref="O223"/>
    </sheetView>
  </sheetViews>
  <sheetFormatPr defaultColWidth="9.140625" defaultRowHeight="26.1" customHeight="1" x14ac:dyDescent="0.45"/>
  <cols>
    <col min="1" max="3" width="9.140625" style="10" customWidth="1"/>
    <col min="4" max="4" width="13" style="10" customWidth="1"/>
    <col min="5" max="5" width="14.28515625" style="10" customWidth="1"/>
    <col min="6" max="6" width="0.85546875" style="10" customWidth="1"/>
    <col min="7" max="7" width="15.7109375" style="10" customWidth="1"/>
    <col min="8" max="8" width="0.85546875" style="10" customWidth="1"/>
    <col min="9" max="9" width="15.7109375" style="10" customWidth="1"/>
    <col min="10" max="10" width="0.85546875" style="10" customWidth="1"/>
    <col min="11" max="11" width="15.7109375" style="10" customWidth="1"/>
    <col min="12" max="12" width="1.140625" style="10" customWidth="1"/>
    <col min="13" max="16384" width="9.140625" style="10"/>
  </cols>
  <sheetData>
    <row r="1" spans="1:16" s="1" customFormat="1" ht="27.95" customHeight="1" x14ac:dyDescent="0.45">
      <c r="A1" s="712" t="s">
        <v>486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</row>
    <row r="2" spans="1:16" s="1" customFormat="1" ht="27.95" customHeight="1" x14ac:dyDescent="0.4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" ht="27.95" customHeight="1" x14ac:dyDescent="0.45">
      <c r="A3" s="676" t="s">
        <v>929</v>
      </c>
    </row>
    <row r="4" spans="1:16" ht="27.95" customHeight="1" x14ac:dyDescent="0.45">
      <c r="A4" s="10" t="s">
        <v>930</v>
      </c>
    </row>
    <row r="5" spans="1:16" s="1" customFormat="1" ht="27.95" customHeight="1" x14ac:dyDescent="0.45">
      <c r="A5" s="11"/>
      <c r="B5" s="11"/>
      <c r="C5" s="11"/>
      <c r="D5" s="11"/>
      <c r="E5" s="11"/>
      <c r="F5" s="11"/>
      <c r="G5" s="11"/>
      <c r="H5" s="11"/>
      <c r="I5" s="11"/>
      <c r="J5" s="11"/>
      <c r="K5" s="37" t="s">
        <v>228</v>
      </c>
    </row>
    <row r="6" spans="1:16" s="1" customFormat="1" ht="27.95" customHeight="1" x14ac:dyDescent="0.45">
      <c r="E6" s="13"/>
      <c r="F6" s="14" t="s">
        <v>19</v>
      </c>
      <c r="G6" s="14"/>
      <c r="H6" s="15"/>
      <c r="I6" s="13"/>
      <c r="J6" s="14" t="s">
        <v>16</v>
      </c>
      <c r="K6" s="13"/>
    </row>
    <row r="7" spans="1:16" s="1" customFormat="1" ht="27.95" customHeight="1" x14ac:dyDescent="0.45">
      <c r="B7" s="16" t="s">
        <v>519</v>
      </c>
      <c r="E7" s="17">
        <v>2560</v>
      </c>
      <c r="F7" s="18"/>
      <c r="G7" s="17">
        <v>2559</v>
      </c>
      <c r="H7" s="15"/>
      <c r="I7" s="17">
        <f>+E7</f>
        <v>2560</v>
      </c>
      <c r="J7" s="18"/>
      <c r="K7" s="17">
        <f>+G7</f>
        <v>2559</v>
      </c>
    </row>
    <row r="8" spans="1:16" s="1" customFormat="1" ht="27.95" customHeight="1" x14ac:dyDescent="0.45">
      <c r="A8" s="19" t="s">
        <v>570</v>
      </c>
      <c r="J8" s="10"/>
      <c r="K8" s="10"/>
      <c r="P8" s="1" t="s">
        <v>122</v>
      </c>
    </row>
    <row r="9" spans="1:16" s="1" customFormat="1" ht="27.95" customHeight="1" x14ac:dyDescent="0.45">
      <c r="A9" s="20"/>
      <c r="B9" s="12" t="s">
        <v>571</v>
      </c>
      <c r="E9" s="1">
        <v>19828497.25</v>
      </c>
      <c r="G9" s="1">
        <v>21408123.149999999</v>
      </c>
      <c r="I9" s="1">
        <v>18717280.489999998</v>
      </c>
      <c r="J9" s="3"/>
      <c r="K9" s="1">
        <v>21238380.170000002</v>
      </c>
    </row>
    <row r="10" spans="1:16" s="1" customFormat="1" ht="27.95" customHeight="1" x14ac:dyDescent="0.45">
      <c r="A10" s="19" t="s">
        <v>572</v>
      </c>
      <c r="J10" s="3"/>
    </row>
    <row r="11" spans="1:16" s="1" customFormat="1" ht="27.95" customHeight="1" x14ac:dyDescent="0.45">
      <c r="B11" s="12" t="s">
        <v>573</v>
      </c>
      <c r="J11" s="3"/>
    </row>
    <row r="12" spans="1:16" s="1" customFormat="1" ht="27.95" customHeight="1" x14ac:dyDescent="0.45">
      <c r="B12" s="12" t="s">
        <v>574</v>
      </c>
      <c r="J12" s="3"/>
    </row>
    <row r="13" spans="1:16" s="1" customFormat="1" ht="27.95" customHeight="1" x14ac:dyDescent="0.45">
      <c r="B13" s="1" t="s">
        <v>575</v>
      </c>
      <c r="E13" s="21">
        <v>792188.68</v>
      </c>
      <c r="F13" s="22"/>
      <c r="G13" s="21">
        <v>4011736.93</v>
      </c>
      <c r="H13" s="22"/>
      <c r="I13" s="21">
        <v>770127.07</v>
      </c>
      <c r="J13" s="29"/>
      <c r="K13" s="21">
        <v>3433797.59</v>
      </c>
    </row>
    <row r="14" spans="1:16" s="1" customFormat="1" ht="27.95" customHeight="1" x14ac:dyDescent="0.45">
      <c r="A14" s="19" t="s">
        <v>576</v>
      </c>
    </row>
    <row r="15" spans="1:16" s="1" customFormat="1" ht="27.95" customHeight="1" x14ac:dyDescent="0.45">
      <c r="B15" s="1" t="s">
        <v>577</v>
      </c>
      <c r="E15" s="23">
        <f>SUM(E9:E13)</f>
        <v>20620685.93</v>
      </c>
      <c r="G15" s="23">
        <f>SUM(G9:G13)</f>
        <v>25419860.079999998</v>
      </c>
      <c r="I15" s="23">
        <f>SUM(I9:I13)</f>
        <v>19487407.559999999</v>
      </c>
      <c r="K15" s="23">
        <f>SUM(K9:K13)</f>
        <v>24672177.760000002</v>
      </c>
    </row>
    <row r="16" spans="1:16" s="1" customFormat="1" ht="27.95" customHeight="1" x14ac:dyDescent="0.45">
      <c r="B16" s="16" t="s">
        <v>540</v>
      </c>
      <c r="E16" s="17"/>
      <c r="F16" s="18"/>
      <c r="G16" s="17"/>
      <c r="H16" s="15"/>
      <c r="I16" s="17"/>
      <c r="J16" s="18"/>
      <c r="K16" s="17"/>
    </row>
    <row r="17" spans="1:11" s="1" customFormat="1" ht="27.95" customHeight="1" x14ac:dyDescent="0.45">
      <c r="A17" s="19" t="s">
        <v>570</v>
      </c>
      <c r="J17" s="10"/>
      <c r="K17" s="10"/>
    </row>
    <row r="18" spans="1:11" s="1" customFormat="1" ht="27.95" customHeight="1" x14ac:dyDescent="0.45">
      <c r="A18" s="20"/>
      <c r="B18" s="12" t="s">
        <v>571</v>
      </c>
      <c r="E18" s="1">
        <f>211284538.45-31058800.54</f>
        <v>180225737.91</v>
      </c>
      <c r="G18" s="1">
        <v>81593301.629999995</v>
      </c>
      <c r="I18" s="1">
        <v>178845040.28</v>
      </c>
      <c r="J18" s="3"/>
      <c r="K18" s="1">
        <v>80820521.299999997</v>
      </c>
    </row>
    <row r="19" spans="1:11" s="1" customFormat="1" ht="27.95" customHeight="1" x14ac:dyDescent="0.45">
      <c r="A19" s="19" t="s">
        <v>572</v>
      </c>
      <c r="J19" s="3"/>
    </row>
    <row r="20" spans="1:11" s="1" customFormat="1" ht="27.95" customHeight="1" x14ac:dyDescent="0.45">
      <c r="B20" s="12" t="s">
        <v>573</v>
      </c>
      <c r="J20" s="3"/>
    </row>
    <row r="21" spans="1:11" s="1" customFormat="1" ht="27.95" customHeight="1" x14ac:dyDescent="0.45">
      <c r="B21" s="12" t="s">
        <v>574</v>
      </c>
      <c r="J21" s="3"/>
    </row>
    <row r="22" spans="1:11" s="1" customFormat="1" ht="27.95" customHeight="1" x14ac:dyDescent="0.45">
      <c r="B22" s="1" t="s">
        <v>575</v>
      </c>
      <c r="E22" s="21">
        <f>4456344.45-232744.81-12472.09</f>
        <v>4211127.5500000007</v>
      </c>
      <c r="F22" s="22"/>
      <c r="G22" s="21">
        <v>466392.03</v>
      </c>
      <c r="H22" s="22"/>
      <c r="I22" s="21">
        <v>4456344.45</v>
      </c>
      <c r="J22" s="29"/>
      <c r="K22" s="21">
        <v>312476.58</v>
      </c>
    </row>
    <row r="23" spans="1:11" s="1" customFormat="1" ht="27.95" customHeight="1" x14ac:dyDescent="0.45">
      <c r="A23" s="19" t="s">
        <v>576</v>
      </c>
    </row>
    <row r="24" spans="1:11" s="1" customFormat="1" ht="27.95" customHeight="1" x14ac:dyDescent="0.45">
      <c r="B24" s="1" t="s">
        <v>577</v>
      </c>
      <c r="E24" s="23">
        <f>SUM(E18:E22)</f>
        <v>184436865.46000001</v>
      </c>
      <c r="G24" s="23">
        <f>SUM(G18:G22)</f>
        <v>82059693.659999996</v>
      </c>
      <c r="I24" s="23">
        <f>SUM(I18:I22)</f>
        <v>183301384.72999999</v>
      </c>
      <c r="K24" s="23">
        <f>SUM(K18:K22)</f>
        <v>81132997.879999995</v>
      </c>
    </row>
    <row r="25" spans="1:11" ht="27.95" customHeight="1" x14ac:dyDescent="0.45"/>
    <row r="26" spans="1:11" ht="27.95" customHeight="1" x14ac:dyDescent="0.45"/>
    <row r="27" spans="1:11" ht="27.95" customHeight="1" x14ac:dyDescent="0.45"/>
    <row r="28" spans="1:11" ht="27.95" customHeight="1" x14ac:dyDescent="0.45"/>
    <row r="29" spans="1:11" s="2" customFormat="1" ht="27.95" customHeight="1" x14ac:dyDescent="0.45">
      <c r="A29" s="24"/>
      <c r="C29" s="25" t="s">
        <v>9</v>
      </c>
      <c r="D29" s="24"/>
      <c r="E29" s="24"/>
      <c r="F29" s="24"/>
      <c r="G29" s="24"/>
      <c r="H29" s="24"/>
      <c r="I29" s="38"/>
      <c r="J29" s="24"/>
      <c r="K29" s="38"/>
    </row>
    <row r="30" spans="1:11" s="2" customFormat="1" ht="27.95" customHeight="1" x14ac:dyDescent="0.45">
      <c r="A30" s="24"/>
      <c r="C30" s="25" t="s">
        <v>578</v>
      </c>
      <c r="D30" s="24"/>
      <c r="E30" s="24"/>
      <c r="F30" s="24"/>
      <c r="G30" s="24"/>
      <c r="H30" s="24"/>
      <c r="I30" s="38"/>
      <c r="J30" s="24"/>
      <c r="K30" s="38"/>
    </row>
    <row r="31" spans="1:11" s="2" customFormat="1" ht="24.6" customHeight="1" x14ac:dyDescent="0.45">
      <c r="A31" s="701" t="s">
        <v>500</v>
      </c>
      <c r="B31" s="701"/>
      <c r="C31" s="701"/>
      <c r="D31" s="701"/>
      <c r="E31" s="701"/>
      <c r="F31" s="701"/>
      <c r="G31" s="701"/>
      <c r="H31" s="701"/>
      <c r="I31" s="701"/>
      <c r="J31" s="701"/>
      <c r="K31" s="701"/>
    </row>
    <row r="32" spans="1:11" s="2" customFormat="1" ht="24.6" customHeight="1" x14ac:dyDescent="0.4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2" ht="24.6" customHeight="1" x14ac:dyDescent="0.45">
      <c r="A33" s="676" t="s">
        <v>931</v>
      </c>
    </row>
    <row r="34" spans="1:12" s="3" customFormat="1" ht="24.6" customHeight="1" x14ac:dyDescent="0.5">
      <c r="A34" s="3" t="s">
        <v>580</v>
      </c>
      <c r="J34" s="39"/>
    </row>
    <row r="35" spans="1:12" s="3" customFormat="1" ht="24.6" customHeight="1" x14ac:dyDescent="0.5">
      <c r="A35" s="27" t="s">
        <v>581</v>
      </c>
      <c r="J35" s="39"/>
    </row>
    <row r="36" spans="1:12" s="1" customFormat="1" ht="24.6" customHeight="1" x14ac:dyDescent="0.45">
      <c r="F36" s="2"/>
      <c r="G36" s="2"/>
      <c r="H36" s="2"/>
      <c r="I36" s="2"/>
      <c r="J36" s="40"/>
      <c r="K36" s="41" t="s">
        <v>228</v>
      </c>
    </row>
    <row r="37" spans="1:12" s="1" customFormat="1" ht="24.6" customHeight="1" x14ac:dyDescent="0.45">
      <c r="E37" s="13"/>
      <c r="F37" s="14" t="s">
        <v>19</v>
      </c>
      <c r="G37" s="14"/>
      <c r="H37" s="15"/>
      <c r="I37" s="13"/>
      <c r="J37" s="14" t="s">
        <v>16</v>
      </c>
      <c r="K37" s="13"/>
      <c r="L37" s="42"/>
    </row>
    <row r="38" spans="1:12" s="1" customFormat="1" ht="24.6" customHeight="1" x14ac:dyDescent="0.45">
      <c r="B38" s="28"/>
      <c r="D38" s="22"/>
      <c r="E38" s="17">
        <v>2560</v>
      </c>
      <c r="F38" s="18"/>
      <c r="G38" s="17">
        <v>2559</v>
      </c>
      <c r="H38" s="15"/>
      <c r="I38" s="17">
        <f>+E38</f>
        <v>2560</v>
      </c>
      <c r="J38" s="18"/>
      <c r="K38" s="17">
        <f>+G38</f>
        <v>2559</v>
      </c>
      <c r="L38" s="43"/>
    </row>
    <row r="39" spans="1:12" s="3" customFormat="1" ht="24.6" customHeight="1" x14ac:dyDescent="0.5">
      <c r="A39" s="27"/>
      <c r="B39" s="3" t="s">
        <v>582</v>
      </c>
      <c r="D39" s="29"/>
      <c r="E39" s="29"/>
      <c r="F39" s="29"/>
      <c r="G39" s="29"/>
      <c r="H39" s="29"/>
      <c r="I39" s="29"/>
      <c r="J39" s="44"/>
      <c r="K39" s="29"/>
      <c r="L39" s="29"/>
    </row>
    <row r="40" spans="1:12" s="3" customFormat="1" ht="24.6" customHeight="1" x14ac:dyDescent="0.5">
      <c r="A40" s="27"/>
      <c r="B40" s="3" t="s">
        <v>583</v>
      </c>
      <c r="D40" s="29"/>
      <c r="E40" s="29"/>
      <c r="F40" s="29"/>
      <c r="G40" s="29"/>
      <c r="H40" s="29"/>
      <c r="I40" s="29"/>
      <c r="J40" s="44"/>
      <c r="K40" s="29"/>
      <c r="L40" s="29"/>
    </row>
    <row r="41" spans="1:12" s="3" customFormat="1" ht="24.6" customHeight="1" x14ac:dyDescent="0.5">
      <c r="A41" s="27"/>
      <c r="B41" s="3" t="s">
        <v>584</v>
      </c>
      <c r="D41" s="29"/>
      <c r="E41" s="30">
        <v>0</v>
      </c>
      <c r="F41" s="29"/>
      <c r="G41" s="30">
        <v>682223.4</v>
      </c>
      <c r="H41" s="29"/>
      <c r="I41" s="30">
        <v>0</v>
      </c>
      <c r="J41" s="44"/>
      <c r="K41" s="30">
        <v>-145329.60000000001</v>
      </c>
      <c r="L41" s="29"/>
    </row>
    <row r="42" spans="1:12" s="1" customFormat="1" ht="24.6" customHeight="1" x14ac:dyDescent="0.45">
      <c r="A42" s="1" t="s">
        <v>932</v>
      </c>
    </row>
    <row r="43" spans="1:12" s="1" customFormat="1" ht="24.6" customHeight="1" x14ac:dyDescent="0.45">
      <c r="A43" s="1" t="s">
        <v>585</v>
      </c>
    </row>
    <row r="44" spans="1:12" s="1" customFormat="1" ht="24.6" customHeight="1" x14ac:dyDescent="0.4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41" t="s">
        <v>199</v>
      </c>
    </row>
    <row r="45" spans="1:12" s="1" customFormat="1" ht="24.6" customHeight="1" x14ac:dyDescent="0.45">
      <c r="E45" s="13"/>
      <c r="F45" s="14" t="s">
        <v>19</v>
      </c>
      <c r="G45" s="14"/>
      <c r="H45" s="15"/>
      <c r="I45" s="13"/>
      <c r="J45" s="14" t="s">
        <v>16</v>
      </c>
      <c r="K45" s="13"/>
    </row>
    <row r="46" spans="1:12" s="1" customFormat="1" ht="24.6" customHeight="1" x14ac:dyDescent="0.45">
      <c r="B46" s="16" t="s">
        <v>519</v>
      </c>
      <c r="E46" s="32">
        <f t="shared" ref="E46:K46" si="0">+E7</f>
        <v>2560</v>
      </c>
      <c r="F46" s="32">
        <f t="shared" si="0"/>
        <v>0</v>
      </c>
      <c r="G46" s="32">
        <f t="shared" si="0"/>
        <v>2559</v>
      </c>
      <c r="H46" s="32">
        <f t="shared" si="0"/>
        <v>0</v>
      </c>
      <c r="I46" s="32">
        <f t="shared" si="0"/>
        <v>2560</v>
      </c>
      <c r="J46" s="32">
        <f t="shared" si="0"/>
        <v>0</v>
      </c>
      <c r="K46" s="32">
        <f t="shared" si="0"/>
        <v>2559</v>
      </c>
    </row>
    <row r="47" spans="1:12" s="1" customFormat="1" ht="24.6" customHeight="1" x14ac:dyDescent="0.45">
      <c r="B47" s="27" t="s">
        <v>586</v>
      </c>
      <c r="E47" s="23">
        <v>108483455.05</v>
      </c>
      <c r="G47" s="23">
        <v>91426425.099999994</v>
      </c>
      <c r="I47" s="23">
        <v>103359781.95999999</v>
      </c>
      <c r="K47" s="23">
        <v>134805165.38999999</v>
      </c>
    </row>
    <row r="48" spans="1:12" s="1" customFormat="1" ht="24.6" customHeight="1" x14ac:dyDescent="0.45">
      <c r="B48" s="27" t="s">
        <v>587</v>
      </c>
      <c r="E48" s="33">
        <v>20</v>
      </c>
      <c r="G48" s="33">
        <v>20</v>
      </c>
      <c r="I48" s="33">
        <v>20</v>
      </c>
      <c r="K48" s="33">
        <v>20</v>
      </c>
    </row>
    <row r="49" spans="1:11" s="1" customFormat="1" ht="24.6" customHeight="1" x14ac:dyDescent="0.45">
      <c r="B49" s="27" t="s">
        <v>586</v>
      </c>
    </row>
    <row r="50" spans="1:11" s="1" customFormat="1" ht="24.6" customHeight="1" x14ac:dyDescent="0.45">
      <c r="B50" s="27" t="s">
        <v>588</v>
      </c>
      <c r="E50" s="1">
        <f>E47*E48%</f>
        <v>21696691.010000002</v>
      </c>
      <c r="G50" s="1">
        <f>+G47*G48%</f>
        <v>18285285.02</v>
      </c>
      <c r="H50" s="1">
        <f>+H47*H48</f>
        <v>0</v>
      </c>
      <c r="I50" s="1">
        <f>+I47*I48%</f>
        <v>20671956.392000001</v>
      </c>
      <c r="K50" s="1">
        <f>+K47*K48%</f>
        <v>26961033.077999998</v>
      </c>
    </row>
    <row r="51" spans="1:11" s="1" customFormat="1" ht="24.6" customHeight="1" x14ac:dyDescent="0.45">
      <c r="B51" s="27" t="s">
        <v>589</v>
      </c>
    </row>
    <row r="52" spans="1:11" s="1" customFormat="1" ht="24.6" customHeight="1" x14ac:dyDescent="0.45">
      <c r="B52" s="27" t="s">
        <v>590</v>
      </c>
    </row>
    <row r="53" spans="1:11" s="1" customFormat="1" ht="24.6" customHeight="1" x14ac:dyDescent="0.45">
      <c r="B53" s="27" t="s">
        <v>591</v>
      </c>
      <c r="E53" s="1">
        <f>E15-E50-E56</f>
        <v>-1868193.7600000021</v>
      </c>
      <c r="G53" s="1">
        <v>3122838.13</v>
      </c>
      <c r="I53" s="1">
        <f>I15-I50-I56</f>
        <v>-1954675.9020000021</v>
      </c>
      <c r="K53" s="1">
        <f>+K15-K50-K56</f>
        <v>-5722652.9079999961</v>
      </c>
    </row>
    <row r="54" spans="1:11" s="1" customFormat="1" ht="24.6" customHeight="1" x14ac:dyDescent="0.45">
      <c r="B54" s="27" t="s">
        <v>592</v>
      </c>
    </row>
    <row r="55" spans="1:11" s="1" customFormat="1" ht="24.6" customHeight="1" x14ac:dyDescent="0.45">
      <c r="B55" s="27" t="s">
        <v>593</v>
      </c>
    </row>
    <row r="56" spans="1:11" s="1" customFormat="1" ht="24.6" customHeight="1" x14ac:dyDescent="0.45">
      <c r="B56" s="27" t="s">
        <v>594</v>
      </c>
      <c r="C56" s="34"/>
      <c r="E56" s="21">
        <f>E13</f>
        <v>792188.68</v>
      </c>
      <c r="G56" s="21">
        <v>4011736.93</v>
      </c>
      <c r="I56" s="21">
        <f>I13</f>
        <v>770127.07</v>
      </c>
      <c r="K56" s="21">
        <v>3433797.59</v>
      </c>
    </row>
    <row r="57" spans="1:11" s="1" customFormat="1" ht="24.6" customHeight="1" x14ac:dyDescent="0.45">
      <c r="C57" s="1" t="s">
        <v>220</v>
      </c>
      <c r="E57" s="22">
        <f>SUM(E53:E56)</f>
        <v>-1076005.0800000019</v>
      </c>
      <c r="G57" s="22">
        <f>SUM(G53:G56)</f>
        <v>7134575.0600000005</v>
      </c>
      <c r="I57" s="22">
        <f>SUM(I53:I56)</f>
        <v>-1184548.8320000023</v>
      </c>
      <c r="J57" s="3"/>
      <c r="K57" s="22">
        <f>SUM(K53:K56)</f>
        <v>-2288855.3179999962</v>
      </c>
    </row>
    <row r="58" spans="1:11" s="1" customFormat="1" ht="24.6" customHeight="1" x14ac:dyDescent="0.45">
      <c r="B58" s="27" t="s">
        <v>595</v>
      </c>
      <c r="E58" s="35"/>
      <c r="G58" s="35"/>
      <c r="I58" s="35"/>
      <c r="K58" s="35"/>
    </row>
    <row r="59" spans="1:11" s="1" customFormat="1" ht="24.6" customHeight="1" x14ac:dyDescent="0.45">
      <c r="B59" s="27" t="s">
        <v>63</v>
      </c>
      <c r="E59" s="23">
        <f>+E57+E50</f>
        <v>20620685.93</v>
      </c>
      <c r="G59" s="23">
        <f>+G50+G57</f>
        <v>25419860.079999998</v>
      </c>
      <c r="I59" s="23">
        <f>+I57+I50</f>
        <v>19487407.559999999</v>
      </c>
      <c r="K59" s="23">
        <f>+K50+K57</f>
        <v>24672177.760000002</v>
      </c>
    </row>
    <row r="60" spans="1:11" s="1" customFormat="1" ht="24.6" customHeight="1" x14ac:dyDescent="0.45">
      <c r="B60" s="27" t="s">
        <v>596</v>
      </c>
      <c r="E60" s="36">
        <f>E59/E47*100</f>
        <v>19.00813900192977</v>
      </c>
      <c r="G60" s="36">
        <f>+G59/G47*100</f>
        <v>27.803624665621975</v>
      </c>
      <c r="I60" s="36">
        <f>+(I59/I47)*100</f>
        <v>18.853955755771217</v>
      </c>
      <c r="K60" s="36">
        <f>+K59/K47*100</f>
        <v>18.302101175887294</v>
      </c>
    </row>
    <row r="61" spans="1:11" s="1" customFormat="1" ht="24.6" customHeight="1" x14ac:dyDescent="0.4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1" s="1" customFormat="1" ht="24.6" customHeight="1" x14ac:dyDescent="0.4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s="2" customFormat="1" ht="24.6" customHeight="1" x14ac:dyDescent="0.45">
      <c r="A63" s="24"/>
      <c r="C63" s="25" t="s">
        <v>9</v>
      </c>
      <c r="D63" s="24"/>
      <c r="E63" s="24"/>
      <c r="F63" s="24"/>
      <c r="G63" s="24"/>
      <c r="H63" s="24"/>
      <c r="I63" s="38"/>
      <c r="J63" s="24"/>
      <c r="K63" s="38"/>
    </row>
    <row r="64" spans="1:11" s="2" customFormat="1" ht="24.6" customHeight="1" x14ac:dyDescent="0.45">
      <c r="A64" s="24"/>
      <c r="C64" s="25" t="s">
        <v>578</v>
      </c>
      <c r="D64" s="24"/>
      <c r="E64" s="24"/>
      <c r="F64" s="24"/>
      <c r="G64" s="24"/>
      <c r="H64" s="24"/>
      <c r="I64" s="38"/>
      <c r="J64" s="24"/>
      <c r="K64" s="38"/>
    </row>
    <row r="65" spans="1:11" s="1" customFormat="1" ht="24" customHeight="1" x14ac:dyDescent="0.45">
      <c r="A65" s="711" t="s">
        <v>508</v>
      </c>
      <c r="B65" s="711"/>
      <c r="C65" s="711"/>
      <c r="D65" s="711"/>
      <c r="E65" s="711"/>
      <c r="F65" s="711"/>
      <c r="G65" s="711"/>
      <c r="H65" s="711"/>
      <c r="I65" s="711"/>
      <c r="J65" s="711"/>
      <c r="K65" s="711"/>
    </row>
    <row r="66" spans="1:11" s="1" customFormat="1" ht="24" customHeight="1" x14ac:dyDescent="0.4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1" s="3" customFormat="1" ht="24" customHeight="1" x14ac:dyDescent="0.45">
      <c r="A67" s="622" t="s">
        <v>931</v>
      </c>
    </row>
    <row r="68" spans="1:11" s="1" customFormat="1" ht="24" customHeight="1" x14ac:dyDescent="0.4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41" t="s">
        <v>199</v>
      </c>
    </row>
    <row r="69" spans="1:11" s="1" customFormat="1" ht="24" customHeight="1" x14ac:dyDescent="0.45">
      <c r="E69" s="13"/>
      <c r="F69" s="14" t="s">
        <v>19</v>
      </c>
      <c r="G69" s="14"/>
      <c r="H69" s="15"/>
      <c r="I69" s="13"/>
      <c r="J69" s="14" t="s">
        <v>16</v>
      </c>
      <c r="K69" s="13"/>
    </row>
    <row r="70" spans="1:11" s="1" customFormat="1" ht="24" customHeight="1" x14ac:dyDescent="0.45">
      <c r="B70" s="16" t="s">
        <v>540</v>
      </c>
      <c r="E70" s="32">
        <f>+E46</f>
        <v>2560</v>
      </c>
      <c r="F70" s="32" t="e">
        <f>+#REF!</f>
        <v>#REF!</v>
      </c>
      <c r="G70" s="32">
        <f>+G46</f>
        <v>2559</v>
      </c>
      <c r="H70" s="32" t="e">
        <f>+#REF!</f>
        <v>#REF!</v>
      </c>
      <c r="I70" s="32">
        <f>+E70</f>
        <v>2560</v>
      </c>
      <c r="J70" s="32" t="e">
        <f>+#REF!</f>
        <v>#REF!</v>
      </c>
      <c r="K70" s="32">
        <f>+G70</f>
        <v>2559</v>
      </c>
    </row>
    <row r="71" spans="1:11" s="1" customFormat="1" ht="24" customHeight="1" x14ac:dyDescent="0.45">
      <c r="B71" s="27" t="s">
        <v>586</v>
      </c>
      <c r="E71" s="23">
        <v>612273606.91999996</v>
      </c>
      <c r="G71" s="23">
        <v>259168660.21000001</v>
      </c>
      <c r="I71" s="23">
        <v>923113460.60000002</v>
      </c>
      <c r="K71" s="23">
        <v>434857641.38999999</v>
      </c>
    </row>
    <row r="72" spans="1:11" s="1" customFormat="1" ht="24" customHeight="1" x14ac:dyDescent="0.45">
      <c r="B72" s="27" t="s">
        <v>587</v>
      </c>
      <c r="E72" s="33">
        <v>20</v>
      </c>
      <c r="G72" s="33">
        <v>20</v>
      </c>
      <c r="I72" s="33">
        <v>20</v>
      </c>
      <c r="K72" s="33">
        <v>20</v>
      </c>
    </row>
    <row r="73" spans="1:11" s="1" customFormat="1" ht="24" customHeight="1" x14ac:dyDescent="0.45">
      <c r="B73" s="27" t="s">
        <v>586</v>
      </c>
    </row>
    <row r="74" spans="1:11" s="1" customFormat="1" ht="24" customHeight="1" x14ac:dyDescent="0.45">
      <c r="B74" s="27" t="s">
        <v>588</v>
      </c>
      <c r="E74" s="1">
        <f>+E71*E72%</f>
        <v>122454721.384</v>
      </c>
      <c r="G74" s="1">
        <f>+G71*G72%</f>
        <v>51833732.042000003</v>
      </c>
      <c r="I74" s="1">
        <f>+I71*I72%</f>
        <v>184622692.12</v>
      </c>
      <c r="K74" s="1">
        <f>+K71*K72%</f>
        <v>86971528.277999997</v>
      </c>
    </row>
    <row r="75" spans="1:11" s="1" customFormat="1" ht="24" customHeight="1" x14ac:dyDescent="0.45">
      <c r="B75" s="27" t="s">
        <v>589</v>
      </c>
    </row>
    <row r="76" spans="1:11" s="1" customFormat="1" ht="24" customHeight="1" x14ac:dyDescent="0.45">
      <c r="B76" s="27" t="s">
        <v>590</v>
      </c>
    </row>
    <row r="77" spans="1:11" s="1" customFormat="1" ht="24" customHeight="1" x14ac:dyDescent="0.45">
      <c r="B77" s="27" t="s">
        <v>591</v>
      </c>
      <c r="E77" s="1">
        <f>E24-E74-E80</f>
        <v>57771016.526000008</v>
      </c>
      <c r="F77" s="1">
        <f>+F24-F74-F80</f>
        <v>0</v>
      </c>
      <c r="G77" s="1">
        <f>+G24-G74-G80</f>
        <v>29759569.587999992</v>
      </c>
      <c r="H77" s="1">
        <f>+H24-H74-H80</f>
        <v>0</v>
      </c>
      <c r="I77" s="1">
        <f>I24-I74-I80</f>
        <v>-5777651.8400000157</v>
      </c>
      <c r="J77" s="1">
        <f>+J24-J74-J80</f>
        <v>0</v>
      </c>
      <c r="K77" s="1">
        <f>+K24-K74-K80</f>
        <v>-6151006.978000002</v>
      </c>
    </row>
    <row r="78" spans="1:11" s="1" customFormat="1" ht="24" customHeight="1" x14ac:dyDescent="0.45">
      <c r="B78" s="27" t="s">
        <v>592</v>
      </c>
    </row>
    <row r="79" spans="1:11" s="1" customFormat="1" ht="24" customHeight="1" x14ac:dyDescent="0.45">
      <c r="B79" s="27" t="s">
        <v>593</v>
      </c>
    </row>
    <row r="80" spans="1:11" s="1" customFormat="1" ht="24" customHeight="1" x14ac:dyDescent="0.45">
      <c r="B80" s="27" t="s">
        <v>594</v>
      </c>
      <c r="C80" s="34"/>
      <c r="E80" s="21">
        <f>E22</f>
        <v>4211127.5500000007</v>
      </c>
      <c r="G80" s="21">
        <v>466392.03</v>
      </c>
      <c r="I80" s="21">
        <f>I22</f>
        <v>4456344.45</v>
      </c>
      <c r="K80" s="21">
        <v>312476.58</v>
      </c>
    </row>
    <row r="81" spans="1:11" s="1" customFormat="1" ht="24" customHeight="1" x14ac:dyDescent="0.45">
      <c r="C81" s="1" t="s">
        <v>220</v>
      </c>
      <c r="E81" s="22">
        <f>SUM(E77:E80)</f>
        <v>61982144.076000005</v>
      </c>
      <c r="G81" s="22">
        <f>SUM(G77:G80)</f>
        <v>30225961.617999993</v>
      </c>
      <c r="I81" s="22">
        <f>SUM(I77:I80)</f>
        <v>-1321307.3900000155</v>
      </c>
      <c r="J81" s="3"/>
      <c r="K81" s="22">
        <f>SUM(K77:K80)</f>
        <v>-5838530.3980000019</v>
      </c>
    </row>
    <row r="82" spans="1:11" s="1" customFormat="1" ht="24" customHeight="1" x14ac:dyDescent="0.45">
      <c r="B82" s="27" t="s">
        <v>595</v>
      </c>
      <c r="E82" s="35"/>
      <c r="G82" s="35"/>
      <c r="I82" s="35"/>
      <c r="K82" s="35"/>
    </row>
    <row r="83" spans="1:11" s="1" customFormat="1" ht="24" customHeight="1" x14ac:dyDescent="0.45">
      <c r="B83" s="27" t="s">
        <v>63</v>
      </c>
      <c r="E83" s="23">
        <f>+E81+E74</f>
        <v>184436865.46000001</v>
      </c>
      <c r="G83" s="23">
        <v>82059693.659999996</v>
      </c>
      <c r="I83" s="23">
        <f>+I81+I74</f>
        <v>183301384.72999999</v>
      </c>
      <c r="K83" s="23">
        <v>81132997.879999995</v>
      </c>
    </row>
    <row r="84" spans="1:11" s="1" customFormat="1" ht="24" customHeight="1" x14ac:dyDescent="0.45">
      <c r="B84" s="27" t="s">
        <v>596</v>
      </c>
      <c r="E84" s="36">
        <f>+(E83/E71)*100</f>
        <v>30.123275505504299</v>
      </c>
      <c r="G84" s="36">
        <f>+G83/G71*100</f>
        <v>31.662660752850442</v>
      </c>
      <c r="I84" s="36">
        <f>+(I83/I71)*100</f>
        <v>19.856864031736553</v>
      </c>
      <c r="K84" s="36">
        <f>+K83/K71*100</f>
        <v>18.657369713146252</v>
      </c>
    </row>
    <row r="85" spans="1:11" s="4" customFormat="1" ht="24" customHeight="1" x14ac:dyDescent="0.45">
      <c r="A85" s="4" t="s">
        <v>933</v>
      </c>
      <c r="I85" s="55"/>
      <c r="K85" s="55"/>
    </row>
    <row r="86" spans="1:11" s="5" customFormat="1" ht="24" customHeight="1" x14ac:dyDescent="0.45">
      <c r="A86" s="10" t="s">
        <v>934</v>
      </c>
      <c r="D86" s="45"/>
      <c r="F86" s="45"/>
      <c r="G86" s="45"/>
      <c r="H86" s="45"/>
    </row>
    <row r="87" spans="1:11" s="6" customFormat="1" ht="24" customHeight="1" x14ac:dyDescent="0.45">
      <c r="A87" s="3" t="s">
        <v>701</v>
      </c>
    </row>
    <row r="88" spans="1:11" s="6" customFormat="1" ht="24" customHeight="1" x14ac:dyDescent="0.45">
      <c r="A88" s="3" t="s">
        <v>702</v>
      </c>
      <c r="D88" s="46"/>
      <c r="F88" s="46"/>
      <c r="G88" s="46"/>
      <c r="H88" s="46"/>
    </row>
    <row r="89" spans="1:11" s="6" customFormat="1" ht="24" customHeight="1" x14ac:dyDescent="0.45">
      <c r="A89" s="3" t="s">
        <v>935</v>
      </c>
      <c r="D89" s="46"/>
      <c r="F89" s="46"/>
      <c r="G89" s="46"/>
      <c r="H89" s="46"/>
    </row>
    <row r="90" spans="1:11" s="5" customFormat="1" ht="24" customHeight="1" x14ac:dyDescent="0.45">
      <c r="A90" s="534" t="s">
        <v>936</v>
      </c>
    </row>
    <row r="91" spans="1:11" s="5" customFormat="1" ht="24" customHeight="1" x14ac:dyDescent="0.45">
      <c r="A91" s="534" t="s">
        <v>703</v>
      </c>
    </row>
    <row r="92" spans="1:11" s="5" customFormat="1" ht="24" customHeight="1" x14ac:dyDescent="0.45">
      <c r="A92" s="47" t="s">
        <v>597</v>
      </c>
      <c r="B92" s="631"/>
      <c r="C92" s="631"/>
      <c r="D92" s="631"/>
      <c r="E92" s="631"/>
      <c r="F92" s="631"/>
      <c r="G92" s="631"/>
      <c r="H92" s="631"/>
      <c r="I92" s="631"/>
      <c r="J92" s="631"/>
      <c r="K92" s="631"/>
    </row>
    <row r="93" spans="1:11" s="6" customFormat="1" ht="24" customHeight="1" x14ac:dyDescent="0.45">
      <c r="A93" s="534" t="s">
        <v>937</v>
      </c>
    </row>
    <row r="94" spans="1:11" s="6" customFormat="1" ht="24" customHeight="1" x14ac:dyDescent="0.45">
      <c r="A94" s="47" t="s">
        <v>598</v>
      </c>
    </row>
    <row r="95" spans="1:11" s="6" customFormat="1" ht="24" customHeight="1" x14ac:dyDescent="0.45">
      <c r="A95" s="47" t="s">
        <v>599</v>
      </c>
    </row>
    <row r="96" spans="1:11" s="6" customFormat="1" ht="24" customHeight="1" x14ac:dyDescent="0.45">
      <c r="A96" s="47"/>
    </row>
    <row r="97" spans="1:11" s="6" customFormat="1" ht="24" customHeight="1" x14ac:dyDescent="0.45">
      <c r="A97" s="47"/>
    </row>
    <row r="98" spans="1:11" s="2" customFormat="1" ht="24" customHeight="1" x14ac:dyDescent="0.45">
      <c r="A98" s="24"/>
      <c r="C98" s="25" t="s">
        <v>9</v>
      </c>
      <c r="D98" s="24"/>
      <c r="E98" s="24"/>
      <c r="F98" s="24"/>
      <c r="G98" s="24"/>
      <c r="H98" s="24"/>
      <c r="I98" s="38"/>
      <c r="J98" s="24"/>
      <c r="K98" s="38"/>
    </row>
    <row r="99" spans="1:11" s="2" customFormat="1" ht="24" customHeight="1" x14ac:dyDescent="0.45">
      <c r="A99" s="24"/>
      <c r="C99" s="25" t="s">
        <v>578</v>
      </c>
      <c r="D99" s="24"/>
      <c r="E99" s="24"/>
      <c r="F99" s="24"/>
      <c r="G99" s="24"/>
      <c r="H99" s="24"/>
      <c r="I99" s="38"/>
      <c r="J99" s="24"/>
      <c r="K99" s="38"/>
    </row>
    <row r="100" spans="1:11" s="1" customFormat="1" ht="24.95" customHeight="1" x14ac:dyDescent="0.45">
      <c r="A100" s="711" t="s">
        <v>704</v>
      </c>
      <c r="B100" s="711"/>
      <c r="C100" s="711"/>
      <c r="D100" s="711"/>
      <c r="E100" s="711"/>
      <c r="F100" s="711"/>
      <c r="G100" s="711"/>
      <c r="H100" s="711"/>
      <c r="I100" s="711"/>
      <c r="J100" s="711"/>
      <c r="K100" s="711"/>
    </row>
    <row r="101" spans="1:11" s="1" customFormat="1" ht="24.95" customHeight="1" x14ac:dyDescent="0.45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s="1" customFormat="1" ht="24.95" customHeight="1" x14ac:dyDescent="0.45">
      <c r="A102" s="4" t="s">
        <v>938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s="7" customFormat="1" ht="24.95" customHeight="1" x14ac:dyDescent="0.55000000000000004">
      <c r="A103" s="49" t="s">
        <v>939</v>
      </c>
      <c r="B103" s="49"/>
      <c r="C103" s="50"/>
      <c r="D103" s="51"/>
      <c r="E103" s="50"/>
      <c r="F103" s="52"/>
      <c r="G103" s="50"/>
      <c r="H103" s="52"/>
      <c r="K103" s="3"/>
    </row>
    <row r="104" spans="1:11" s="7" customFormat="1" ht="24.95" customHeight="1" x14ac:dyDescent="0.55000000000000004">
      <c r="A104" s="49" t="s">
        <v>600</v>
      </c>
      <c r="B104" s="49"/>
      <c r="C104" s="50"/>
      <c r="D104" s="51"/>
      <c r="E104" s="50"/>
      <c r="F104" s="52"/>
      <c r="G104" s="50"/>
      <c r="H104" s="52"/>
      <c r="K104" s="3"/>
    </row>
    <row r="105" spans="1:11" s="7" customFormat="1" ht="24.95" customHeight="1" x14ac:dyDescent="0.55000000000000004">
      <c r="A105" s="49" t="s">
        <v>601</v>
      </c>
      <c r="B105" s="49"/>
      <c r="C105" s="50"/>
      <c r="D105" s="51"/>
      <c r="E105" s="50"/>
      <c r="F105" s="52"/>
      <c r="G105" s="50"/>
      <c r="H105" s="52"/>
      <c r="K105" s="3"/>
    </row>
    <row r="106" spans="1:11" s="7" customFormat="1" ht="24.95" customHeight="1" x14ac:dyDescent="0.55000000000000004">
      <c r="A106" s="49" t="s">
        <v>940</v>
      </c>
      <c r="B106" s="49"/>
      <c r="C106" s="50"/>
      <c r="D106" s="51"/>
      <c r="E106" s="50"/>
      <c r="F106" s="52"/>
      <c r="G106" s="50"/>
      <c r="H106" s="52"/>
      <c r="K106" s="3"/>
    </row>
    <row r="107" spans="1:11" s="7" customFormat="1" ht="24.95" customHeight="1" x14ac:dyDescent="0.55000000000000004">
      <c r="A107" s="49" t="s">
        <v>602</v>
      </c>
      <c r="B107" s="49"/>
      <c r="C107" s="50"/>
      <c r="D107" s="51"/>
      <c r="E107" s="50"/>
      <c r="F107" s="52"/>
      <c r="G107" s="50"/>
      <c r="H107" s="52"/>
      <c r="K107" s="3"/>
    </row>
    <row r="108" spans="1:11" s="8" customFormat="1" ht="24.95" customHeight="1" x14ac:dyDescent="0.55000000000000004">
      <c r="A108" s="4" t="s">
        <v>941</v>
      </c>
      <c r="B108" s="4"/>
      <c r="C108" s="4"/>
    </row>
    <row r="109" spans="1:11" s="8" customFormat="1" ht="24.95" customHeight="1" x14ac:dyDescent="0.55000000000000004">
      <c r="A109" s="49" t="s">
        <v>942</v>
      </c>
      <c r="B109" s="4"/>
      <c r="C109" s="4"/>
    </row>
    <row r="110" spans="1:11" s="8" customFormat="1" ht="24.95" customHeight="1" x14ac:dyDescent="0.55000000000000004">
      <c r="A110" s="4" t="s">
        <v>603</v>
      </c>
      <c r="B110" s="4"/>
      <c r="C110" s="4"/>
    </row>
    <row r="111" spans="1:11" s="8" customFormat="1" ht="24.95" customHeight="1" x14ac:dyDescent="0.55000000000000004">
      <c r="A111" s="4" t="s">
        <v>604</v>
      </c>
      <c r="B111" s="4"/>
      <c r="C111" s="4"/>
      <c r="D111" s="53"/>
      <c r="E111" s="4"/>
      <c r="F111" s="54"/>
      <c r="G111" s="4"/>
      <c r="H111" s="54"/>
      <c r="K111" s="10"/>
    </row>
    <row r="112" spans="1:11" s="8" customFormat="1" ht="24.95" customHeight="1" x14ac:dyDescent="0.55000000000000004">
      <c r="A112" s="49" t="s">
        <v>943</v>
      </c>
      <c r="B112" s="4"/>
      <c r="C112" s="4"/>
      <c r="D112" s="4"/>
      <c r="E112" s="4"/>
      <c r="F112" s="4"/>
      <c r="G112" s="4"/>
      <c r="H112" s="4"/>
      <c r="I112" s="4"/>
    </row>
    <row r="113" spans="1:11" s="8" customFormat="1" ht="24.95" customHeight="1" x14ac:dyDescent="0.55000000000000004">
      <c r="A113" s="10" t="s">
        <v>605</v>
      </c>
      <c r="B113" s="4"/>
      <c r="C113" s="4"/>
      <c r="D113" s="4"/>
      <c r="E113" s="4"/>
      <c r="F113" s="4"/>
      <c r="G113" s="4"/>
      <c r="H113" s="4"/>
      <c r="I113" s="4"/>
    </row>
    <row r="114" spans="1:11" s="8" customFormat="1" ht="24.95" customHeight="1" x14ac:dyDescent="0.55000000000000004">
      <c r="A114" s="4" t="s">
        <v>606</v>
      </c>
      <c r="B114" s="4"/>
      <c r="C114" s="4"/>
      <c r="D114" s="4"/>
      <c r="E114" s="4"/>
      <c r="F114" s="4"/>
      <c r="G114" s="4"/>
      <c r="H114" s="4"/>
      <c r="I114" s="4"/>
    </row>
    <row r="115" spans="1:11" s="8" customFormat="1" ht="24.95" customHeight="1" x14ac:dyDescent="0.55000000000000004">
      <c r="A115" s="4" t="s">
        <v>607</v>
      </c>
      <c r="B115" s="4"/>
      <c r="C115" s="4"/>
      <c r="D115" s="4"/>
      <c r="E115" s="4"/>
      <c r="F115" s="4"/>
      <c r="G115" s="4"/>
      <c r="H115" s="4"/>
      <c r="I115" s="4"/>
    </row>
    <row r="116" spans="1:11" s="8" customFormat="1" ht="24.95" customHeight="1" x14ac:dyDescent="0.55000000000000004">
      <c r="A116" s="55" t="s">
        <v>944</v>
      </c>
      <c r="B116" s="55"/>
      <c r="C116" s="4"/>
      <c r="D116" s="4"/>
      <c r="E116" s="4"/>
      <c r="F116" s="4"/>
      <c r="G116" s="4"/>
      <c r="H116" s="4"/>
      <c r="I116" s="4"/>
    </row>
    <row r="117" spans="1:11" s="8" customFormat="1" ht="24.95" customHeight="1" x14ac:dyDescent="0.55000000000000004">
      <c r="A117" s="55" t="s">
        <v>608</v>
      </c>
      <c r="B117" s="55"/>
      <c r="C117" s="4"/>
      <c r="D117" s="4"/>
      <c r="E117" s="4"/>
      <c r="F117" s="4"/>
      <c r="G117" s="4"/>
      <c r="H117" s="4"/>
      <c r="I117" s="4"/>
    </row>
    <row r="118" spans="1:11" s="8" customFormat="1" ht="24.95" customHeight="1" x14ac:dyDescent="0.55000000000000004">
      <c r="A118" s="55" t="s">
        <v>609</v>
      </c>
      <c r="B118" s="55"/>
      <c r="C118" s="4"/>
      <c r="D118" s="4"/>
      <c r="E118" s="4"/>
      <c r="F118" s="4"/>
      <c r="G118" s="4"/>
      <c r="H118" s="4"/>
      <c r="I118" s="4"/>
    </row>
    <row r="119" spans="1:11" s="8" customFormat="1" ht="24.95" customHeight="1" x14ac:dyDescent="0.55000000000000004">
      <c r="A119" s="55" t="s">
        <v>610</v>
      </c>
      <c r="B119" s="55"/>
      <c r="C119" s="4"/>
      <c r="D119" s="4"/>
      <c r="E119" s="4"/>
      <c r="F119" s="4"/>
      <c r="G119" s="4"/>
      <c r="H119" s="4"/>
      <c r="I119" s="4"/>
    </row>
    <row r="120" spans="1:11" s="8" customFormat="1" ht="24.95" customHeight="1" x14ac:dyDescent="0.55000000000000004">
      <c r="A120" s="55" t="s">
        <v>611</v>
      </c>
      <c r="B120" s="55"/>
      <c r="C120" s="4"/>
      <c r="D120" s="4"/>
      <c r="E120" s="4"/>
      <c r="F120" s="4"/>
      <c r="G120" s="4"/>
      <c r="H120" s="4"/>
      <c r="I120" s="4"/>
    </row>
    <row r="121" spans="1:11" s="4" customFormat="1" ht="24.95" customHeight="1" x14ac:dyDescent="0.45">
      <c r="A121" s="49" t="s">
        <v>945</v>
      </c>
      <c r="K121" s="10"/>
    </row>
    <row r="122" spans="1:11" s="4" customFormat="1" ht="24.95" customHeight="1" x14ac:dyDescent="0.45">
      <c r="A122" s="4" t="s">
        <v>612</v>
      </c>
    </row>
    <row r="123" spans="1:11" s="4" customFormat="1" ht="24.95" customHeight="1" x14ac:dyDescent="0.45">
      <c r="A123" s="4" t="s">
        <v>947</v>
      </c>
    </row>
    <row r="124" spans="1:11" s="4" customFormat="1" ht="24.95" customHeight="1" x14ac:dyDescent="0.45">
      <c r="A124" s="10" t="s">
        <v>948</v>
      </c>
    </row>
    <row r="125" spans="1:11" s="4" customFormat="1" ht="24.95" customHeight="1" x14ac:dyDescent="0.45">
      <c r="A125" s="4" t="s">
        <v>949</v>
      </c>
    </row>
    <row r="126" spans="1:11" ht="24.95" customHeight="1" x14ac:dyDescent="0.45">
      <c r="A126" s="4" t="s">
        <v>946</v>
      </c>
      <c r="B126" s="4"/>
      <c r="C126" s="4"/>
    </row>
    <row r="127" spans="1:11" ht="24.95" customHeight="1" x14ac:dyDescent="0.45">
      <c r="A127" s="4" t="s">
        <v>613</v>
      </c>
      <c r="B127" s="4"/>
      <c r="C127" s="4"/>
    </row>
    <row r="128" spans="1:11" ht="24.95" customHeight="1" x14ac:dyDescent="0.45">
      <c r="A128" s="4" t="s">
        <v>614</v>
      </c>
      <c r="B128" s="4"/>
      <c r="C128" s="4"/>
    </row>
    <row r="129" spans="1:13" ht="24.95" customHeight="1" x14ac:dyDescent="0.45">
      <c r="A129" s="4"/>
      <c r="B129" s="4"/>
      <c r="C129" s="4"/>
    </row>
    <row r="130" spans="1:13" s="4" customFormat="1" ht="24.95" customHeight="1" x14ac:dyDescent="0.45"/>
    <row r="131" spans="1:13" s="2" customFormat="1" ht="24.95" customHeight="1" x14ac:dyDescent="0.45">
      <c r="A131" s="24"/>
      <c r="C131" s="25" t="s">
        <v>9</v>
      </c>
      <c r="D131" s="24"/>
      <c r="E131" s="24"/>
      <c r="F131" s="24"/>
      <c r="G131" s="24"/>
      <c r="H131" s="24"/>
      <c r="I131" s="38"/>
      <c r="J131" s="24"/>
      <c r="K131" s="38"/>
    </row>
    <row r="132" spans="1:13" s="2" customFormat="1" ht="24.95" customHeight="1" x14ac:dyDescent="0.45">
      <c r="A132" s="24"/>
      <c r="C132" s="25" t="s">
        <v>578</v>
      </c>
      <c r="D132" s="24"/>
      <c r="E132" s="24"/>
      <c r="F132" s="24"/>
      <c r="G132" s="24"/>
      <c r="H132" s="24"/>
      <c r="I132" s="38"/>
      <c r="J132" s="24"/>
      <c r="K132" s="38"/>
    </row>
    <row r="133" spans="1:13" s="2" customFormat="1" ht="24.95" customHeight="1" x14ac:dyDescent="0.45">
      <c r="A133" s="24"/>
      <c r="C133" s="25"/>
      <c r="D133" s="24"/>
      <c r="E133" s="24"/>
      <c r="F133" s="24"/>
      <c r="G133" s="24"/>
      <c r="H133" s="24"/>
      <c r="I133" s="38"/>
      <c r="J133" s="24"/>
      <c r="K133" s="38"/>
    </row>
    <row r="134" spans="1:13" s="1" customFormat="1" ht="26.1" customHeight="1" x14ac:dyDescent="0.45">
      <c r="A134" s="711" t="s">
        <v>705</v>
      </c>
      <c r="B134" s="711"/>
      <c r="C134" s="711"/>
      <c r="D134" s="711"/>
      <c r="E134" s="711"/>
      <c r="F134" s="711"/>
      <c r="G134" s="711"/>
      <c r="H134" s="711"/>
      <c r="I134" s="711"/>
      <c r="J134" s="711"/>
      <c r="K134" s="711"/>
    </row>
    <row r="135" spans="1:13" s="1" customFormat="1" ht="26.1" customHeight="1" x14ac:dyDescent="0.4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</row>
    <row r="136" spans="1:13" ht="26.1" customHeight="1" x14ac:dyDescent="0.45">
      <c r="A136" s="4" t="s">
        <v>950</v>
      </c>
    </row>
    <row r="137" spans="1:13" s="4" customFormat="1" ht="26.1" customHeight="1" x14ac:dyDescent="0.45">
      <c r="A137" s="4" t="s">
        <v>951</v>
      </c>
    </row>
    <row r="138" spans="1:13" s="4" customFormat="1" ht="26.1" customHeight="1" x14ac:dyDescent="0.45">
      <c r="A138" s="4" t="s">
        <v>615</v>
      </c>
    </row>
    <row r="139" spans="1:13" s="4" customFormat="1" ht="26.1" customHeight="1" x14ac:dyDescent="0.45">
      <c r="A139" s="4" t="s">
        <v>616</v>
      </c>
    </row>
    <row r="140" spans="1:13" s="4" customFormat="1" ht="26.1" customHeight="1" x14ac:dyDescent="0.45">
      <c r="A140" s="4" t="s">
        <v>617</v>
      </c>
    </row>
    <row r="141" spans="1:13" s="4" customFormat="1" ht="26.1" customHeight="1" x14ac:dyDescent="0.45">
      <c r="A141" s="4" t="s">
        <v>618</v>
      </c>
    </row>
    <row r="142" spans="1:13" s="9" customFormat="1" ht="26.1" customHeight="1" x14ac:dyDescent="0.55000000000000004">
      <c r="A142" s="3" t="s">
        <v>952</v>
      </c>
      <c r="B142" s="3"/>
      <c r="C142" s="50"/>
      <c r="D142" s="50"/>
      <c r="E142" s="50"/>
      <c r="F142" s="50"/>
      <c r="G142" s="51"/>
      <c r="H142" s="56"/>
      <c r="I142" s="52"/>
      <c r="J142" s="56"/>
      <c r="K142" s="52"/>
      <c r="L142" s="52"/>
      <c r="M142" s="7"/>
    </row>
    <row r="143" spans="1:13" s="9" customFormat="1" ht="26.1" customHeight="1" x14ac:dyDescent="0.55000000000000004">
      <c r="A143" s="57" t="s">
        <v>619</v>
      </c>
      <c r="B143" s="3"/>
      <c r="C143" s="50"/>
      <c r="D143" s="50"/>
      <c r="E143" s="50"/>
      <c r="F143" s="50"/>
      <c r="G143" s="51"/>
      <c r="H143" s="56"/>
      <c r="I143" s="52"/>
      <c r="J143" s="56"/>
      <c r="K143" s="52"/>
      <c r="L143" s="52"/>
      <c r="M143" s="7"/>
    </row>
    <row r="144" spans="1:13" s="9" customFormat="1" ht="26.1" customHeight="1" x14ac:dyDescent="0.55000000000000004">
      <c r="A144" s="1" t="s">
        <v>620</v>
      </c>
      <c r="B144" s="3"/>
      <c r="C144" s="50"/>
      <c r="D144" s="50"/>
      <c r="E144" s="50"/>
      <c r="F144" s="50"/>
      <c r="G144" s="51"/>
      <c r="H144" s="56"/>
      <c r="I144" s="52"/>
      <c r="J144" s="56"/>
      <c r="K144" s="52"/>
      <c r="L144" s="52"/>
      <c r="M144" s="7"/>
    </row>
    <row r="145" spans="1:13" s="9" customFormat="1" ht="26.1" customHeight="1" x14ac:dyDescent="0.55000000000000004">
      <c r="A145" s="1" t="s">
        <v>621</v>
      </c>
      <c r="B145" s="3"/>
      <c r="C145" s="50"/>
      <c r="D145" s="50"/>
      <c r="E145" s="50"/>
      <c r="F145" s="50"/>
      <c r="G145" s="51"/>
      <c r="H145" s="56"/>
      <c r="I145" s="52"/>
      <c r="J145" s="56"/>
      <c r="K145" s="52"/>
      <c r="L145" s="52"/>
      <c r="M145" s="7"/>
    </row>
    <row r="146" spans="1:13" s="1" customFormat="1" ht="26.1" customHeight="1" x14ac:dyDescent="0.45">
      <c r="K146" s="41" t="s">
        <v>228</v>
      </c>
    </row>
    <row r="147" spans="1:13" s="1" customFormat="1" ht="26.1" customHeight="1" x14ac:dyDescent="0.45">
      <c r="E147" s="13"/>
      <c r="F147" s="14" t="s">
        <v>19</v>
      </c>
      <c r="G147" s="14"/>
      <c r="H147" s="15"/>
      <c r="I147" s="13"/>
      <c r="J147" s="14" t="s">
        <v>16</v>
      </c>
      <c r="K147" s="13"/>
    </row>
    <row r="148" spans="1:13" s="1" customFormat="1" ht="26.1" customHeight="1" x14ac:dyDescent="0.45">
      <c r="E148" s="510" t="s">
        <v>38</v>
      </c>
      <c r="F148" s="58"/>
      <c r="G148" s="510" t="s">
        <v>39</v>
      </c>
      <c r="H148" s="18">
        <v>0</v>
      </c>
      <c r="I148" s="510" t="s">
        <v>38</v>
      </c>
      <c r="J148" s="58"/>
      <c r="K148" s="510" t="s">
        <v>39</v>
      </c>
    </row>
    <row r="149" spans="1:13" s="9" customFormat="1" ht="26.1" customHeight="1" thickBot="1" x14ac:dyDescent="0.6">
      <c r="B149" s="1" t="s">
        <v>622</v>
      </c>
      <c r="C149" s="24"/>
      <c r="D149" s="24"/>
      <c r="E149" s="669">
        <v>1.27</v>
      </c>
      <c r="F149" s="59"/>
      <c r="G149" s="669">
        <v>1.48</v>
      </c>
      <c r="H149" s="59"/>
      <c r="I149" s="669">
        <v>1.31</v>
      </c>
      <c r="J149" s="59"/>
      <c r="K149" s="669">
        <v>1.68</v>
      </c>
      <c r="L149" s="7"/>
    </row>
    <row r="150" spans="1:13" s="9" customFormat="1" ht="26.1" customHeight="1" thickTop="1" x14ac:dyDescent="0.55000000000000004">
      <c r="A150" s="3" t="s">
        <v>953</v>
      </c>
      <c r="B150" s="3"/>
      <c r="C150" s="50"/>
      <c r="D150" s="50"/>
      <c r="E150" s="50"/>
      <c r="F150" s="50"/>
      <c r="G150" s="51"/>
      <c r="H150" s="56"/>
      <c r="I150" s="52"/>
      <c r="J150" s="56"/>
      <c r="K150" s="52"/>
      <c r="L150" s="52"/>
      <c r="M150" s="7"/>
    </row>
    <row r="151" spans="1:13" s="9" customFormat="1" ht="26.1" customHeight="1" x14ac:dyDescent="0.55000000000000004">
      <c r="A151" s="1" t="s">
        <v>623</v>
      </c>
      <c r="B151" s="3"/>
      <c r="C151" s="50"/>
      <c r="D151" s="50"/>
      <c r="E151" s="50"/>
      <c r="F151" s="50"/>
      <c r="G151" s="51"/>
      <c r="H151" s="56"/>
      <c r="I151" s="52"/>
      <c r="J151" s="56"/>
      <c r="K151" s="52"/>
      <c r="L151" s="52"/>
      <c r="M151" s="7"/>
    </row>
    <row r="152" spans="1:13" s="9" customFormat="1" ht="26.1" customHeight="1" x14ac:dyDescent="0.55000000000000004">
      <c r="A152" s="1" t="s">
        <v>624</v>
      </c>
      <c r="B152" s="3"/>
      <c r="C152" s="50"/>
      <c r="D152" s="50"/>
      <c r="E152" s="50"/>
      <c r="F152" s="50"/>
      <c r="G152" s="51"/>
      <c r="H152" s="56"/>
      <c r="I152" s="52"/>
      <c r="J152" s="56"/>
      <c r="K152" s="52"/>
      <c r="L152" s="52"/>
      <c r="M152" s="7"/>
    </row>
    <row r="153" spans="1:13" s="9" customFormat="1" ht="26.1" customHeight="1" x14ac:dyDescent="0.55000000000000004">
      <c r="A153" s="3"/>
      <c r="B153" s="50"/>
      <c r="C153" s="50"/>
      <c r="D153" s="50"/>
      <c r="E153" s="50"/>
      <c r="F153" s="51"/>
      <c r="G153" s="56"/>
      <c r="H153" s="52"/>
      <c r="I153" s="56"/>
      <c r="J153" s="52"/>
      <c r="K153" s="41" t="s">
        <v>228</v>
      </c>
      <c r="L153" s="7"/>
    </row>
    <row r="154" spans="1:13" s="9" customFormat="1" ht="26.1" customHeight="1" x14ac:dyDescent="0.55000000000000004">
      <c r="A154" s="3"/>
      <c r="B154" s="50"/>
      <c r="C154" s="50"/>
      <c r="D154" s="50"/>
      <c r="E154" s="60"/>
      <c r="F154" s="61" t="s">
        <v>19</v>
      </c>
      <c r="G154" s="60"/>
      <c r="I154" s="60"/>
      <c r="J154" s="61" t="s">
        <v>16</v>
      </c>
      <c r="K154" s="60"/>
      <c r="L154" s="7"/>
    </row>
    <row r="155" spans="1:13" s="9" customFormat="1" ht="26.1" customHeight="1" x14ac:dyDescent="0.55000000000000004">
      <c r="A155" s="3"/>
      <c r="B155" s="50"/>
      <c r="C155" s="50"/>
      <c r="D155" s="50"/>
      <c r="E155" s="532" t="s">
        <v>292</v>
      </c>
      <c r="F155" s="52"/>
      <c r="G155" s="532" t="s">
        <v>293</v>
      </c>
      <c r="I155" s="532" t="s">
        <v>292</v>
      </c>
      <c r="J155" s="52"/>
      <c r="K155" s="532" t="s">
        <v>293</v>
      </c>
      <c r="L155" s="7"/>
    </row>
    <row r="156" spans="1:13" s="9" customFormat="1" ht="26.1" customHeight="1" x14ac:dyDescent="0.55000000000000004">
      <c r="A156" s="3" t="s">
        <v>625</v>
      </c>
      <c r="B156" s="50"/>
      <c r="C156" s="50"/>
      <c r="D156" s="50"/>
      <c r="E156" s="50"/>
      <c r="F156" s="51"/>
      <c r="G156" s="56"/>
      <c r="H156" s="52"/>
      <c r="I156" s="56"/>
      <c r="J156" s="52"/>
      <c r="K156" s="52"/>
      <c r="L156" s="7"/>
    </row>
    <row r="157" spans="1:13" s="9" customFormat="1" ht="26.1" customHeight="1" x14ac:dyDescent="0.55000000000000004">
      <c r="A157" s="3" t="s">
        <v>14</v>
      </c>
      <c r="B157" s="50"/>
      <c r="C157" s="50"/>
      <c r="D157" s="50"/>
      <c r="E157" s="50"/>
      <c r="F157" s="51"/>
      <c r="G157" s="56"/>
      <c r="H157" s="52"/>
      <c r="I157" s="56"/>
      <c r="J157" s="52"/>
      <c r="K157" s="52"/>
      <c r="L157" s="7"/>
    </row>
    <row r="158" spans="1:13" s="9" customFormat="1" ht="26.1" customHeight="1" x14ac:dyDescent="0.55000000000000004">
      <c r="A158" s="3" t="s">
        <v>626</v>
      </c>
      <c r="B158" s="50"/>
      <c r="C158" s="50"/>
      <c r="D158" s="50"/>
      <c r="E158" s="50">
        <v>0</v>
      </c>
      <c r="F158" s="51"/>
      <c r="G158" s="56">
        <v>555153766.73000002</v>
      </c>
      <c r="H158" s="52"/>
      <c r="I158" s="56">
        <v>0</v>
      </c>
      <c r="J158" s="52"/>
      <c r="K158" s="52">
        <v>0</v>
      </c>
      <c r="L158" s="7"/>
    </row>
    <row r="159" spans="1:13" s="9" customFormat="1" ht="26.1" customHeight="1" x14ac:dyDescent="0.55000000000000004">
      <c r="A159" s="3" t="s">
        <v>627</v>
      </c>
      <c r="B159" s="50"/>
      <c r="C159" s="50"/>
      <c r="D159" s="50"/>
      <c r="E159" s="50">
        <v>0</v>
      </c>
      <c r="F159" s="51"/>
      <c r="G159" s="56">
        <v>1214316.3400000001</v>
      </c>
      <c r="H159" s="52"/>
      <c r="I159" s="56">
        <v>0</v>
      </c>
      <c r="J159" s="52"/>
      <c r="K159" s="52">
        <v>0</v>
      </c>
      <c r="L159" s="7"/>
    </row>
    <row r="160" spans="1:13" s="9" customFormat="1" ht="26.1" customHeight="1" x14ac:dyDescent="0.55000000000000004">
      <c r="A160" s="3" t="s">
        <v>628</v>
      </c>
      <c r="B160" s="50"/>
      <c r="C160" s="50"/>
      <c r="D160" s="50"/>
      <c r="E160" s="50">
        <v>0</v>
      </c>
      <c r="F160" s="51"/>
      <c r="G160" s="56">
        <v>139631.53</v>
      </c>
      <c r="H160" s="52"/>
      <c r="I160" s="56">
        <v>0</v>
      </c>
      <c r="J160" s="52"/>
      <c r="K160" s="52">
        <v>0</v>
      </c>
      <c r="L160" s="7"/>
    </row>
    <row r="161" spans="1:13" s="9" customFormat="1" ht="26.1" customHeight="1" x14ac:dyDescent="0.55000000000000004">
      <c r="A161" s="656" t="s">
        <v>630</v>
      </c>
      <c r="B161" s="50"/>
      <c r="C161" s="50"/>
      <c r="D161" s="50"/>
      <c r="E161" s="62">
        <f>SUM(E158:E160)</f>
        <v>0</v>
      </c>
      <c r="F161" s="51"/>
      <c r="G161" s="62">
        <f>SUM(G158:G160)</f>
        <v>556507714.60000002</v>
      </c>
      <c r="H161" s="52"/>
      <c r="I161" s="62">
        <f>SUM(I158:I160)</f>
        <v>0</v>
      </c>
      <c r="J161" s="52"/>
      <c r="K161" s="62">
        <f>SUM(K158:K160)</f>
        <v>0</v>
      </c>
      <c r="L161" s="7"/>
    </row>
    <row r="162" spans="1:13" s="9" customFormat="1" ht="26.1" customHeight="1" x14ac:dyDescent="0.55000000000000004">
      <c r="A162" s="3"/>
      <c r="B162" s="50"/>
      <c r="C162" s="50"/>
      <c r="D162" s="50"/>
      <c r="E162" s="56"/>
      <c r="F162" s="51"/>
      <c r="G162" s="56"/>
      <c r="H162" s="52"/>
      <c r="I162" s="56"/>
      <c r="J162" s="52"/>
      <c r="K162" s="56"/>
      <c r="L162" s="7"/>
    </row>
    <row r="163" spans="1:13" s="9" customFormat="1" ht="26.1" customHeight="1" x14ac:dyDescent="0.55000000000000004">
      <c r="A163" s="3"/>
      <c r="B163" s="50"/>
      <c r="C163" s="50"/>
      <c r="D163" s="50"/>
      <c r="E163" s="56"/>
      <c r="F163" s="51"/>
      <c r="G163" s="56"/>
      <c r="H163" s="52"/>
      <c r="I163" s="56"/>
      <c r="J163" s="52"/>
      <c r="K163" s="56"/>
      <c r="L163" s="7"/>
    </row>
    <row r="164" spans="1:13" s="2" customFormat="1" ht="26.1" customHeight="1" x14ac:dyDescent="0.45">
      <c r="A164" s="24"/>
      <c r="C164" s="25" t="s">
        <v>9</v>
      </c>
      <c r="D164" s="24"/>
      <c r="E164" s="24"/>
      <c r="F164" s="24"/>
      <c r="G164" s="24"/>
      <c r="H164" s="24"/>
      <c r="I164" s="38"/>
      <c r="J164" s="24"/>
      <c r="K164" s="38"/>
    </row>
    <row r="165" spans="1:13" s="2" customFormat="1" ht="26.1" customHeight="1" x14ac:dyDescent="0.45">
      <c r="A165" s="24"/>
      <c r="C165" s="25" t="s">
        <v>578</v>
      </c>
      <c r="D165" s="24"/>
      <c r="E165" s="24"/>
      <c r="F165" s="24"/>
      <c r="G165" s="24"/>
      <c r="H165" s="24"/>
      <c r="I165" s="38"/>
      <c r="J165" s="24"/>
      <c r="K165" s="38"/>
    </row>
    <row r="166" spans="1:13" s="2" customFormat="1" ht="26.1" customHeight="1" x14ac:dyDescent="0.45">
      <c r="A166" s="24"/>
      <c r="C166" s="25"/>
      <c r="D166" s="24"/>
      <c r="E166" s="24"/>
      <c r="F166" s="24"/>
      <c r="G166" s="24"/>
      <c r="H166" s="24"/>
      <c r="I166" s="38"/>
      <c r="J166" s="24"/>
      <c r="K166" s="38"/>
    </row>
    <row r="167" spans="1:13" s="1" customFormat="1" ht="24" customHeight="1" x14ac:dyDescent="0.45">
      <c r="A167" s="711" t="s">
        <v>569</v>
      </c>
      <c r="B167" s="711"/>
      <c r="C167" s="711"/>
      <c r="D167" s="711"/>
      <c r="E167" s="711"/>
      <c r="F167" s="711"/>
      <c r="G167" s="711"/>
      <c r="H167" s="711"/>
      <c r="I167" s="711"/>
      <c r="J167" s="711"/>
      <c r="K167" s="711"/>
    </row>
    <row r="168" spans="1:13" s="1" customFormat="1" ht="24" customHeight="1" x14ac:dyDescent="0.45">
      <c r="C168" s="50"/>
      <c r="D168" s="51"/>
      <c r="E168" s="52"/>
    </row>
    <row r="169" spans="1:13" s="9" customFormat="1" ht="24" customHeight="1" x14ac:dyDescent="0.55000000000000004">
      <c r="A169" s="3" t="s">
        <v>954</v>
      </c>
      <c r="B169" s="3"/>
      <c r="C169" s="50"/>
      <c r="D169" s="50"/>
      <c r="E169" s="50"/>
      <c r="F169" s="50"/>
      <c r="G169" s="51"/>
      <c r="H169" s="56"/>
      <c r="I169" s="52"/>
      <c r="J169" s="56"/>
      <c r="K169" s="52"/>
      <c r="L169" s="52"/>
      <c r="M169" s="7"/>
    </row>
    <row r="170" spans="1:13" s="9" customFormat="1" ht="24" customHeight="1" x14ac:dyDescent="0.55000000000000004">
      <c r="A170" s="3"/>
      <c r="B170" s="50"/>
      <c r="C170" s="50"/>
      <c r="D170" s="50"/>
      <c r="E170" s="50"/>
      <c r="F170" s="51"/>
      <c r="G170" s="56"/>
      <c r="H170" s="52"/>
      <c r="I170" s="56"/>
      <c r="J170" s="52"/>
      <c r="K170" s="41" t="s">
        <v>228</v>
      </c>
      <c r="L170" s="7"/>
    </row>
    <row r="171" spans="1:13" s="9" customFormat="1" ht="24" customHeight="1" x14ac:dyDescent="0.55000000000000004">
      <c r="A171" s="3"/>
      <c r="B171" s="50"/>
      <c r="C171" s="50"/>
      <c r="D171" s="50"/>
      <c r="E171" s="60"/>
      <c r="F171" s="61" t="s">
        <v>19</v>
      </c>
      <c r="G171" s="60"/>
      <c r="I171" s="60"/>
      <c r="J171" s="61" t="s">
        <v>16</v>
      </c>
      <c r="K171" s="60"/>
      <c r="L171" s="7"/>
    </row>
    <row r="172" spans="1:13" s="9" customFormat="1" ht="24" customHeight="1" x14ac:dyDescent="0.55000000000000004">
      <c r="A172" s="3"/>
      <c r="B172" s="50"/>
      <c r="C172" s="50"/>
      <c r="D172" s="50"/>
      <c r="E172" s="532" t="s">
        <v>292</v>
      </c>
      <c r="F172" s="52"/>
      <c r="G172" s="532" t="s">
        <v>293</v>
      </c>
      <c r="I172" s="532" t="s">
        <v>292</v>
      </c>
      <c r="J172" s="52"/>
      <c r="K172" s="532" t="s">
        <v>293</v>
      </c>
      <c r="L172" s="7"/>
    </row>
    <row r="173" spans="1:13" s="9" customFormat="1" ht="24" customHeight="1" x14ac:dyDescent="0.55000000000000004">
      <c r="A173" s="3" t="s">
        <v>625</v>
      </c>
      <c r="B173" s="50"/>
      <c r="C173" s="50"/>
      <c r="D173" s="50"/>
      <c r="E173" s="50"/>
      <c r="F173" s="51"/>
      <c r="G173" s="56"/>
      <c r="H173" s="52"/>
      <c r="I173" s="56"/>
      <c r="J173" s="52"/>
      <c r="K173" s="52"/>
      <c r="L173" s="7"/>
    </row>
    <row r="174" spans="1:13" s="9" customFormat="1" ht="24" customHeight="1" x14ac:dyDescent="0.55000000000000004">
      <c r="A174" s="3" t="s">
        <v>631</v>
      </c>
      <c r="B174" s="50"/>
      <c r="C174" s="50"/>
      <c r="D174" s="50"/>
      <c r="E174" s="50"/>
      <c r="F174" s="51"/>
      <c r="G174" s="56"/>
      <c r="H174" s="52"/>
      <c r="I174" s="56"/>
      <c r="J174" s="52"/>
      <c r="K174" s="52"/>
      <c r="L174" s="7"/>
    </row>
    <row r="175" spans="1:13" s="9" customFormat="1" ht="24" customHeight="1" x14ac:dyDescent="0.55000000000000004">
      <c r="A175" s="3" t="s">
        <v>632</v>
      </c>
      <c r="B175" s="50"/>
      <c r="C175" s="50"/>
      <c r="D175" s="50"/>
      <c r="E175" s="50">
        <v>0</v>
      </c>
      <c r="F175" s="51"/>
      <c r="G175" s="56">
        <v>311264160.74000001</v>
      </c>
      <c r="H175" s="52"/>
      <c r="I175" s="56">
        <v>0</v>
      </c>
      <c r="J175" s="52"/>
      <c r="K175" s="52">
        <v>0</v>
      </c>
      <c r="L175" s="7"/>
    </row>
    <row r="176" spans="1:13" s="9" customFormat="1" ht="24" customHeight="1" x14ac:dyDescent="0.55000000000000004">
      <c r="A176" s="3" t="s">
        <v>633</v>
      </c>
      <c r="B176" s="50"/>
      <c r="C176" s="50"/>
      <c r="D176" s="50"/>
      <c r="E176" s="50">
        <v>0</v>
      </c>
      <c r="F176" s="51"/>
      <c r="G176" s="56">
        <v>928061.77</v>
      </c>
      <c r="H176" s="52"/>
      <c r="I176" s="56">
        <v>0</v>
      </c>
      <c r="J176" s="52"/>
      <c r="K176" s="52">
        <v>0</v>
      </c>
      <c r="L176" s="7"/>
    </row>
    <row r="177" spans="1:13" s="9" customFormat="1" ht="24" customHeight="1" x14ac:dyDescent="0.55000000000000004">
      <c r="A177" s="3" t="s">
        <v>634</v>
      </c>
      <c r="B177" s="50"/>
      <c r="C177" s="50"/>
      <c r="D177" s="50"/>
      <c r="E177" s="50">
        <v>0</v>
      </c>
      <c r="F177" s="51"/>
      <c r="G177" s="56">
        <v>47315933.979999997</v>
      </c>
      <c r="H177" s="52"/>
      <c r="I177" s="56">
        <v>0</v>
      </c>
      <c r="J177" s="52"/>
      <c r="K177" s="52">
        <v>0</v>
      </c>
      <c r="L177" s="7"/>
    </row>
    <row r="178" spans="1:13" s="9" customFormat="1" ht="24" customHeight="1" x14ac:dyDescent="0.55000000000000004">
      <c r="A178" s="3" t="s">
        <v>635</v>
      </c>
      <c r="B178" s="50"/>
      <c r="C178" s="50"/>
      <c r="D178" s="50"/>
      <c r="E178" s="50">
        <v>0</v>
      </c>
      <c r="F178" s="51"/>
      <c r="G178" s="56">
        <v>22114375.559999999</v>
      </c>
      <c r="H178" s="52"/>
      <c r="I178" s="56">
        <v>0</v>
      </c>
      <c r="J178" s="52"/>
      <c r="K178" s="52">
        <v>0</v>
      </c>
      <c r="L178" s="7"/>
    </row>
    <row r="179" spans="1:13" s="9" customFormat="1" ht="24" customHeight="1" x14ac:dyDescent="0.55000000000000004">
      <c r="A179" s="3" t="s">
        <v>636</v>
      </c>
      <c r="B179" s="50"/>
      <c r="C179" s="50"/>
      <c r="D179" s="50"/>
      <c r="E179" s="63">
        <v>0</v>
      </c>
      <c r="F179" s="51"/>
      <c r="G179" s="63">
        <v>1548137.43</v>
      </c>
      <c r="H179" s="52"/>
      <c r="I179" s="63">
        <v>0</v>
      </c>
      <c r="J179" s="52"/>
      <c r="K179" s="66">
        <v>0</v>
      </c>
      <c r="L179" s="7"/>
    </row>
    <row r="180" spans="1:13" s="9" customFormat="1" ht="24" customHeight="1" x14ac:dyDescent="0.55000000000000004">
      <c r="A180" s="656" t="s">
        <v>637</v>
      </c>
      <c r="B180" s="50"/>
      <c r="C180" s="50"/>
      <c r="D180" s="50"/>
      <c r="E180" s="63">
        <f t="shared" ref="E180:I180" si="1">SUM(E175:E179)</f>
        <v>0</v>
      </c>
      <c r="F180" s="51"/>
      <c r="G180" s="63">
        <f t="shared" si="1"/>
        <v>383170669.48000002</v>
      </c>
      <c r="H180" s="52"/>
      <c r="I180" s="63">
        <f t="shared" si="1"/>
        <v>0</v>
      </c>
      <c r="J180" s="52"/>
      <c r="K180" s="66">
        <f>SUM(K175:K179)</f>
        <v>0</v>
      </c>
      <c r="L180" s="7"/>
    </row>
    <row r="181" spans="1:13" s="9" customFormat="1" ht="24" customHeight="1" x14ac:dyDescent="0.55000000000000004">
      <c r="A181" s="3" t="s">
        <v>638</v>
      </c>
      <c r="B181" s="50"/>
      <c r="C181" s="50"/>
      <c r="D181" s="50"/>
      <c r="E181" s="56">
        <f>+E161-E180</f>
        <v>0</v>
      </c>
      <c r="F181" s="51"/>
      <c r="G181" s="56">
        <f>+G161-G180</f>
        <v>173337045.12</v>
      </c>
      <c r="H181" s="52"/>
      <c r="I181" s="56">
        <f>+I161-I180</f>
        <v>0</v>
      </c>
      <c r="J181" s="52"/>
      <c r="K181" s="52">
        <f>+K161-K180</f>
        <v>0</v>
      </c>
      <c r="L181" s="7"/>
    </row>
    <row r="182" spans="1:13" s="9" customFormat="1" ht="24" customHeight="1" x14ac:dyDescent="0.55000000000000004">
      <c r="A182" s="3" t="s">
        <v>639</v>
      </c>
      <c r="B182" s="50"/>
      <c r="C182" s="50"/>
      <c r="D182" s="50"/>
      <c r="E182" s="50">
        <v>0</v>
      </c>
      <c r="F182" s="51"/>
      <c r="G182" s="56">
        <v>-26242676.789999999</v>
      </c>
      <c r="H182" s="52"/>
      <c r="I182" s="56">
        <v>0</v>
      </c>
      <c r="J182" s="52"/>
      <c r="K182" s="52">
        <v>0</v>
      </c>
      <c r="L182" s="7"/>
    </row>
    <row r="183" spans="1:13" s="9" customFormat="1" ht="24" customHeight="1" x14ac:dyDescent="0.55000000000000004">
      <c r="A183" s="3" t="s">
        <v>640</v>
      </c>
      <c r="B183" s="50"/>
      <c r="C183" s="50"/>
      <c r="D183" s="50"/>
      <c r="E183" s="64">
        <f>+E181+E182</f>
        <v>0</v>
      </c>
      <c r="F183" s="51"/>
      <c r="G183" s="64">
        <f>+G181+G182</f>
        <v>147094368.33000001</v>
      </c>
      <c r="H183" s="52"/>
      <c r="I183" s="64">
        <f>+I181-I182</f>
        <v>0</v>
      </c>
      <c r="J183" s="52"/>
      <c r="K183" s="64">
        <f>+K181-K182</f>
        <v>0</v>
      </c>
      <c r="L183" s="7"/>
    </row>
    <row r="184" spans="1:13" s="9" customFormat="1" ht="24" customHeight="1" x14ac:dyDescent="0.55000000000000004">
      <c r="A184" s="3" t="s">
        <v>641</v>
      </c>
      <c r="B184" s="50"/>
      <c r="C184" s="50"/>
      <c r="D184" s="50"/>
      <c r="L184" s="7"/>
    </row>
    <row r="185" spans="1:13" s="9" customFormat="1" ht="24" customHeight="1" x14ac:dyDescent="0.55000000000000004">
      <c r="A185" s="3" t="s">
        <v>642</v>
      </c>
      <c r="B185" s="50"/>
      <c r="C185" s="50"/>
      <c r="D185" s="50"/>
      <c r="E185" s="65">
        <f t="shared" ref="E185:I185" si="2">+E183/308676462</f>
        <v>0</v>
      </c>
      <c r="F185" s="51"/>
      <c r="G185" s="65">
        <f t="shared" si="2"/>
        <v>0.47653250713363438</v>
      </c>
      <c r="H185" s="52"/>
      <c r="I185" s="65">
        <f t="shared" si="2"/>
        <v>0</v>
      </c>
      <c r="K185" s="65">
        <f>+K183/308676462</f>
        <v>0</v>
      </c>
      <c r="L185" s="7"/>
    </row>
    <row r="186" spans="1:13" s="9" customFormat="1" ht="24" customHeight="1" x14ac:dyDescent="0.55000000000000004">
      <c r="A186" s="1" t="s">
        <v>643</v>
      </c>
      <c r="B186" s="3"/>
      <c r="C186" s="50"/>
      <c r="D186" s="50"/>
      <c r="E186" s="50"/>
      <c r="F186" s="50"/>
      <c r="G186" s="51"/>
      <c r="H186" s="56"/>
      <c r="I186" s="52"/>
      <c r="J186" s="56"/>
      <c r="K186" s="52"/>
      <c r="L186" s="52"/>
      <c r="M186" s="7"/>
    </row>
    <row r="187" spans="1:13" s="9" customFormat="1" ht="24" customHeight="1" x14ac:dyDescent="0.55000000000000004">
      <c r="A187" s="1" t="s">
        <v>624</v>
      </c>
      <c r="B187" s="3"/>
      <c r="C187" s="50"/>
      <c r="D187" s="50"/>
      <c r="E187" s="50"/>
      <c r="F187" s="50"/>
      <c r="G187" s="51"/>
      <c r="H187" s="56"/>
      <c r="I187" s="52"/>
      <c r="J187" s="56"/>
      <c r="K187" s="52"/>
      <c r="L187" s="52"/>
      <c r="M187" s="7"/>
    </row>
    <row r="188" spans="1:13" s="9" customFormat="1" ht="24" customHeight="1" x14ac:dyDescent="0.55000000000000004">
      <c r="A188" s="3"/>
      <c r="B188" s="50"/>
      <c r="C188" s="50"/>
      <c r="D188" s="50"/>
      <c r="E188" s="50"/>
      <c r="F188" s="51"/>
      <c r="G188" s="56"/>
      <c r="H188" s="52"/>
      <c r="I188" s="56"/>
      <c r="J188" s="52"/>
      <c r="K188" s="41" t="s">
        <v>228</v>
      </c>
      <c r="L188" s="7"/>
    </row>
    <row r="189" spans="1:13" s="9" customFormat="1" ht="24" customHeight="1" x14ac:dyDescent="0.55000000000000004">
      <c r="A189" s="3"/>
      <c r="B189" s="50"/>
      <c r="C189" s="50"/>
      <c r="D189" s="50"/>
      <c r="E189" s="60"/>
      <c r="F189" s="61" t="s">
        <v>19</v>
      </c>
      <c r="G189" s="60"/>
      <c r="I189" s="60"/>
      <c r="J189" s="61" t="s">
        <v>16</v>
      </c>
      <c r="K189" s="60"/>
      <c r="L189" s="7"/>
    </row>
    <row r="190" spans="1:13" s="9" customFormat="1" ht="24" customHeight="1" x14ac:dyDescent="0.55000000000000004">
      <c r="A190" s="3"/>
      <c r="B190" s="50"/>
      <c r="C190" s="50"/>
      <c r="D190" s="50"/>
      <c r="E190" s="532" t="s">
        <v>292</v>
      </c>
      <c r="F190" s="52"/>
      <c r="G190" s="532" t="s">
        <v>293</v>
      </c>
      <c r="I190" s="532" t="s">
        <v>292</v>
      </c>
      <c r="J190" s="52"/>
      <c r="K190" s="532" t="s">
        <v>293</v>
      </c>
      <c r="L190" s="7"/>
    </row>
    <row r="191" spans="1:13" s="9" customFormat="1" ht="24" customHeight="1" x14ac:dyDescent="0.55000000000000004">
      <c r="A191" s="3" t="s">
        <v>625</v>
      </c>
      <c r="B191" s="50"/>
      <c r="C191" s="50"/>
      <c r="D191" s="50"/>
      <c r="E191" s="50"/>
      <c r="F191" s="51"/>
      <c r="G191" s="56"/>
      <c r="H191" s="52"/>
      <c r="I191" s="56"/>
      <c r="J191" s="52"/>
      <c r="K191" s="52"/>
      <c r="L191" s="7"/>
    </row>
    <row r="192" spans="1:13" s="9" customFormat="1" ht="24" customHeight="1" x14ac:dyDescent="0.55000000000000004">
      <c r="A192" s="3" t="s">
        <v>14</v>
      </c>
      <c r="B192" s="50"/>
      <c r="C192" s="50"/>
      <c r="D192" s="50"/>
      <c r="E192" s="50"/>
      <c r="F192" s="51"/>
      <c r="G192" s="56"/>
      <c r="H192" s="52"/>
      <c r="I192" s="56"/>
      <c r="J192" s="52"/>
      <c r="K192" s="52"/>
      <c r="L192" s="7"/>
    </row>
    <row r="193" spans="1:13" s="9" customFormat="1" ht="24" customHeight="1" x14ac:dyDescent="0.55000000000000004">
      <c r="A193" s="3" t="s">
        <v>626</v>
      </c>
      <c r="B193" s="50"/>
      <c r="C193" s="50"/>
      <c r="D193" s="50"/>
      <c r="E193" s="50">
        <v>510446528.95999998</v>
      </c>
      <c r="F193" s="51"/>
      <c r="G193" s="56">
        <v>1348692155.7</v>
      </c>
      <c r="H193" s="52"/>
      <c r="I193" s="56">
        <v>0</v>
      </c>
      <c r="J193" s="52"/>
      <c r="K193" s="52">
        <v>0</v>
      </c>
      <c r="L193" s="7"/>
    </row>
    <row r="194" spans="1:13" s="9" customFormat="1" ht="24" customHeight="1" x14ac:dyDescent="0.55000000000000004">
      <c r="A194" s="3" t="s">
        <v>627</v>
      </c>
      <c r="B194" s="50"/>
      <c r="C194" s="50"/>
      <c r="D194" s="50"/>
      <c r="E194" s="50">
        <v>3434984</v>
      </c>
      <c r="F194" s="51"/>
      <c r="G194" s="56">
        <v>3866253.74</v>
      </c>
      <c r="H194" s="52"/>
      <c r="I194" s="56">
        <v>0</v>
      </c>
      <c r="J194" s="52"/>
      <c r="K194" s="52">
        <v>0</v>
      </c>
      <c r="L194" s="7"/>
    </row>
    <row r="195" spans="1:13" s="9" customFormat="1" ht="24" customHeight="1" x14ac:dyDescent="0.55000000000000004">
      <c r="A195" s="3" t="s">
        <v>628</v>
      </c>
      <c r="B195" s="50"/>
      <c r="C195" s="50"/>
      <c r="D195" s="50"/>
      <c r="E195" s="50">
        <v>4453953.8899999997</v>
      </c>
      <c r="F195" s="51"/>
      <c r="G195" s="56">
        <v>1729886.52</v>
      </c>
      <c r="H195" s="52"/>
      <c r="I195" s="56">
        <v>0</v>
      </c>
      <c r="J195" s="52"/>
      <c r="K195" s="52">
        <v>0</v>
      </c>
      <c r="L195" s="7"/>
    </row>
    <row r="196" spans="1:13" s="9" customFormat="1" ht="24" customHeight="1" x14ac:dyDescent="0.55000000000000004">
      <c r="A196" s="3" t="s">
        <v>629</v>
      </c>
      <c r="B196" s="50"/>
      <c r="C196" s="50"/>
      <c r="D196" s="50"/>
      <c r="E196" s="50">
        <v>0</v>
      </c>
      <c r="F196" s="51"/>
      <c r="G196" s="56">
        <v>0</v>
      </c>
      <c r="H196" s="52"/>
      <c r="I196" s="56">
        <v>299999998</v>
      </c>
      <c r="J196" s="52"/>
      <c r="K196" s="52">
        <v>0</v>
      </c>
      <c r="L196" s="7"/>
    </row>
    <row r="197" spans="1:13" s="9" customFormat="1" ht="24" customHeight="1" x14ac:dyDescent="0.55000000000000004">
      <c r="A197" s="3" t="s">
        <v>630</v>
      </c>
      <c r="B197" s="50"/>
      <c r="C197" s="50"/>
      <c r="D197" s="50"/>
      <c r="E197" s="62">
        <f t="shared" ref="E197:I197" si="3">SUM(E193:E196)</f>
        <v>518335466.84999996</v>
      </c>
      <c r="F197" s="51"/>
      <c r="G197" s="62">
        <f t="shared" si="3"/>
        <v>1354288295.96</v>
      </c>
      <c r="H197" s="52"/>
      <c r="I197" s="62">
        <f t="shared" si="3"/>
        <v>299999998</v>
      </c>
      <c r="J197" s="52"/>
      <c r="K197" s="62">
        <f>SUM(K193:K196)</f>
        <v>0</v>
      </c>
      <c r="L197" s="7"/>
    </row>
    <row r="198" spans="1:13" s="9" customFormat="1" ht="24" customHeight="1" x14ac:dyDescent="0.55000000000000004">
      <c r="A198" s="3"/>
      <c r="B198" s="50"/>
      <c r="C198" s="50"/>
      <c r="D198" s="50"/>
      <c r="E198" s="56"/>
      <c r="F198" s="51"/>
      <c r="G198" s="56"/>
      <c r="H198" s="52"/>
      <c r="I198" s="56"/>
      <c r="J198" s="52"/>
      <c r="K198" s="56"/>
      <c r="L198" s="7"/>
    </row>
    <row r="199" spans="1:13" s="9" customFormat="1" ht="24" customHeight="1" x14ac:dyDescent="0.55000000000000004">
      <c r="A199" s="3"/>
      <c r="B199" s="50"/>
      <c r="C199" s="50"/>
      <c r="D199" s="50"/>
      <c r="E199" s="65"/>
      <c r="F199" s="51"/>
      <c r="G199" s="65"/>
      <c r="H199" s="52"/>
      <c r="I199" s="65"/>
      <c r="K199" s="65"/>
      <c r="L199" s="7"/>
    </row>
    <row r="200" spans="1:13" s="2" customFormat="1" ht="24" customHeight="1" x14ac:dyDescent="0.45">
      <c r="A200" s="24"/>
      <c r="C200" s="25" t="s">
        <v>9</v>
      </c>
      <c r="D200" s="24"/>
      <c r="E200" s="24"/>
      <c r="F200" s="24"/>
      <c r="G200" s="24"/>
      <c r="H200" s="24"/>
      <c r="I200" s="38"/>
      <c r="J200" s="24"/>
      <c r="K200" s="38"/>
    </row>
    <row r="201" spans="1:13" s="2" customFormat="1" ht="24" customHeight="1" x14ac:dyDescent="0.45">
      <c r="A201" s="24"/>
      <c r="C201" s="25" t="s">
        <v>578</v>
      </c>
      <c r="D201" s="24"/>
      <c r="E201" s="24"/>
      <c r="F201" s="24"/>
      <c r="G201" s="24"/>
      <c r="H201" s="24"/>
      <c r="I201" s="38"/>
      <c r="J201" s="24"/>
      <c r="K201" s="38"/>
    </row>
    <row r="202" spans="1:13" s="1" customFormat="1" ht="23.45" customHeight="1" x14ac:dyDescent="0.45">
      <c r="A202" s="711" t="s">
        <v>579</v>
      </c>
      <c r="B202" s="711"/>
      <c r="C202" s="711"/>
      <c r="D202" s="711"/>
      <c r="E202" s="711"/>
      <c r="F202" s="711"/>
      <c r="G202" s="711"/>
      <c r="H202" s="711"/>
      <c r="I202" s="711"/>
      <c r="J202" s="711"/>
      <c r="K202" s="711"/>
    </row>
    <row r="203" spans="1:13" s="1" customFormat="1" ht="23.45" customHeight="1" x14ac:dyDescent="0.45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</row>
    <row r="204" spans="1:13" s="9" customFormat="1" ht="23.45" customHeight="1" x14ac:dyDescent="0.55000000000000004">
      <c r="A204" s="3" t="s">
        <v>954</v>
      </c>
      <c r="B204" s="3"/>
      <c r="C204" s="50"/>
      <c r="D204" s="50"/>
      <c r="E204" s="50"/>
      <c r="F204" s="50"/>
      <c r="G204" s="51"/>
      <c r="H204" s="56"/>
      <c r="I204" s="52"/>
      <c r="J204" s="56"/>
      <c r="K204" s="52"/>
      <c r="L204" s="52"/>
      <c r="M204" s="7"/>
    </row>
    <row r="205" spans="1:13" s="9" customFormat="1" ht="23.45" customHeight="1" x14ac:dyDescent="0.55000000000000004">
      <c r="A205" s="3"/>
      <c r="B205" s="50"/>
      <c r="C205" s="50"/>
      <c r="D205" s="50"/>
      <c r="E205" s="50"/>
      <c r="F205" s="51"/>
      <c r="G205" s="56"/>
      <c r="H205" s="52"/>
      <c r="I205" s="56"/>
      <c r="J205" s="52"/>
      <c r="K205" s="41" t="s">
        <v>228</v>
      </c>
      <c r="L205" s="7"/>
    </row>
    <row r="206" spans="1:13" s="9" customFormat="1" ht="23.45" customHeight="1" x14ac:dyDescent="0.55000000000000004">
      <c r="A206" s="3"/>
      <c r="B206" s="50"/>
      <c r="C206" s="50"/>
      <c r="D206" s="50"/>
      <c r="E206" s="60"/>
      <c r="F206" s="61" t="s">
        <v>19</v>
      </c>
      <c r="G206" s="60"/>
      <c r="I206" s="60"/>
      <c r="J206" s="61" t="s">
        <v>16</v>
      </c>
      <c r="K206" s="60"/>
      <c r="L206" s="7"/>
    </row>
    <row r="207" spans="1:13" s="9" customFormat="1" ht="23.45" customHeight="1" x14ac:dyDescent="0.55000000000000004">
      <c r="A207" s="3"/>
      <c r="B207" s="50"/>
      <c r="C207" s="50"/>
      <c r="D207" s="50"/>
      <c r="E207" s="532" t="s">
        <v>292</v>
      </c>
      <c r="F207" s="52"/>
      <c r="G207" s="532" t="s">
        <v>293</v>
      </c>
      <c r="I207" s="532" t="s">
        <v>292</v>
      </c>
      <c r="J207" s="52"/>
      <c r="K207" s="532" t="s">
        <v>293</v>
      </c>
      <c r="L207" s="7"/>
    </row>
    <row r="208" spans="1:13" ht="23.45" customHeight="1" x14ac:dyDescent="0.45">
      <c r="A208" s="3" t="s">
        <v>625</v>
      </c>
    </row>
    <row r="209" spans="1:13" s="9" customFormat="1" ht="23.45" customHeight="1" x14ac:dyDescent="0.55000000000000004">
      <c r="A209" s="3" t="s">
        <v>631</v>
      </c>
      <c r="B209" s="50"/>
      <c r="C209" s="50"/>
      <c r="D209" s="50"/>
      <c r="E209" s="50"/>
      <c r="F209" s="51"/>
      <c r="G209" s="56"/>
      <c r="H209" s="52"/>
      <c r="I209" s="56"/>
      <c r="J209" s="52"/>
      <c r="K209" s="52"/>
      <c r="L209" s="7"/>
    </row>
    <row r="210" spans="1:13" s="9" customFormat="1" ht="23.45" customHeight="1" x14ac:dyDescent="0.55000000000000004">
      <c r="A210" s="3" t="s">
        <v>632</v>
      </c>
      <c r="B210" s="50"/>
      <c r="C210" s="50"/>
      <c r="D210" s="50"/>
      <c r="E210" s="50">
        <v>249751479.61000001</v>
      </c>
      <c r="F210" s="51"/>
      <c r="G210" s="56">
        <v>814079194.53999996</v>
      </c>
      <c r="H210" s="52"/>
      <c r="I210" s="56">
        <v>0</v>
      </c>
      <c r="J210" s="52"/>
      <c r="K210" s="52">
        <v>0</v>
      </c>
      <c r="L210" s="7"/>
    </row>
    <row r="211" spans="1:13" s="9" customFormat="1" ht="23.45" customHeight="1" x14ac:dyDescent="0.55000000000000004">
      <c r="A211" s="3" t="s">
        <v>633</v>
      </c>
      <c r="B211" s="50"/>
      <c r="C211" s="50"/>
      <c r="D211" s="50"/>
      <c r="E211" s="50">
        <v>2194902</v>
      </c>
      <c r="F211" s="51"/>
      <c r="G211" s="56">
        <v>2863322.57</v>
      </c>
      <c r="H211" s="52"/>
      <c r="I211" s="56">
        <v>0</v>
      </c>
      <c r="J211" s="52"/>
      <c r="K211" s="52">
        <v>0</v>
      </c>
      <c r="L211" s="7"/>
    </row>
    <row r="212" spans="1:13" s="9" customFormat="1" ht="23.45" customHeight="1" x14ac:dyDescent="0.55000000000000004">
      <c r="A212" s="3" t="s">
        <v>634</v>
      </c>
      <c r="B212" s="50"/>
      <c r="C212" s="50"/>
      <c r="D212" s="50"/>
      <c r="E212" s="50">
        <v>34926526.340000004</v>
      </c>
      <c r="F212" s="51"/>
      <c r="G212" s="56">
        <v>108274016.88</v>
      </c>
      <c r="H212" s="52"/>
      <c r="I212" s="56">
        <v>0</v>
      </c>
      <c r="J212" s="52"/>
      <c r="K212" s="52">
        <v>0</v>
      </c>
      <c r="L212" s="7"/>
    </row>
    <row r="213" spans="1:13" s="9" customFormat="1" ht="23.45" customHeight="1" x14ac:dyDescent="0.55000000000000004">
      <c r="A213" s="3" t="s">
        <v>635</v>
      </c>
      <c r="B213" s="50"/>
      <c r="C213" s="50"/>
      <c r="D213" s="50"/>
      <c r="E213" s="50">
        <v>16848021.43</v>
      </c>
      <c r="F213" s="51"/>
      <c r="G213" s="56">
        <v>46569559.090000004</v>
      </c>
      <c r="H213" s="52"/>
      <c r="I213" s="56">
        <v>0</v>
      </c>
      <c r="J213" s="52"/>
      <c r="K213" s="52">
        <v>0</v>
      </c>
      <c r="L213" s="7"/>
    </row>
    <row r="214" spans="1:13" s="9" customFormat="1" ht="23.45" customHeight="1" x14ac:dyDescent="0.55000000000000004">
      <c r="A214" s="3" t="s">
        <v>636</v>
      </c>
      <c r="B214" s="50"/>
      <c r="C214" s="50"/>
      <c r="D214" s="50"/>
      <c r="E214" s="63">
        <v>910099.71</v>
      </c>
      <c r="F214" s="51"/>
      <c r="G214" s="63">
        <v>8336767.4400000004</v>
      </c>
      <c r="H214" s="52"/>
      <c r="I214" s="63">
        <v>0</v>
      </c>
      <c r="J214" s="52"/>
      <c r="K214" s="66">
        <v>0</v>
      </c>
      <c r="L214" s="7"/>
    </row>
    <row r="215" spans="1:13" s="9" customFormat="1" ht="23.45" customHeight="1" x14ac:dyDescent="0.55000000000000004">
      <c r="A215" s="3" t="s">
        <v>637</v>
      </c>
      <c r="B215" s="50"/>
      <c r="C215" s="50"/>
      <c r="D215" s="50"/>
      <c r="E215" s="63">
        <f t="shared" ref="E215:I215" si="4">SUM(E210:E214)</f>
        <v>304631029.09000003</v>
      </c>
      <c r="F215" s="51"/>
      <c r="G215" s="63">
        <f t="shared" si="4"/>
        <v>980122860.5200001</v>
      </c>
      <c r="H215" s="52"/>
      <c r="I215" s="63">
        <f t="shared" si="4"/>
        <v>0</v>
      </c>
      <c r="J215" s="52"/>
      <c r="K215" s="66">
        <f>SUM(K210:K214)</f>
        <v>0</v>
      </c>
      <c r="L215" s="7"/>
    </row>
    <row r="216" spans="1:13" s="9" customFormat="1" ht="23.45" customHeight="1" x14ac:dyDescent="0.55000000000000004">
      <c r="A216" s="3" t="s">
        <v>638</v>
      </c>
      <c r="B216" s="50"/>
      <c r="C216" s="50"/>
      <c r="D216" s="50"/>
      <c r="E216" s="56">
        <f t="shared" ref="E216:I216" si="5">+E197-E215</f>
        <v>213704437.75999993</v>
      </c>
      <c r="F216" s="51"/>
      <c r="G216" s="56">
        <f t="shared" si="5"/>
        <v>374165435.43999994</v>
      </c>
      <c r="H216" s="52"/>
      <c r="I216" s="56">
        <f t="shared" si="5"/>
        <v>299999998</v>
      </c>
      <c r="J216" s="52"/>
      <c r="K216" s="52">
        <f>+K197-K215</f>
        <v>0</v>
      </c>
      <c r="L216" s="7"/>
    </row>
    <row r="217" spans="1:13" s="9" customFormat="1" ht="23.45" customHeight="1" x14ac:dyDescent="0.55000000000000004">
      <c r="A217" s="3" t="s">
        <v>639</v>
      </c>
      <c r="B217" s="50"/>
      <c r="C217" s="50"/>
      <c r="D217" s="50"/>
      <c r="E217" s="50">
        <v>-33151638.82</v>
      </c>
      <c r="F217" s="51"/>
      <c r="G217" s="56">
        <v>-58281101.030000001</v>
      </c>
      <c r="H217" s="52"/>
      <c r="I217" s="56">
        <v>0</v>
      </c>
      <c r="J217" s="52"/>
      <c r="K217" s="52">
        <v>0</v>
      </c>
      <c r="L217" s="7"/>
    </row>
    <row r="218" spans="1:13" s="9" customFormat="1" ht="23.45" customHeight="1" x14ac:dyDescent="0.55000000000000004">
      <c r="A218" s="3" t="s">
        <v>640</v>
      </c>
      <c r="B218" s="50"/>
      <c r="C218" s="50"/>
      <c r="D218" s="50"/>
      <c r="E218" s="64">
        <f>+E216+E217</f>
        <v>180552798.93999994</v>
      </c>
      <c r="F218" s="51"/>
      <c r="G218" s="64">
        <f>+G216+G217</f>
        <v>315884334.40999997</v>
      </c>
      <c r="H218" s="52"/>
      <c r="I218" s="64">
        <f>+I216-I217</f>
        <v>299999998</v>
      </c>
      <c r="J218" s="52"/>
      <c r="K218" s="64">
        <f>+K216-K217</f>
        <v>0</v>
      </c>
      <c r="L218" s="7"/>
    </row>
    <row r="219" spans="1:13" s="9" customFormat="1" ht="23.45" customHeight="1" x14ac:dyDescent="0.55000000000000004">
      <c r="A219" s="3" t="s">
        <v>641</v>
      </c>
      <c r="B219" s="50"/>
      <c r="C219" s="50"/>
      <c r="D219" s="50"/>
      <c r="L219" s="7"/>
    </row>
    <row r="220" spans="1:13" s="9" customFormat="1" ht="23.45" customHeight="1" x14ac:dyDescent="0.55000000000000004">
      <c r="A220" s="3" t="s">
        <v>642</v>
      </c>
      <c r="B220" s="50"/>
      <c r="C220" s="50"/>
      <c r="D220" s="50"/>
      <c r="E220" s="65">
        <f t="shared" ref="E220:I220" si="6">+E218/308676462</f>
        <v>0.58492571079164413</v>
      </c>
      <c r="F220" s="51"/>
      <c r="G220" s="65">
        <f t="shared" si="6"/>
        <v>1.0233508974519734</v>
      </c>
      <c r="H220" s="52"/>
      <c r="I220" s="65">
        <f t="shared" si="6"/>
        <v>0.97189139740755481</v>
      </c>
      <c r="K220" s="65">
        <f>+K218/308676462</f>
        <v>0</v>
      </c>
      <c r="L220" s="7"/>
    </row>
    <row r="221" spans="1:13" s="9" customFormat="1" ht="23.45" customHeight="1" x14ac:dyDescent="0.55000000000000004">
      <c r="A221" s="1" t="s">
        <v>644</v>
      </c>
      <c r="B221" s="3"/>
      <c r="C221" s="50"/>
      <c r="D221" s="50"/>
      <c r="E221" s="50"/>
      <c r="F221" s="50"/>
      <c r="G221" s="51"/>
      <c r="H221" s="56"/>
      <c r="I221" s="52"/>
      <c r="J221" s="56"/>
      <c r="K221" s="52"/>
      <c r="L221" s="52"/>
      <c r="M221" s="7"/>
    </row>
    <row r="222" spans="1:13" s="9" customFormat="1" ht="23.45" customHeight="1" x14ac:dyDescent="0.55000000000000004">
      <c r="A222" s="1"/>
      <c r="B222" s="3"/>
      <c r="C222" s="50"/>
      <c r="D222" s="50"/>
      <c r="E222" s="50"/>
      <c r="F222" s="51"/>
      <c r="G222" s="56"/>
      <c r="H222" s="52"/>
      <c r="I222" s="56"/>
      <c r="J222" s="52"/>
      <c r="K222" s="41" t="s">
        <v>228</v>
      </c>
      <c r="L222" s="52"/>
      <c r="M222" s="7"/>
    </row>
    <row r="223" spans="1:13" s="9" customFormat="1" ht="23.45" customHeight="1" x14ac:dyDescent="0.55000000000000004">
      <c r="A223" s="3"/>
      <c r="B223" s="50"/>
      <c r="C223" s="50"/>
      <c r="D223" s="50"/>
      <c r="E223" s="60"/>
      <c r="F223" s="61" t="s">
        <v>19</v>
      </c>
      <c r="G223" s="60"/>
      <c r="I223" s="60"/>
      <c r="J223" s="61" t="s">
        <v>16</v>
      </c>
      <c r="K223" s="60"/>
      <c r="L223" s="7"/>
    </row>
    <row r="224" spans="1:13" s="9" customFormat="1" ht="23.45" customHeight="1" x14ac:dyDescent="0.55000000000000004">
      <c r="A224" s="3"/>
      <c r="B224" s="50"/>
      <c r="C224" s="50"/>
      <c r="D224" s="50"/>
      <c r="E224" s="532" t="s">
        <v>292</v>
      </c>
      <c r="F224" s="52"/>
      <c r="G224" s="532" t="s">
        <v>293</v>
      </c>
      <c r="I224" s="532" t="s">
        <v>292</v>
      </c>
      <c r="J224" s="52"/>
      <c r="K224" s="532" t="s">
        <v>293</v>
      </c>
      <c r="L224" s="7"/>
    </row>
    <row r="225" spans="1:12" s="9" customFormat="1" ht="23.45" customHeight="1" x14ac:dyDescent="0.55000000000000004">
      <c r="A225" s="3"/>
      <c r="B225" s="3" t="s">
        <v>645</v>
      </c>
      <c r="C225" s="50"/>
      <c r="D225" s="50"/>
      <c r="E225" s="67">
        <v>245406388.65000001</v>
      </c>
      <c r="F225" s="68"/>
      <c r="G225" s="67">
        <v>408082479.04000002</v>
      </c>
      <c r="H225" s="69"/>
      <c r="I225" s="77">
        <v>0</v>
      </c>
      <c r="J225" s="69"/>
      <c r="K225" s="69">
        <v>0</v>
      </c>
      <c r="L225" s="7"/>
    </row>
    <row r="226" spans="1:12" s="9" customFormat="1" ht="23.45" customHeight="1" x14ac:dyDescent="0.55000000000000004">
      <c r="A226" s="3"/>
      <c r="B226" s="3" t="s">
        <v>646</v>
      </c>
      <c r="C226" s="50"/>
      <c r="D226" s="50"/>
      <c r="E226" s="67">
        <v>-276682.09999999998</v>
      </c>
      <c r="F226" s="68"/>
      <c r="G226" s="67">
        <v>-3726398.21</v>
      </c>
      <c r="H226" s="69"/>
      <c r="I226" s="77">
        <v>299999998</v>
      </c>
      <c r="J226" s="69"/>
      <c r="K226" s="69">
        <v>0</v>
      </c>
      <c r="L226" s="7"/>
    </row>
    <row r="227" spans="1:12" s="9" customFormat="1" ht="23.45" customHeight="1" x14ac:dyDescent="0.55000000000000004">
      <c r="A227" s="3"/>
      <c r="B227" s="1" t="s">
        <v>647</v>
      </c>
      <c r="C227" s="50"/>
      <c r="D227" s="50"/>
      <c r="E227" s="67">
        <v>-38222517</v>
      </c>
      <c r="F227" s="70"/>
      <c r="G227" s="71">
        <v>-147300377.94</v>
      </c>
      <c r="H227" s="70"/>
      <c r="I227" s="77">
        <v>0</v>
      </c>
      <c r="J227" s="70"/>
      <c r="K227" s="69">
        <v>0</v>
      </c>
      <c r="L227" s="7"/>
    </row>
    <row r="228" spans="1:12" s="9" customFormat="1" ht="23.45" customHeight="1" x14ac:dyDescent="0.55000000000000004">
      <c r="A228" s="3"/>
      <c r="B228" s="1" t="s">
        <v>648</v>
      </c>
      <c r="C228" s="50"/>
      <c r="D228" s="50"/>
      <c r="E228" s="72">
        <f t="shared" ref="E228:I228" si="7">SUM(E225:E227)</f>
        <v>206907189.55000001</v>
      </c>
      <c r="F228" s="71"/>
      <c r="G228" s="72">
        <f t="shared" si="7"/>
        <v>257055702.89000005</v>
      </c>
      <c r="H228" s="71"/>
      <c r="I228" s="72">
        <f t="shared" si="7"/>
        <v>299999998</v>
      </c>
      <c r="J228" s="71"/>
      <c r="K228" s="72">
        <f>SUM(K225:K227)</f>
        <v>0</v>
      </c>
      <c r="L228" s="7"/>
    </row>
    <row r="229" spans="1:12" s="9" customFormat="1" ht="23.45" customHeight="1" x14ac:dyDescent="0.55000000000000004">
      <c r="A229" s="3" t="s">
        <v>955</v>
      </c>
      <c r="B229" s="50"/>
      <c r="C229" s="50"/>
      <c r="D229" s="50"/>
      <c r="E229" s="50"/>
      <c r="F229" s="50"/>
      <c r="G229" s="51"/>
      <c r="H229" s="56"/>
      <c r="I229" s="52"/>
      <c r="J229" s="56"/>
      <c r="K229" s="52"/>
      <c r="L229" s="7"/>
    </row>
    <row r="230" spans="1:12" s="9" customFormat="1" ht="23.45" customHeight="1" x14ac:dyDescent="0.55000000000000004">
      <c r="A230" s="50" t="s">
        <v>861</v>
      </c>
      <c r="B230" s="50"/>
      <c r="C230" s="50"/>
      <c r="D230" s="50"/>
      <c r="E230" s="50"/>
      <c r="F230" s="50"/>
      <c r="G230" s="51"/>
      <c r="H230" s="56"/>
      <c r="I230" s="52"/>
      <c r="J230" s="56"/>
      <c r="K230" s="52"/>
      <c r="L230" s="7"/>
    </row>
    <row r="231" spans="1:12" s="9" customFormat="1" ht="23.45" customHeight="1" x14ac:dyDescent="0.55000000000000004">
      <c r="A231" s="3" t="s">
        <v>863</v>
      </c>
      <c r="B231" s="50"/>
      <c r="C231" s="50"/>
      <c r="D231" s="50"/>
      <c r="E231" s="50"/>
      <c r="F231" s="50"/>
      <c r="G231" s="51"/>
      <c r="H231" s="56"/>
      <c r="I231" s="52"/>
      <c r="J231" s="56"/>
      <c r="K231" s="52"/>
      <c r="L231" s="7"/>
    </row>
    <row r="232" spans="1:12" s="9" customFormat="1" ht="23.45" customHeight="1" x14ac:dyDescent="0.55000000000000004">
      <c r="A232" s="3" t="s">
        <v>862</v>
      </c>
      <c r="B232" s="50"/>
      <c r="C232" s="50"/>
      <c r="D232" s="50"/>
      <c r="E232" s="50"/>
      <c r="F232" s="50"/>
      <c r="G232" s="51"/>
      <c r="H232" s="56"/>
      <c r="I232" s="52"/>
      <c r="J232" s="56"/>
      <c r="K232" s="52"/>
      <c r="L232" s="7"/>
    </row>
    <row r="233" spans="1:12" s="9" customFormat="1" ht="23.45" customHeight="1" x14ac:dyDescent="0.55000000000000004">
      <c r="A233" s="3" t="s">
        <v>956</v>
      </c>
      <c r="B233" s="3"/>
      <c r="C233" s="50"/>
      <c r="D233" s="50"/>
      <c r="E233" s="50"/>
      <c r="F233" s="50"/>
      <c r="G233" s="51"/>
      <c r="H233" s="56"/>
      <c r="I233" s="52"/>
      <c r="J233" s="56"/>
      <c r="K233" s="52"/>
      <c r="L233" s="7"/>
    </row>
    <row r="234" spans="1:12" s="9" customFormat="1" ht="23.45" customHeight="1" x14ac:dyDescent="0.55000000000000004">
      <c r="A234" s="50" t="s">
        <v>649</v>
      </c>
      <c r="B234" s="3"/>
      <c r="C234" s="50"/>
      <c r="D234" s="50"/>
      <c r="E234" s="50"/>
      <c r="F234" s="50"/>
      <c r="G234" s="51"/>
      <c r="H234" s="56"/>
      <c r="I234" s="52"/>
      <c r="J234" s="56"/>
      <c r="K234" s="52"/>
      <c r="L234" s="7"/>
    </row>
    <row r="235" spans="1:12" s="9" customFormat="1" ht="20.100000000000001" customHeight="1" x14ac:dyDescent="0.55000000000000004">
      <c r="A235" s="50"/>
      <c r="B235" s="3"/>
      <c r="C235" s="50"/>
      <c r="D235" s="50"/>
      <c r="E235" s="50"/>
      <c r="F235" s="50"/>
      <c r="G235" s="51"/>
      <c r="H235" s="56"/>
      <c r="I235" s="52"/>
      <c r="J235" s="56"/>
      <c r="K235" s="52"/>
      <c r="L235" s="7"/>
    </row>
    <row r="236" spans="1:12" s="7" customFormat="1" ht="20.100000000000001" customHeight="1" x14ac:dyDescent="0.55000000000000004">
      <c r="A236" s="73"/>
      <c r="B236" s="73"/>
      <c r="C236" s="74"/>
      <c r="D236" s="6"/>
      <c r="E236" s="75"/>
      <c r="F236" s="6"/>
      <c r="G236" s="75"/>
      <c r="H236" s="76"/>
      <c r="I236" s="76"/>
      <c r="J236" s="6"/>
    </row>
    <row r="237" spans="1:12" s="2" customFormat="1" ht="23.45" customHeight="1" x14ac:dyDescent="0.45">
      <c r="A237" s="24"/>
      <c r="C237" s="25" t="s">
        <v>9</v>
      </c>
      <c r="D237" s="24"/>
      <c r="E237" s="24"/>
      <c r="F237" s="24"/>
      <c r="G237" s="24"/>
      <c r="H237" s="24"/>
      <c r="I237" s="38"/>
      <c r="J237" s="24"/>
      <c r="K237" s="38"/>
    </row>
    <row r="238" spans="1:12" s="2" customFormat="1" ht="23.45" customHeight="1" x14ac:dyDescent="0.45">
      <c r="A238" s="24"/>
      <c r="C238" s="25" t="s">
        <v>578</v>
      </c>
      <c r="D238" s="24"/>
      <c r="E238" s="24"/>
      <c r="F238" s="24"/>
      <c r="G238" s="24"/>
      <c r="H238" s="24"/>
      <c r="I238" s="38"/>
      <c r="J238" s="24"/>
      <c r="K238" s="38"/>
    </row>
  </sheetData>
  <mergeCells count="7">
    <mergeCell ref="A167:K167"/>
    <mergeCell ref="A202:K202"/>
    <mergeCell ref="A1:K1"/>
    <mergeCell ref="A31:K31"/>
    <mergeCell ref="A65:K65"/>
    <mergeCell ref="A100:K100"/>
    <mergeCell ref="A134:K134"/>
  </mergeCells>
  <pageMargins left="0.78680555555555598" right="0.196527777777778" top="0.67" bottom="0.60972222222222205" header="0.31458333333333299" footer="0.43263888888888902"/>
  <pageSetup paperSize="9" scale="93" orientation="portrait" r:id="rId1"/>
  <headerFooter alignWithMargins="0"/>
  <rowBreaks count="1" manualBreakCount="1">
    <brk id="2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Note P1-11</vt:lpstr>
      <vt:lpstr>Note P12-17</vt:lpstr>
      <vt:lpstr>Note P18</vt:lpstr>
      <vt:lpstr>P19-20</vt:lpstr>
      <vt:lpstr>P21</vt:lpstr>
      <vt:lpstr>P22</vt:lpstr>
      <vt:lpstr>P23</vt:lpstr>
      <vt:lpstr>P24-25</vt:lpstr>
      <vt:lpstr>P26-33</vt:lpstr>
      <vt:lpstr>P34-35</vt:lpstr>
      <vt:lpstr>QP30</vt:lpstr>
      <vt:lpstr>P36-42</vt:lpstr>
      <vt:lpstr>'P36-42'!Print_Area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2017-11-14T02:52:08Z</cp:lastPrinted>
  <dcterms:created xsi:type="dcterms:W3CDTF">1998-10-03T06:02:00Z</dcterms:created>
  <dcterms:modified xsi:type="dcterms:W3CDTF">2017-11-14T02:52:21Z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