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235" windowHeight="7995" activeTab="2"/>
  </bookViews>
  <sheets>
    <sheet name="BS" sheetId="2" r:id="rId1"/>
    <sheet name="PL_3M" sheetId="6" r:id="rId2"/>
    <sheet name="PL_9M" sheetId="9" r:id="rId3"/>
    <sheet name="CHE_C" sheetId="3" r:id="rId4"/>
    <sheet name="CHE_S" sheetId="7" r:id="rId5"/>
    <sheet name=" CF " sheetId="5" r:id="rId6"/>
  </sheets>
  <definedNames>
    <definedName name="_xlnm.Print_Area" localSheetId="5">' CF '!$A$1:$N$147</definedName>
    <definedName name="_xlnm.Print_Area" localSheetId="0">BS!$A$1:$N$112</definedName>
    <definedName name="_xlnm.Print_Area" localSheetId="3">CHE_C!$A$1:$W$29</definedName>
    <definedName name="_xlnm.Print_Area" localSheetId="4">CHE_S!$A$1:$S$27</definedName>
    <definedName name="_xlnm.Print_Area" localSheetId="1">PL_3M!$A$1:$N$107</definedName>
    <definedName name="_xlnm.Print_Area" localSheetId="2">PL_9M!$A$1:$N$113</definedName>
  </definedNames>
  <calcPr calcId="145621"/>
</workbook>
</file>

<file path=xl/calcChain.xml><?xml version="1.0" encoding="utf-8"?>
<calcChain xmlns="http://schemas.openxmlformats.org/spreadsheetml/2006/main">
  <c r="K107" i="5" l="1"/>
  <c r="K116" i="5"/>
  <c r="M107" i="5"/>
  <c r="I107" i="5"/>
  <c r="G107" i="5"/>
  <c r="M62" i="2" l="1"/>
  <c r="K62" i="2"/>
  <c r="I62" i="2"/>
  <c r="G62" i="2"/>
  <c r="I18" i="9" l="1"/>
  <c r="I65" i="9" l="1"/>
  <c r="M34" i="2" l="1"/>
  <c r="K34" i="2"/>
  <c r="I34" i="2"/>
  <c r="G34" i="2"/>
  <c r="M116" i="5" l="1"/>
  <c r="I116" i="5"/>
  <c r="G116" i="5"/>
  <c r="R18" i="7" l="1"/>
  <c r="R12" i="7"/>
  <c r="T20" i="3"/>
  <c r="V20" i="3" s="1"/>
  <c r="V19" i="3"/>
  <c r="R13" i="3"/>
  <c r="V13" i="3" s="1"/>
  <c r="M70" i="9"/>
  <c r="K70" i="9"/>
  <c r="I70" i="9"/>
  <c r="G70" i="9"/>
  <c r="M65" i="9"/>
  <c r="K65" i="9"/>
  <c r="G65" i="9"/>
  <c r="M57" i="6"/>
  <c r="K57" i="6"/>
  <c r="I57" i="6"/>
  <c r="G57" i="6"/>
  <c r="G27" i="6"/>
  <c r="I27" i="6"/>
  <c r="K27" i="6"/>
  <c r="M27" i="6"/>
  <c r="T14" i="3" l="1"/>
  <c r="T22" i="3"/>
  <c r="M60" i="9"/>
  <c r="K60" i="9"/>
  <c r="I60" i="9"/>
  <c r="G60" i="9"/>
  <c r="B43" i="9"/>
  <c r="B81" i="9" s="1"/>
  <c r="M29" i="9"/>
  <c r="K29" i="9"/>
  <c r="I29" i="9"/>
  <c r="G29" i="9"/>
  <c r="M18" i="9"/>
  <c r="K18" i="9"/>
  <c r="G18" i="9"/>
  <c r="M14" i="9"/>
  <c r="K14" i="9"/>
  <c r="I14" i="9"/>
  <c r="I19" i="9" s="1"/>
  <c r="G14" i="9"/>
  <c r="K19" i="9" l="1"/>
  <c r="K23" i="9" s="1"/>
  <c r="K31" i="9" s="1"/>
  <c r="K33" i="9" s="1"/>
  <c r="K64" i="9" s="1"/>
  <c r="K66" i="9" s="1"/>
  <c r="G19" i="9"/>
  <c r="G23" i="9" s="1"/>
  <c r="I23" i="9"/>
  <c r="I31" i="9" s="1"/>
  <c r="M19" i="9"/>
  <c r="M23" i="9" s="1"/>
  <c r="M31" i="9" s="1"/>
  <c r="G31" i="9" l="1"/>
  <c r="G33" i="9" s="1"/>
  <c r="K71" i="9"/>
  <c r="K96" i="9"/>
  <c r="K53" i="9"/>
  <c r="K61" i="9" s="1"/>
  <c r="K89" i="9" s="1"/>
  <c r="M33" i="9"/>
  <c r="M64" i="9" s="1"/>
  <c r="M66" i="9" s="1"/>
  <c r="M14" i="5"/>
  <c r="M33" i="5" s="1"/>
  <c r="M70" i="5" s="1"/>
  <c r="M89" i="5" s="1"/>
  <c r="I33" i="9"/>
  <c r="I64" i="9" s="1"/>
  <c r="I66" i="9" s="1"/>
  <c r="I14" i="5"/>
  <c r="I33" i="5" s="1"/>
  <c r="I70" i="5" s="1"/>
  <c r="I89" i="5" s="1"/>
  <c r="G64" i="9" l="1"/>
  <c r="G66" i="9" s="1"/>
  <c r="G96" i="9" s="1"/>
  <c r="G53" i="9"/>
  <c r="G61" i="9" s="1"/>
  <c r="G91" i="9" s="1"/>
  <c r="I71" i="9"/>
  <c r="I96" i="9"/>
  <c r="M71" i="9"/>
  <c r="M96" i="9"/>
  <c r="P19" i="7"/>
  <c r="K97" i="9"/>
  <c r="G71" i="9"/>
  <c r="I53" i="9"/>
  <c r="I61" i="9" s="1"/>
  <c r="I89" i="9" s="1"/>
  <c r="M53" i="9"/>
  <c r="M61" i="9" s="1"/>
  <c r="M89" i="9" s="1"/>
  <c r="M97" i="9" s="1"/>
  <c r="K91" i="9"/>
  <c r="M62" i="6"/>
  <c r="K62" i="6"/>
  <c r="G62" i="6"/>
  <c r="G89" i="9" l="1"/>
  <c r="I97" i="9"/>
  <c r="P14" i="3"/>
  <c r="R14" i="3" s="1"/>
  <c r="P13" i="7"/>
  <c r="G97" i="9"/>
  <c r="P22" i="3"/>
  <c r="M91" i="9"/>
  <c r="I91" i="9"/>
  <c r="R21" i="3"/>
  <c r="V21" i="3" s="1"/>
  <c r="K67" i="2"/>
  <c r="K21" i="2"/>
  <c r="G21" i="2"/>
  <c r="I21" i="2"/>
  <c r="M21" i="2"/>
  <c r="J20" i="7" l="1"/>
  <c r="L20" i="7"/>
  <c r="N20" i="7"/>
  <c r="R10" i="7"/>
  <c r="R16" i="7"/>
  <c r="R17" i="3"/>
  <c r="V17" i="3" s="1"/>
  <c r="R11" i="3"/>
  <c r="V11" i="3" s="1"/>
  <c r="I62" i="6"/>
  <c r="K100" i="2" l="1"/>
  <c r="P15" i="3" l="1"/>
  <c r="V14" i="3"/>
  <c r="V15" i="3" s="1"/>
  <c r="M132" i="5"/>
  <c r="M136" i="5" s="1"/>
  <c r="I132" i="5"/>
  <c r="I136" i="5" s="1"/>
  <c r="J14" i="7"/>
  <c r="H14" i="7"/>
  <c r="H20" i="7"/>
  <c r="N14" i="7"/>
  <c r="L14" i="7"/>
  <c r="T23" i="3"/>
  <c r="G103" i="2" s="1"/>
  <c r="N23" i="3"/>
  <c r="G100" i="2" s="1"/>
  <c r="L23" i="3"/>
  <c r="J23" i="3"/>
  <c r="H23" i="3"/>
  <c r="T15" i="3"/>
  <c r="N15" i="3"/>
  <c r="L15" i="3"/>
  <c r="J15" i="3"/>
  <c r="H15" i="3"/>
  <c r="G18" i="6"/>
  <c r="G14" i="6"/>
  <c r="K14" i="6"/>
  <c r="I14" i="6"/>
  <c r="M14" i="6"/>
  <c r="M18" i="6"/>
  <c r="I18" i="6"/>
  <c r="K18" i="6"/>
  <c r="M102" i="2"/>
  <c r="M104" i="2" s="1"/>
  <c r="I102" i="2"/>
  <c r="M67" i="2"/>
  <c r="I67" i="2"/>
  <c r="M35" i="2"/>
  <c r="I35" i="2"/>
  <c r="R15" i="3" l="1"/>
  <c r="I19" i="6"/>
  <c r="I22" i="6" s="1"/>
  <c r="M68" i="2"/>
  <c r="M105" i="2" s="1"/>
  <c r="K19" i="6"/>
  <c r="K22" i="6" s="1"/>
  <c r="M19" i="6"/>
  <c r="M22" i="6" s="1"/>
  <c r="I68" i="2"/>
  <c r="B10" i="7"/>
  <c r="I31" i="6" l="1"/>
  <c r="M31" i="6"/>
  <c r="R13" i="7"/>
  <c r="R14" i="7" s="1"/>
  <c r="P14" i="7"/>
  <c r="B16" i="7"/>
  <c r="B41" i="6"/>
  <c r="B77" i="6" s="1"/>
  <c r="B79" i="2"/>
  <c r="B45" i="2"/>
  <c r="G67" i="2"/>
  <c r="I56" i="6" l="1"/>
  <c r="I51" i="6"/>
  <c r="M56" i="6"/>
  <c r="M58" i="6" s="1"/>
  <c r="M63" i="6" s="1"/>
  <c r="M51" i="6"/>
  <c r="I58" i="6"/>
  <c r="I87" i="6" s="1"/>
  <c r="K68" i="2"/>
  <c r="G35" i="2"/>
  <c r="G68" i="2"/>
  <c r="K14" i="5"/>
  <c r="K33" i="5" s="1"/>
  <c r="G19" i="6"/>
  <c r="K35" i="2"/>
  <c r="K70" i="5" l="1"/>
  <c r="K89" i="5" s="1"/>
  <c r="M87" i="6"/>
  <c r="I63" i="6"/>
  <c r="M53" i="6"/>
  <c r="M65" i="6" s="1"/>
  <c r="I53" i="6"/>
  <c r="I65" i="6" s="1"/>
  <c r="I88" i="6" s="1"/>
  <c r="K31" i="6"/>
  <c r="K56" i="6" s="1"/>
  <c r="G22" i="6"/>
  <c r="M67" i="6" l="1"/>
  <c r="M88" i="6"/>
  <c r="I67" i="6"/>
  <c r="G14" i="5"/>
  <c r="G33" i="5" s="1"/>
  <c r="G70" i="5" s="1"/>
  <c r="G89" i="5" s="1"/>
  <c r="G31" i="6"/>
  <c r="K51" i="6"/>
  <c r="K58" i="6"/>
  <c r="K132" i="5"/>
  <c r="K136" i="5" s="1"/>
  <c r="K53" i="6" l="1"/>
  <c r="K65" i="6" s="1"/>
  <c r="G51" i="6"/>
  <c r="G53" i="6" s="1"/>
  <c r="G56" i="6"/>
  <c r="G58" i="6" s="1"/>
  <c r="G63" i="6" s="1"/>
  <c r="K87" i="6"/>
  <c r="K63" i="6"/>
  <c r="G132" i="5"/>
  <c r="G136" i="5" s="1"/>
  <c r="P20" i="7"/>
  <c r="K101" i="2" s="1"/>
  <c r="K102" i="2" s="1"/>
  <c r="K104" i="2" s="1"/>
  <c r="R19" i="7"/>
  <c r="R20" i="7" s="1"/>
  <c r="K105" i="2" l="1"/>
  <c r="K88" i="6"/>
  <c r="K67" i="6"/>
  <c r="G67" i="6"/>
  <c r="G65" i="6"/>
  <c r="G88" i="6" s="1"/>
  <c r="G87" i="6"/>
  <c r="I104" i="2"/>
  <c r="I105" i="2" s="1"/>
  <c r="R22" i="3" l="1"/>
  <c r="P23" i="3"/>
  <c r="G101" i="2" s="1"/>
  <c r="G102" i="2" s="1"/>
  <c r="G104" i="2" l="1"/>
  <c r="V22" i="3"/>
  <c r="V23" i="3" s="1"/>
  <c r="R23" i="3"/>
  <c r="G105" i="2" l="1"/>
</calcChain>
</file>

<file path=xl/sharedStrings.xml><?xml version="1.0" encoding="utf-8"?>
<sst xmlns="http://schemas.openxmlformats.org/spreadsheetml/2006/main" count="554" uniqueCount="277">
  <si>
    <t>- 2 -</t>
  </si>
  <si>
    <t>- 3 -</t>
  </si>
  <si>
    <t xml:space="preserve">    </t>
  </si>
  <si>
    <t>STATEMENTS OF FINANCIAL POSITION</t>
  </si>
  <si>
    <t>PRE-BUILT PUBLIC COMPANY LIMITED AND SUBSIDIARIES</t>
  </si>
  <si>
    <t>Note</t>
  </si>
  <si>
    <t>Current assets</t>
  </si>
  <si>
    <t>Notes to financial statements are parts of these financial statements.</t>
  </si>
  <si>
    <t>STATEMENTS OF FINANCIAL POSITION (Continued)</t>
  </si>
  <si>
    <t>Non-current assets</t>
  </si>
  <si>
    <t>Total assets</t>
  </si>
  <si>
    <t>Liabilities and shareholders' equity</t>
  </si>
  <si>
    <t>Current liabilities</t>
  </si>
  <si>
    <t xml:space="preserve">     Trade and other payables </t>
  </si>
  <si>
    <t xml:space="preserve">     Accrued income tax</t>
  </si>
  <si>
    <t>Non-current liabilities</t>
  </si>
  <si>
    <t xml:space="preserve">     Employee benefit obligations</t>
  </si>
  <si>
    <t>Shareholders' equity</t>
  </si>
  <si>
    <t xml:space="preserve">          Issued and paid-up share capital </t>
  </si>
  <si>
    <t>Total liabilities and shareholders' equity</t>
  </si>
  <si>
    <t>STATEMENTS OF COMPREHENSIVE INCOME</t>
  </si>
  <si>
    <t>Revenues</t>
  </si>
  <si>
    <t xml:space="preserve">            Total revenues </t>
  </si>
  <si>
    <t>Cost of construction and sales</t>
  </si>
  <si>
    <t xml:space="preserve">            Total cost </t>
  </si>
  <si>
    <t xml:space="preserve">Gross profit </t>
  </si>
  <si>
    <t>Profit before expenses</t>
  </si>
  <si>
    <t>Expenses</t>
  </si>
  <si>
    <t xml:space="preserve">            Total expenses</t>
  </si>
  <si>
    <t xml:space="preserve">     Selling expenses</t>
  </si>
  <si>
    <t xml:space="preserve">     Administrative expenses</t>
  </si>
  <si>
    <t xml:space="preserve">     Finance costs </t>
  </si>
  <si>
    <t xml:space="preserve"> Signature …..…………………………………………………………. Director</t>
  </si>
  <si>
    <t>STATEMENTS OF COMPREHENSIVE INCOME (Continued)</t>
  </si>
  <si>
    <t>Profit before income tax</t>
  </si>
  <si>
    <t xml:space="preserve">     Owners of the Parent</t>
  </si>
  <si>
    <t xml:space="preserve">     Non-controlling interests</t>
  </si>
  <si>
    <t>STATEMENTS OF CHANGES IN SHAREHOLDERS' EQUITY</t>
  </si>
  <si>
    <t>Consolidated financial statements</t>
  </si>
  <si>
    <t>(Unit : Baht)</t>
  </si>
  <si>
    <t>Issued and paid-up</t>
  </si>
  <si>
    <t xml:space="preserve">Premium on </t>
  </si>
  <si>
    <t>Premium on share</t>
  </si>
  <si>
    <t>Retained earnings</t>
  </si>
  <si>
    <t>Non-controlling</t>
  </si>
  <si>
    <t>Total</t>
  </si>
  <si>
    <t>share capital</t>
  </si>
  <si>
    <t xml:space="preserve">capital - investment </t>
  </si>
  <si>
    <t>Appropriated</t>
  </si>
  <si>
    <t>Unappropriated</t>
  </si>
  <si>
    <t>interests</t>
  </si>
  <si>
    <t>in subsidiaries</t>
  </si>
  <si>
    <t>legal reserve</t>
  </si>
  <si>
    <t>Separate financial statements</t>
  </si>
  <si>
    <t xml:space="preserve">Retained earnings </t>
  </si>
  <si>
    <t xml:space="preserve"> - 2 -</t>
  </si>
  <si>
    <t xml:space="preserve"> - 3 -</t>
  </si>
  <si>
    <t>STATEMENTS OF CASH FLOWS</t>
  </si>
  <si>
    <t>Cash flows from operating activities</t>
  </si>
  <si>
    <t xml:space="preserve">     Share capital</t>
  </si>
  <si>
    <t>Assets</t>
  </si>
  <si>
    <t xml:space="preserve">     Retention payable</t>
  </si>
  <si>
    <t xml:space="preserve">     Unearned revenue under agreement </t>
  </si>
  <si>
    <t xml:space="preserve">          to buy and to sell </t>
  </si>
  <si>
    <t xml:space="preserve">     Advance received under </t>
  </si>
  <si>
    <t xml:space="preserve">          construction contract </t>
  </si>
  <si>
    <t xml:space="preserve">     Suspended output tax</t>
  </si>
  <si>
    <t>Signature …..………………………..………………………………………. Director</t>
  </si>
  <si>
    <t xml:space="preserve">     Revenues from construction</t>
  </si>
  <si>
    <t xml:space="preserve">     Revenues from sales of goods</t>
  </si>
  <si>
    <t xml:space="preserve">     Cost of construction </t>
  </si>
  <si>
    <t xml:space="preserve">     Cost of sales</t>
  </si>
  <si>
    <t xml:space="preserve">     Other income </t>
  </si>
  <si>
    <t xml:space="preserve">         Others</t>
  </si>
  <si>
    <t>capital - investment</t>
  </si>
  <si>
    <t xml:space="preserve">      Adjustments of net profit to cash receipt </t>
  </si>
  <si>
    <t xml:space="preserve">         Depreciation</t>
  </si>
  <si>
    <t xml:space="preserve">         Doubtful accounts </t>
  </si>
  <si>
    <t xml:space="preserve">         Amortized intangible assets</t>
  </si>
  <si>
    <t xml:space="preserve">         Finance costs </t>
  </si>
  <si>
    <t xml:space="preserve">         (disbursement) from operating activities</t>
  </si>
  <si>
    <t xml:space="preserve">      in operating assets and liabilities</t>
  </si>
  <si>
    <t xml:space="preserve">         Trade and other receivables</t>
  </si>
  <si>
    <t xml:space="preserve">         Unbilled income</t>
  </si>
  <si>
    <t xml:space="preserve">         Land and cost of project under construction </t>
  </si>
  <si>
    <t xml:space="preserve">         Inventories</t>
  </si>
  <si>
    <t>STATEMENTS OF CASH FLOWS (Continued)</t>
  </si>
  <si>
    <t xml:space="preserve">         Retention receivable</t>
  </si>
  <si>
    <t xml:space="preserve">         Deposits</t>
  </si>
  <si>
    <t xml:space="preserve">         Other non-current assets</t>
  </si>
  <si>
    <t xml:space="preserve">          Trade and other payables</t>
  </si>
  <si>
    <t xml:space="preserve">          Retention payable</t>
  </si>
  <si>
    <t xml:space="preserve">          Suspended output tax</t>
  </si>
  <si>
    <t xml:space="preserve">Cash generated (paid) from operation </t>
  </si>
  <si>
    <t xml:space="preserve">          Interest paid </t>
  </si>
  <si>
    <t xml:space="preserve">          Income tax paid </t>
  </si>
  <si>
    <t>Net cash provided by (used in) operating activities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</si>
  <si>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</si>
  <si>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</si>
  <si>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</si>
  <si>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</si>
  <si>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</si>
  <si>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 xml:space="preserve">     Long-term loans from financial institutions</t>
  </si>
  <si>
    <t xml:space="preserve">     Retained earnings </t>
  </si>
  <si>
    <t>Liabilities and shareholders' equity (Cont'd)</t>
  </si>
  <si>
    <t xml:space="preserve">   Profit from operations before changes </t>
  </si>
  <si>
    <t>Cash and cash equivalents, beginning of the period</t>
  </si>
  <si>
    <t>Cash and cash equivalents, end of the period</t>
  </si>
  <si>
    <t xml:space="preserve">Separate financial statements </t>
  </si>
  <si>
    <t xml:space="preserve">Consolidated financial statements </t>
  </si>
  <si>
    <t>13</t>
  </si>
  <si>
    <t xml:space="preserve">Total equity of </t>
  </si>
  <si>
    <t>the Company</t>
  </si>
  <si>
    <t xml:space="preserve">      operating liabilities</t>
  </si>
  <si>
    <t xml:space="preserve">  Increase (Decrease) in changes in </t>
  </si>
  <si>
    <t>institutions</t>
  </si>
  <si>
    <t xml:space="preserve">          Payments for financial lease liabilities  </t>
  </si>
  <si>
    <t xml:space="preserve">          Payments for long-term loans to financial</t>
  </si>
  <si>
    <t>8</t>
  </si>
  <si>
    <t>15</t>
  </si>
  <si>
    <t xml:space="preserve">        (Gain) on changes in securities value</t>
  </si>
  <si>
    <t xml:space="preserve">Earnings per share </t>
  </si>
  <si>
    <t>Profit for the period</t>
  </si>
  <si>
    <t>Total comprehensive income for the period</t>
  </si>
  <si>
    <t xml:space="preserve">         Employee benefit obligations</t>
  </si>
  <si>
    <t xml:space="preserve">          Unearned revenues under agreement to </t>
  </si>
  <si>
    <t xml:space="preserve">                 buy and to sell</t>
  </si>
  <si>
    <t xml:space="preserve">          Advance received under construction contract</t>
  </si>
  <si>
    <t xml:space="preserve">                 equipment</t>
  </si>
  <si>
    <t xml:space="preserve">     Cash and cash equivalents</t>
  </si>
  <si>
    <t xml:space="preserve">     Temporary investment</t>
  </si>
  <si>
    <t xml:space="preserve">     Trade and other receivables</t>
  </si>
  <si>
    <t xml:space="preserve">     Unbilled income</t>
  </si>
  <si>
    <t xml:space="preserve">     Land and cost of project under </t>
  </si>
  <si>
    <t xml:space="preserve">     Inventories</t>
  </si>
  <si>
    <t xml:space="preserve">     Retention receivable</t>
  </si>
  <si>
    <t xml:space="preserve">     Deposits</t>
  </si>
  <si>
    <t>Total current assets</t>
  </si>
  <si>
    <t xml:space="preserve">     Investments in subsidiaries </t>
  </si>
  <si>
    <t xml:space="preserve">     Other long-term investments</t>
  </si>
  <si>
    <t xml:space="preserve">     Property, plant and equipment</t>
  </si>
  <si>
    <t xml:space="preserve">     Pledged deposits at financial institution </t>
  </si>
  <si>
    <t xml:space="preserve">     Intangible assets </t>
  </si>
  <si>
    <t xml:space="preserve">     Deferred tax assets</t>
  </si>
  <si>
    <t>Total non-current assets</t>
  </si>
  <si>
    <t xml:space="preserve">          construction </t>
  </si>
  <si>
    <t>Total current liabilities</t>
  </si>
  <si>
    <t>Total non-current liabilities</t>
  </si>
  <si>
    <t>Total liabilities</t>
  </si>
  <si>
    <t xml:space="preserve">          Authorized share capital</t>
  </si>
  <si>
    <t xml:space="preserve">               308,676,462 common shares  </t>
  </si>
  <si>
    <t xml:space="preserve">     Premium on share </t>
  </si>
  <si>
    <t xml:space="preserve">          Premium on common share </t>
  </si>
  <si>
    <t xml:space="preserve">          Premium on common share - investment </t>
  </si>
  <si>
    <t xml:space="preserve">             in subsidiaries </t>
  </si>
  <si>
    <t xml:space="preserve">          Appropriated</t>
  </si>
  <si>
    <t xml:space="preserve">               Legal reserve</t>
  </si>
  <si>
    <t xml:space="preserve">          Unappropriated</t>
  </si>
  <si>
    <t xml:space="preserve">     Total owners of the Company</t>
  </si>
  <si>
    <t>Total shareholders' equity</t>
  </si>
  <si>
    <t xml:space="preserve">          Profit for the period</t>
  </si>
  <si>
    <t>Equity of the Company</t>
  </si>
  <si>
    <t xml:space="preserve">                  of Baht 1 each  </t>
  </si>
  <si>
    <t xml:space="preserve">          Payments for acquire of land, building and </t>
  </si>
  <si>
    <t xml:space="preserve">          Payments for acquire of intangible assets</t>
  </si>
  <si>
    <t xml:space="preserve">     Income tax deducted at source</t>
  </si>
  <si>
    <t>6</t>
  </si>
  <si>
    <t>7</t>
  </si>
  <si>
    <t>9</t>
  </si>
  <si>
    <t>10</t>
  </si>
  <si>
    <t>11</t>
  </si>
  <si>
    <t>12</t>
  </si>
  <si>
    <t>14</t>
  </si>
  <si>
    <t>16</t>
  </si>
  <si>
    <t>Profit attributable to :</t>
  </si>
  <si>
    <t xml:space="preserve">        (Gain) Loss on sales of assets</t>
  </si>
  <si>
    <t>Basic earnings per share</t>
  </si>
  <si>
    <t xml:space="preserve">          Employee benefit obligations</t>
  </si>
  <si>
    <t xml:space="preserve">          Increase (Decrease) pledged deposits at </t>
  </si>
  <si>
    <t xml:space="preserve">                 financial institution </t>
  </si>
  <si>
    <t xml:space="preserve">         Deposit confiscation income</t>
  </si>
  <si>
    <t xml:space="preserve">               308,676,462 common shares </t>
  </si>
  <si>
    <t xml:space="preserve">          Proceeds from long-term loans from financial</t>
  </si>
  <si>
    <t>17</t>
  </si>
  <si>
    <t>(Unaudited</t>
  </si>
  <si>
    <t>/Reviewed Only)</t>
  </si>
  <si>
    <t>(Audited)</t>
  </si>
  <si>
    <t>(UNAUDITED / REVIEWED ONLY)</t>
  </si>
  <si>
    <t>Balance as at January 1, 2016</t>
  </si>
  <si>
    <t>2016</t>
  </si>
  <si>
    <t xml:space="preserve">     Other non-current liabilities</t>
  </si>
  <si>
    <t xml:space="preserve">    Actuarial gains (losses) on defined </t>
  </si>
  <si>
    <t xml:space="preserve">        benefit plans</t>
  </si>
  <si>
    <t>Total comprehensive income attributable to:</t>
  </si>
  <si>
    <t xml:space="preserve">Profit (loss) other comprehensive income for </t>
  </si>
  <si>
    <t xml:space="preserve">        the period net from income tax expenses </t>
  </si>
  <si>
    <t xml:space="preserve">  (Increase) Decrease in changes in operating assets</t>
  </si>
  <si>
    <t>Balance as at January 1, 2017</t>
  </si>
  <si>
    <t>December 31, 2016</t>
  </si>
  <si>
    <t>2017</t>
  </si>
  <si>
    <t xml:space="preserve">    Other non-current assets</t>
  </si>
  <si>
    <t xml:space="preserve">        comprehensive income </t>
  </si>
  <si>
    <t xml:space="preserve">    Income tax related to components of other </t>
  </si>
  <si>
    <t>Number of weighted average of common shares (Share)</t>
  </si>
  <si>
    <t>Other comprehensive income for the period</t>
  </si>
  <si>
    <t xml:space="preserve">     Shot-term loans to related companies</t>
  </si>
  <si>
    <t xml:space="preserve">     Property foreclosed</t>
  </si>
  <si>
    <t>18</t>
  </si>
  <si>
    <t>19</t>
  </si>
  <si>
    <t>20</t>
  </si>
  <si>
    <t xml:space="preserve">        (Gain) on sales of property foreclosed</t>
  </si>
  <si>
    <t xml:space="preserve">(                                                                                                      ) </t>
  </si>
  <si>
    <t xml:space="preserve">(                                                                                                    ) </t>
  </si>
  <si>
    <t>Continuing operations</t>
  </si>
  <si>
    <t>Discontinued operations</t>
  </si>
  <si>
    <t xml:space="preserve">Profit for the period from discontinued </t>
  </si>
  <si>
    <t xml:space="preserve">         operations</t>
  </si>
  <si>
    <t xml:space="preserve">   Profit before income tax form continuing operations</t>
  </si>
  <si>
    <t xml:space="preserve">         Other income deducted retention</t>
  </si>
  <si>
    <t xml:space="preserve">         Provision for impairment - property foreclosed</t>
  </si>
  <si>
    <t xml:space="preserve">         Dividend receive</t>
  </si>
  <si>
    <t xml:space="preserve">          Dividend receive</t>
  </si>
  <si>
    <t xml:space="preserve">          Dividend paid</t>
  </si>
  <si>
    <t xml:space="preserve">             (                                                                                                         )  </t>
  </si>
  <si>
    <t xml:space="preserve">     Land held for development</t>
  </si>
  <si>
    <t>(Restated)</t>
  </si>
  <si>
    <t>Profit for the period from continuing operations</t>
  </si>
  <si>
    <t xml:space="preserve">        Profit for the period from continuing operations</t>
  </si>
  <si>
    <t xml:space="preserve">        Profit for the period from discontinuing operations</t>
  </si>
  <si>
    <t xml:space="preserve">     Profit for the period owners of the Parent</t>
  </si>
  <si>
    <t xml:space="preserve">       Profit for the period of non-controlling interests</t>
  </si>
  <si>
    <t xml:space="preserve">   Dividend</t>
  </si>
  <si>
    <t xml:space="preserve">Cash and cash equivalents, end of the period from  </t>
  </si>
  <si>
    <t xml:space="preserve">       discontinued operations</t>
  </si>
  <si>
    <t>Income tax (expenses) income</t>
  </si>
  <si>
    <t xml:space="preserve">           operations</t>
  </si>
  <si>
    <t xml:space="preserve">   Add  Profit before income tax from discontinued </t>
  </si>
  <si>
    <t xml:space="preserve">          Share of (profit) loss from investment in associates</t>
  </si>
  <si>
    <t xml:space="preserve">         Loss on write off assets</t>
  </si>
  <si>
    <t xml:space="preserve">          Income tax refunded</t>
  </si>
  <si>
    <t xml:space="preserve">                 investment</t>
  </si>
  <si>
    <t xml:space="preserve">          Payments  for  acquire  of  temporary </t>
  </si>
  <si>
    <t xml:space="preserve">          Proceeds from sale of temporary investment</t>
  </si>
  <si>
    <t xml:space="preserve">          (Increase) Decrease in fixed deposit</t>
  </si>
  <si>
    <t xml:space="preserve">          Proceeds from sales of building and equipment</t>
  </si>
  <si>
    <t xml:space="preserve">     Investments in associates</t>
  </si>
  <si>
    <t xml:space="preserve">     Doubtful accounts</t>
  </si>
  <si>
    <t>Share of profit (loss) from investment in associates</t>
  </si>
  <si>
    <t>Dividend</t>
  </si>
  <si>
    <t xml:space="preserve">Increase in investment in subsidiaries </t>
  </si>
  <si>
    <t xml:space="preserve">Sales of investment in subsidiaries </t>
  </si>
  <si>
    <t xml:space="preserve">        Gain on sales of investment </t>
  </si>
  <si>
    <t xml:space="preserve">          Proceeds from increase in non-controlling interests </t>
  </si>
  <si>
    <t>AS AT SEPTEMBER 30, 2017</t>
  </si>
  <si>
    <t>September 30, 2017</t>
  </si>
  <si>
    <t>FOR THE THREE-MONTH PERIODS ENDED SEPTEMBER 30, 2017</t>
  </si>
  <si>
    <t xml:space="preserve">      Profit for the period of non-controlling interests</t>
  </si>
  <si>
    <t xml:space="preserve">         Total comprehensive income for the period</t>
  </si>
  <si>
    <t>FOR THE NINE-MONTH PERIODS ENDED SEPTEMBER 30, 2017</t>
  </si>
  <si>
    <t xml:space="preserve">Changes in shareholders' equity for the nine-month periods </t>
  </si>
  <si>
    <t xml:space="preserve">Total comprehensive income for the nine-month periods </t>
  </si>
  <si>
    <t>Balance as at September 30, 2016</t>
  </si>
  <si>
    <t>Balance as at September 30, 2017</t>
  </si>
  <si>
    <t xml:space="preserve">         Property foreclosed</t>
  </si>
  <si>
    <t xml:space="preserve">         Land held for development</t>
  </si>
  <si>
    <t xml:space="preserve">     Accrued dividend</t>
  </si>
  <si>
    <t>Income tax deducted at source</t>
  </si>
  <si>
    <t xml:space="preserve">          Other non-current liabilities</t>
  </si>
  <si>
    <t xml:space="preserve">          Proceeds from sales of investment in subsidiary</t>
  </si>
  <si>
    <t xml:space="preserve"> - 4 -</t>
  </si>
  <si>
    <t xml:space="preserve">          Payments for investment in subsidiary</t>
  </si>
  <si>
    <t xml:space="preserve">          Payments for investment in associates</t>
  </si>
  <si>
    <t>34.1</t>
  </si>
  <si>
    <t>38</t>
  </si>
  <si>
    <t xml:space="preserve">          Payments for shot-term loans to related companies </t>
  </si>
  <si>
    <t xml:space="preserve">          Proceeds from shot-term loans to related companies </t>
  </si>
  <si>
    <t xml:space="preserve">        Gain on sales of investment in subsidiaries  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</si>
</sst>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87" formatCode="#,##0.00\ ;\(#,##0.00\)"/>
    <numFmt numFmtId="188" formatCode="#,##0.000_);\(#,##0.000\)"/>
    <numFmt numFmtId="189" formatCode="#,##0.00_);[Blue]\(#,##0.00\)"/>
    <numFmt numFmtId="190" formatCode="#,##0.0_);\(#,##0.0\)"/>
    <numFmt numFmtId="191" formatCode="#,##0.00;\(#,##0.00\)"/>
    <numFmt numFmtId="192" formatCode="_-* #,##0_-;\-* #,##0_-;_-* &quot;-&quot;??_-;_-@_-"/>
  </numFmts>
  <fonts count="15" x14ac:knownFonts="1">
    <font>
      <sz val="14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5"/>
      <name val="AngsanaUPC"/>
      <family val="1"/>
      <charset val="222"/>
    </font>
    <font>
      <sz val="15"/>
      <name val="Angsana New"/>
      <family val="1"/>
    </font>
    <font>
      <sz val="14"/>
      <name val="AngsanaUPC"/>
      <family val="1"/>
      <charset val="222"/>
    </font>
    <font>
      <sz val="15"/>
      <color indexed="8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sz val="16"/>
      <color theme="1"/>
      <name val="AngsanaUPC"/>
      <family val="1"/>
      <charset val="222"/>
    </font>
    <font>
      <b/>
      <sz val="15"/>
      <color rgb="FFFF0000"/>
      <name val="AngsanaUPC"/>
      <family val="1"/>
    </font>
    <font>
      <sz val="15"/>
      <color rgb="FFFF0000"/>
      <name val="AngsanaUPC"/>
      <family val="1"/>
    </font>
    <font>
      <u/>
      <sz val="15"/>
      <name val="Angsana New"/>
      <family val="1"/>
    </font>
    <font>
      <u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2">
    <xf numFmtId="0" fontId="0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39" fontId="2" fillId="0" borderId="0"/>
  </cellStyleXfs>
  <cellXfs count="270">
    <xf numFmtId="0" fontId="0" fillId="0" borderId="0" xfId="0"/>
    <xf numFmtId="39" fontId="8" fillId="0" borderId="0" xfId="70" applyNumberFormat="1" applyFont="1" applyFill="1" applyAlignment="1"/>
    <xf numFmtId="39" fontId="8" fillId="0" borderId="0" xfId="141" applyNumberFormat="1" applyFont="1" applyFill="1" applyAlignment="1"/>
    <xf numFmtId="39" fontId="8" fillId="0" borderId="0" xfId="141" applyNumberFormat="1" applyFont="1" applyFill="1" applyAlignment="1" applyProtection="1">
      <alignment horizontal="right"/>
    </xf>
    <xf numFmtId="39" fontId="8" fillId="0" borderId="0" xfId="141" applyNumberFormat="1" applyFont="1" applyFill="1" applyAlignment="1" applyProtection="1">
      <alignment horizontal="left"/>
    </xf>
    <xf numFmtId="39" fontId="8" fillId="0" borderId="0" xfId="141" applyNumberFormat="1" applyFont="1" applyFill="1" applyBorder="1" applyAlignment="1" applyProtection="1"/>
    <xf numFmtId="39" fontId="8" fillId="0" borderId="0" xfId="141" quotePrefix="1" applyNumberFormat="1" applyFont="1" applyFill="1" applyAlignment="1">
      <alignment horizontal="left"/>
    </xf>
    <xf numFmtId="39" fontId="8" fillId="0" borderId="0" xfId="70" applyNumberFormat="1" applyFont="1" applyFill="1" applyAlignment="1">
      <alignment horizontal="left"/>
    </xf>
    <xf numFmtId="39" fontId="8" fillId="0" borderId="0" xfId="141" applyNumberFormat="1" applyFont="1" applyFill="1" applyBorder="1" applyAlignment="1"/>
    <xf numFmtId="39" fontId="8" fillId="0" borderId="0" xfId="70" applyNumberFormat="1" applyFont="1" applyFill="1"/>
    <xf numFmtId="39" fontId="8" fillId="0" borderId="0" xfId="141" applyNumberFormat="1" applyFont="1" applyFill="1" applyAlignment="1">
      <alignment horizontal="left"/>
    </xf>
    <xf numFmtId="39" fontId="8" fillId="0" borderId="0" xfId="141" applyNumberFormat="1" applyFont="1" applyFill="1" applyAlignment="1" applyProtection="1"/>
    <xf numFmtId="39" fontId="8" fillId="0" borderId="0" xfId="141" applyNumberFormat="1" applyFont="1" applyFill="1"/>
    <xf numFmtId="39" fontId="8" fillId="0" borderId="0" xfId="141" applyNumberFormat="1" applyFont="1" applyFill="1" applyAlignment="1">
      <alignment horizontal="center"/>
    </xf>
    <xf numFmtId="39" fontId="8" fillId="0" borderId="0" xfId="1" applyNumberFormat="1" applyFont="1" applyFill="1" applyAlignment="1"/>
    <xf numFmtId="39" fontId="8" fillId="0" borderId="0" xfId="70" applyNumberFormat="1" applyFont="1" applyFill="1" applyBorder="1" applyAlignment="1"/>
    <xf numFmtId="39" fontId="8" fillId="0" borderId="0" xfId="70" quotePrefix="1" applyNumberFormat="1" applyFont="1" applyFill="1" applyAlignment="1">
      <alignment horizontal="center"/>
    </xf>
    <xf numFmtId="49" fontId="8" fillId="0" borderId="0" xfId="141" applyNumberFormat="1" applyFont="1" applyFill="1" applyAlignment="1">
      <alignment horizontal="center"/>
    </xf>
    <xf numFmtId="189" fontId="9" fillId="0" borderId="0" xfId="141" applyNumberFormat="1" applyFont="1" applyFill="1" applyAlignment="1" applyProtection="1">
      <alignment horizontal="left"/>
    </xf>
    <xf numFmtId="189" fontId="9" fillId="0" borderId="0" xfId="0" applyNumberFormat="1" applyFont="1" applyFill="1" applyAlignment="1"/>
    <xf numFmtId="189" fontId="9" fillId="0" borderId="0" xfId="141" applyNumberFormat="1" applyFont="1" applyFill="1" applyAlignment="1"/>
    <xf numFmtId="40" fontId="9" fillId="0" borderId="0" xfId="141" applyNumberFormat="1" applyFont="1" applyFill="1" applyAlignment="1" applyProtection="1">
      <alignment horizontal="left"/>
    </xf>
    <xf numFmtId="39" fontId="9" fillId="0" borderId="0" xfId="141" applyFont="1" applyFill="1"/>
    <xf numFmtId="0" fontId="4" fillId="0" borderId="0" xfId="0" applyFont="1" applyFill="1" applyBorder="1"/>
    <xf numFmtId="40" fontId="4" fillId="0" borderId="0" xfId="141" applyNumberFormat="1" applyFont="1" applyFill="1" applyAlignment="1">
      <alignment horizontal="center"/>
    </xf>
    <xf numFmtId="39" fontId="4" fillId="0" borderId="0" xfId="0" applyNumberFormat="1" applyFont="1" applyFill="1"/>
    <xf numFmtId="39" fontId="7" fillId="0" borderId="0" xfId="141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right"/>
    </xf>
    <xf numFmtId="40" fontId="4" fillId="0" borderId="0" xfId="0" applyNumberFormat="1" applyFont="1" applyFill="1" applyBorder="1"/>
    <xf numFmtId="40" fontId="4" fillId="0" borderId="0" xfId="0" applyNumberFormat="1" applyFont="1" applyFill="1"/>
    <xf numFmtId="39" fontId="8" fillId="0" borderId="0" xfId="70" applyNumberFormat="1" applyFont="1" applyFill="1" applyAlignment="1">
      <alignment horizontal="center"/>
    </xf>
    <xf numFmtId="39" fontId="8" fillId="0" borderId="0" xfId="0" applyNumberFormat="1" applyFont="1" applyFill="1"/>
    <xf numFmtId="40" fontId="5" fillId="0" borderId="0" xfId="81" applyNumberFormat="1" applyFont="1" applyFill="1" applyAlignment="1"/>
    <xf numFmtId="40" fontId="5" fillId="0" borderId="0" xfId="141" applyNumberFormat="1" applyFont="1" applyFill="1" applyAlignment="1"/>
    <xf numFmtId="40" fontId="5" fillId="0" borderId="0" xfId="141" quotePrefix="1" applyNumberFormat="1" applyFont="1" applyFill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left"/>
    </xf>
    <xf numFmtId="40" fontId="5" fillId="0" borderId="0" xfId="141" applyNumberFormat="1" applyFont="1" applyFill="1" applyBorder="1" applyAlignment="1" applyProtection="1">
      <alignment horizontal="left"/>
    </xf>
    <xf numFmtId="40" fontId="5" fillId="0" borderId="0" xfId="81" applyNumberFormat="1" applyFont="1" applyFill="1" applyBorder="1" applyAlignment="1"/>
    <xf numFmtId="40" fontId="5" fillId="0" borderId="0" xfId="141" applyNumberFormat="1" applyFont="1" applyFill="1" applyBorder="1" applyAlignment="1"/>
    <xf numFmtId="187" fontId="5" fillId="0" borderId="0" xfId="12" applyNumberFormat="1" applyFont="1" applyFill="1" applyBorder="1" applyAlignment="1"/>
    <xf numFmtId="40" fontId="5" fillId="0" borderId="0" xfId="81" applyNumberFormat="1" applyFont="1" applyFill="1"/>
    <xf numFmtId="39" fontId="9" fillId="0" borderId="0" xfId="70" applyNumberFormat="1" applyFont="1" applyFill="1"/>
    <xf numFmtId="187" fontId="5" fillId="0" borderId="0" xfId="141" applyNumberFormat="1" applyFont="1" applyFill="1" applyAlignment="1"/>
    <xf numFmtId="40" fontId="5" fillId="0" borderId="0" xfId="141" applyNumberFormat="1" applyFont="1" applyFill="1" applyAlignment="1" applyProtection="1"/>
    <xf numFmtId="49" fontId="8" fillId="0" borderId="0" xfId="141" quotePrefix="1" applyNumberFormat="1" applyFont="1" applyFill="1" applyBorder="1" applyAlignment="1">
      <alignment horizontal="center"/>
    </xf>
    <xf numFmtId="49" fontId="8" fillId="0" borderId="5" xfId="141" quotePrefix="1" applyNumberFormat="1" applyFont="1" applyFill="1" applyBorder="1" applyAlignment="1">
      <alignment horizontal="center"/>
    </xf>
    <xf numFmtId="39" fontId="8" fillId="0" borderId="0" xfId="14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centerContinuous"/>
    </xf>
    <xf numFmtId="39" fontId="8" fillId="0" borderId="0" xfId="141" applyNumberFormat="1" applyFont="1" applyFill="1" applyAlignment="1" applyProtection="1">
      <alignment horizontal="centerContinuous"/>
    </xf>
    <xf numFmtId="39" fontId="8" fillId="0" borderId="0" xfId="141" applyNumberFormat="1" applyFont="1" applyFill="1" applyBorder="1" applyAlignment="1" applyProtection="1">
      <alignment horizontal="left"/>
    </xf>
    <xf numFmtId="40" fontId="4" fillId="0" borderId="0" xfId="141" applyNumberFormat="1" applyFont="1" applyFill="1" applyBorder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0" fontId="8" fillId="0" borderId="0" xfId="70" applyNumberFormat="1" applyFont="1" applyFill="1" applyAlignment="1">
      <alignment horizontal="center"/>
    </xf>
    <xf numFmtId="40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0" xfId="0" applyNumberFormat="1" applyFont="1" applyFill="1" applyAlignment="1"/>
    <xf numFmtId="189" fontId="5" fillId="0" borderId="0" xfId="141" applyNumberFormat="1" applyFont="1" applyFill="1" applyBorder="1" applyAlignment="1">
      <alignment horizontal="right"/>
    </xf>
    <xf numFmtId="40" fontId="5" fillId="0" borderId="0" xfId="81" applyNumberFormat="1" applyFont="1" applyFill="1" applyAlignment="1">
      <alignment horizontal="center"/>
    </xf>
    <xf numFmtId="189" fontId="5" fillId="0" borderId="1" xfId="141" applyNumberFormat="1" applyFont="1" applyFill="1" applyBorder="1" applyAlignment="1">
      <alignment horizontal="right"/>
    </xf>
    <xf numFmtId="187" fontId="5" fillId="0" borderId="0" xfId="141" applyNumberFormat="1" applyFont="1" applyFill="1" applyBorder="1" applyAlignment="1"/>
    <xf numFmtId="187" fontId="5" fillId="0" borderId="0" xfId="141" applyNumberFormat="1" applyFont="1" applyFill="1" applyBorder="1" applyAlignment="1" applyProtection="1"/>
    <xf numFmtId="40" fontId="4" fillId="0" borderId="0" xfId="0" applyNumberFormat="1" applyFont="1" applyFill="1" applyBorder="1" applyAlignment="1">
      <alignment horizontal="left" indent="1"/>
    </xf>
    <xf numFmtId="40" fontId="4" fillId="0" borderId="0" xfId="0" applyNumberFormat="1" applyFont="1" applyFill="1" applyBorder="1" applyAlignment="1">
      <alignment horizontal="left"/>
    </xf>
    <xf numFmtId="187" fontId="5" fillId="0" borderId="3" xfId="12" applyNumberFormat="1" applyFont="1" applyFill="1" applyBorder="1" applyAlignment="1"/>
    <xf numFmtId="187" fontId="5" fillId="0" borderId="0" xfId="12" applyNumberFormat="1" applyFont="1" applyFill="1" applyAlignment="1"/>
    <xf numFmtId="187" fontId="5" fillId="0" borderId="3" xfId="141" applyNumberFormat="1" applyFont="1" applyFill="1" applyBorder="1" applyAlignment="1"/>
    <xf numFmtId="189" fontId="5" fillId="0" borderId="0" xfId="141" applyNumberFormat="1" applyFont="1" applyFill="1" applyBorder="1" applyAlignment="1">
      <alignment horizontal="center"/>
    </xf>
    <xf numFmtId="40" fontId="5" fillId="0" borderId="0" xfId="0" applyNumberFormat="1" applyFont="1" applyFill="1" applyBorder="1" applyAlignment="1">
      <alignment horizontal="left" indent="1"/>
    </xf>
    <xf numFmtId="43" fontId="5" fillId="0" borderId="0" xfId="12" applyFont="1" applyFill="1" applyAlignment="1"/>
    <xf numFmtId="189" fontId="5" fillId="0" borderId="0" xfId="141" applyNumberFormat="1" applyFont="1" applyFill="1" applyAlignment="1" applyProtection="1">
      <alignment horizontal="centerContinuous"/>
    </xf>
    <xf numFmtId="187" fontId="8" fillId="0" borderId="0" xfId="0" applyNumberFormat="1" applyFont="1" applyFill="1" applyAlignment="1">
      <alignment horizontal="right"/>
    </xf>
    <xf numFmtId="39" fontId="8" fillId="0" borderId="0" xfId="0" applyNumberFormat="1" applyFont="1" applyFill="1" applyAlignment="1"/>
    <xf numFmtId="39" fontId="10" fillId="0" borderId="0" xfId="0" applyNumberFormat="1" applyFont="1" applyFill="1"/>
    <xf numFmtId="39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49" fontId="4" fillId="0" borderId="5" xfId="141" applyNumberFormat="1" applyFont="1" applyFill="1" applyBorder="1" applyAlignment="1">
      <alignment horizontal="center"/>
    </xf>
    <xf numFmtId="40" fontId="4" fillId="0" borderId="0" xfId="141" quotePrefix="1" applyNumberFormat="1" applyFont="1" applyFill="1" applyAlignment="1" applyProtection="1"/>
    <xf numFmtId="189" fontId="5" fillId="0" borderId="2" xfId="141" applyNumberFormat="1" applyFont="1" applyFill="1" applyBorder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49" fontId="4" fillId="0" borderId="0" xfId="141" applyNumberFormat="1" applyFont="1" applyFill="1" applyBorder="1" applyAlignment="1">
      <alignment horizontal="center"/>
    </xf>
    <xf numFmtId="39" fontId="8" fillId="0" borderId="0" xfId="141" applyNumberFormat="1" applyFont="1" applyFill="1" applyBorder="1" applyAlignment="1"/>
    <xf numFmtId="39" fontId="8" fillId="0" borderId="0" xfId="141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141" applyNumberFormat="1" applyFont="1" applyFill="1" applyBorder="1" applyAlignment="1"/>
    <xf numFmtId="187" fontId="4" fillId="0" borderId="0" xfId="139" applyNumberFormat="1" applyFont="1" applyFill="1"/>
    <xf numFmtId="187" fontId="4" fillId="0" borderId="0" xfId="0" applyNumberFormat="1" applyFont="1" applyFill="1" applyBorder="1" applyAlignment="1">
      <alignment horizontal="right"/>
    </xf>
    <xf numFmtId="187" fontId="4" fillId="0" borderId="1" xfId="0" applyNumberFormat="1" applyFont="1" applyFill="1" applyBorder="1" applyAlignment="1">
      <alignment horizontal="right"/>
    </xf>
    <xf numFmtId="40" fontId="4" fillId="0" borderId="0" xfId="141" applyNumberFormat="1" applyFont="1" applyFill="1" applyAlignment="1"/>
    <xf numFmtId="0" fontId="4" fillId="0" borderId="0" xfId="0" applyFont="1" applyFill="1"/>
    <xf numFmtId="39" fontId="4" fillId="0" borderId="0" xfId="0" applyNumberFormat="1" applyFont="1" applyFill="1" applyBorder="1"/>
    <xf numFmtId="40" fontId="4" fillId="0" borderId="0" xfId="0" applyNumberFormat="1" applyFont="1" applyFill="1" applyAlignment="1"/>
    <xf numFmtId="187" fontId="4" fillId="0" borderId="0" xfId="0" applyNumberFormat="1" applyFont="1" applyFill="1" applyBorder="1"/>
    <xf numFmtId="187" fontId="4" fillId="0" borderId="0" xfId="0" applyNumberFormat="1" applyFont="1" applyFill="1"/>
    <xf numFmtId="187" fontId="4" fillId="0" borderId="0" xfId="0" applyNumberFormat="1" applyFont="1" applyFill="1" applyAlignment="1">
      <alignment horizontal="right"/>
    </xf>
    <xf numFmtId="49" fontId="8" fillId="0" borderId="0" xfId="141" quotePrefix="1" applyNumberFormat="1" applyFont="1" applyFill="1" applyAlignment="1">
      <alignment horizontal="center"/>
    </xf>
    <xf numFmtId="0" fontId="8" fillId="0" borderId="0" xfId="141" quotePrefix="1" applyNumberFormat="1" applyFont="1" applyFill="1" applyAlignment="1">
      <alignment horizontal="center"/>
    </xf>
    <xf numFmtId="49" fontId="8" fillId="0" borderId="0" xfId="141" quotePrefix="1" applyNumberFormat="1" applyFont="1" applyFill="1" applyAlignment="1">
      <alignment horizontal="center"/>
    </xf>
    <xf numFmtId="189" fontId="5" fillId="0" borderId="0" xfId="0" applyNumberFormat="1" applyFont="1" applyFill="1" applyBorder="1" applyAlignment="1"/>
    <xf numFmtId="189" fontId="5" fillId="0" borderId="1" xfId="0" applyNumberFormat="1" applyFont="1" applyFill="1" applyBorder="1" applyAlignment="1"/>
    <xf numFmtId="40" fontId="5" fillId="0" borderId="1" xfId="81" applyNumberFormat="1" applyFont="1" applyFill="1" applyBorder="1" applyAlignment="1"/>
    <xf numFmtId="0" fontId="11" fillId="0" borderId="0" xfId="0" applyFont="1" applyFill="1"/>
    <xf numFmtId="39" fontId="11" fillId="0" borderId="0" xfId="0" applyNumberFormat="1" applyFont="1" applyFill="1" applyBorder="1"/>
    <xf numFmtId="39" fontId="11" fillId="0" borderId="0" xfId="141" applyNumberFormat="1" applyFont="1" applyFill="1" applyAlignment="1"/>
    <xf numFmtId="39" fontId="11" fillId="0" borderId="0" xfId="141" applyNumberFormat="1" applyFont="1" applyFill="1" applyAlignment="1" applyProtection="1">
      <alignment horizontal="left"/>
    </xf>
    <xf numFmtId="39" fontId="11" fillId="0" borderId="0" xfId="141" applyNumberFormat="1" applyFont="1" applyFill="1" applyAlignment="1">
      <alignment horizontal="left"/>
    </xf>
    <xf numFmtId="39" fontId="11" fillId="0" borderId="0" xfId="70" applyNumberFormat="1" applyFont="1" applyFill="1" applyAlignment="1"/>
    <xf numFmtId="187" fontId="4" fillId="0" borderId="0" xfId="141" applyNumberFormat="1" applyFont="1" applyFill="1" applyBorder="1" applyAlignment="1" applyProtection="1"/>
    <xf numFmtId="39" fontId="4" fillId="0" borderId="0" xfId="141" applyNumberFormat="1" applyFont="1" applyFill="1" applyAlignment="1" applyProtection="1">
      <alignment horizontal="left"/>
    </xf>
    <xf numFmtId="39" fontId="4" fillId="0" borderId="0" xfId="0" applyNumberFormat="1" applyFont="1" applyFill="1"/>
    <xf numFmtId="0" fontId="4" fillId="0" borderId="0" xfId="0" applyFont="1" applyFill="1" applyAlignment="1">
      <alignment horizontal="center"/>
    </xf>
    <xf numFmtId="187" fontId="5" fillId="0" borderId="5" xfId="12" applyNumberFormat="1" applyFont="1" applyFill="1" applyBorder="1" applyAlignment="1"/>
    <xf numFmtId="43" fontId="5" fillId="0" borderId="5" xfId="12" applyFont="1" applyFill="1" applyBorder="1" applyAlignment="1"/>
    <xf numFmtId="0" fontId="4" fillId="0" borderId="0" xfId="0" applyFont="1" applyFill="1" applyAlignment="1">
      <alignment horizontal="centerContinuous"/>
    </xf>
    <xf numFmtId="40" fontId="4" fillId="0" borderId="0" xfId="141" applyNumberFormat="1" applyFont="1" applyFill="1" applyAlignment="1">
      <alignment horizontal="centerContinuous"/>
    </xf>
    <xf numFmtId="0" fontId="4" fillId="0" borderId="0" xfId="0" applyFont="1" applyFill="1" applyBorder="1" applyAlignment="1">
      <alignment horizontal="centerContinuous"/>
    </xf>
    <xf numFmtId="40" fontId="5" fillId="0" borderId="2" xfId="81" applyNumberFormat="1" applyFont="1" applyFill="1" applyBorder="1" applyAlignment="1"/>
    <xf numFmtId="40" fontId="4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49" fontId="8" fillId="0" borderId="5" xfId="141" applyNumberFormat="1" applyFont="1" applyFill="1" applyBorder="1" applyAlignment="1">
      <alignment horizontal="center"/>
    </xf>
    <xf numFmtId="43" fontId="5" fillId="0" borderId="0" xfId="12" applyFont="1" applyFill="1" applyBorder="1" applyAlignment="1"/>
    <xf numFmtId="40" fontId="9" fillId="0" borderId="0" xfId="140" applyNumberFormat="1" applyFont="1" applyFill="1"/>
    <xf numFmtId="189" fontId="9" fillId="0" borderId="0" xfId="141" applyNumberFormat="1" applyFont="1" applyFill="1" applyAlignment="1" applyProtection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9" fontId="8" fillId="0" borderId="0" xfId="141" quotePrefix="1" applyNumberFormat="1" applyFont="1" applyFill="1" applyBorder="1" applyAlignment="1">
      <alignment horizontal="center"/>
    </xf>
    <xf numFmtId="49" fontId="8" fillId="0" borderId="0" xfId="141" applyNumberFormat="1" applyFont="1" applyFill="1" applyAlignment="1">
      <alignment horizontal="center"/>
    </xf>
    <xf numFmtId="187" fontId="4" fillId="0" borderId="2" xfId="0" applyNumberFormat="1" applyFont="1" applyFill="1" applyBorder="1" applyAlignment="1">
      <alignment horizontal="right"/>
    </xf>
    <xf numFmtId="49" fontId="8" fillId="0" borderId="0" xfId="141" quotePrefix="1" applyNumberFormat="1" applyFont="1" applyFill="1" applyAlignment="1">
      <alignment horizontal="center"/>
    </xf>
    <xf numFmtId="187" fontId="4" fillId="0" borderId="1" xfId="0" applyNumberFormat="1" applyFont="1" applyFill="1" applyBorder="1" applyAlignment="1">
      <alignment horizontal="right"/>
    </xf>
    <xf numFmtId="187" fontId="4" fillId="0" borderId="0" xfId="0" applyNumberFormat="1" applyFont="1" applyFill="1" applyAlignment="1">
      <alignment horizontal="right"/>
    </xf>
    <xf numFmtId="49" fontId="8" fillId="0" borderId="0" xfId="141" applyNumberFormat="1" applyFont="1" applyFill="1" applyBorder="1" applyAlignment="1">
      <alignment horizontal="center"/>
    </xf>
    <xf numFmtId="43" fontId="12" fillId="0" borderId="0" xfId="139" applyFont="1" applyFill="1" applyBorder="1" applyAlignment="1"/>
    <xf numFmtId="43" fontId="12" fillId="0" borderId="0" xfId="139" applyFont="1" applyFill="1" applyBorder="1"/>
    <xf numFmtId="43" fontId="12" fillId="0" borderId="0" xfId="139" applyFont="1" applyFill="1"/>
    <xf numFmtId="187" fontId="4" fillId="0" borderId="5" xfId="0" applyNumberFormat="1" applyFont="1" applyFill="1" applyBorder="1"/>
    <xf numFmtId="187" fontId="4" fillId="0" borderId="1" xfId="0" applyNumberFormat="1" applyFont="1" applyFill="1" applyBorder="1"/>
    <xf numFmtId="187" fontId="4" fillId="0" borderId="0" xfId="139" applyNumberFormat="1" applyFont="1" applyFill="1" applyBorder="1"/>
    <xf numFmtId="187" fontId="8" fillId="0" borderId="0" xfId="81" applyNumberFormat="1" applyFont="1" applyFill="1" applyAlignment="1"/>
    <xf numFmtId="187" fontId="4" fillId="0" borderId="0" xfId="81" applyNumberFormat="1" applyFont="1" applyFill="1" applyBorder="1" applyAlignment="1"/>
    <xf numFmtId="187" fontId="4" fillId="0" borderId="0" xfId="141" applyNumberFormat="1" applyFont="1" applyFill="1" applyAlignment="1"/>
    <xf numFmtId="187" fontId="8" fillId="0" borderId="1" xfId="0" applyNumberFormat="1" applyFont="1" applyFill="1" applyBorder="1"/>
    <xf numFmtId="187" fontId="4" fillId="0" borderId="3" xfId="0" applyNumberFormat="1" applyFont="1" applyFill="1" applyBorder="1"/>
    <xf numFmtId="189" fontId="9" fillId="0" borderId="0" xfId="141" applyNumberFormat="1" applyFont="1" applyFill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left" indent="1"/>
    </xf>
    <xf numFmtId="39" fontId="9" fillId="0" borderId="0" xfId="141" applyNumberFormat="1" applyFont="1" applyFill="1" applyAlignment="1"/>
    <xf numFmtId="39" fontId="9" fillId="0" borderId="0" xfId="70" applyNumberFormat="1" applyFont="1" applyFill="1" applyAlignment="1"/>
    <xf numFmtId="39" fontId="9" fillId="0" borderId="0" xfId="141" applyNumberFormat="1" applyFont="1" applyFill="1" applyAlignment="1" applyProtection="1">
      <alignment horizontal="center"/>
    </xf>
    <xf numFmtId="39" fontId="9" fillId="0" borderId="0" xfId="141" quotePrefix="1" applyNumberFormat="1" applyFont="1" applyFill="1" applyAlignment="1" applyProtection="1">
      <alignment horizontal="center"/>
    </xf>
    <xf numFmtId="39" fontId="9" fillId="0" borderId="0" xfId="141" applyNumberFormat="1" applyFont="1" applyFill="1" applyAlignment="1" applyProtection="1">
      <alignment horizontal="right"/>
    </xf>
    <xf numFmtId="39" fontId="9" fillId="0" borderId="1" xfId="141" applyNumberFormat="1" applyFont="1" applyFill="1" applyBorder="1" applyAlignment="1"/>
    <xf numFmtId="39" fontId="9" fillId="0" borderId="1" xfId="141" applyNumberFormat="1" applyFont="1" applyFill="1" applyBorder="1" applyAlignment="1">
      <alignment horizontal="center"/>
    </xf>
    <xf numFmtId="39" fontId="9" fillId="0" borderId="0" xfId="141" quotePrefix="1" applyNumberFormat="1" applyFont="1" applyFill="1" applyAlignment="1" applyProtection="1">
      <alignment horizontal="left"/>
    </xf>
    <xf numFmtId="49" fontId="9" fillId="0" borderId="5" xfId="141" applyNumberFormat="1" applyFont="1" applyFill="1" applyBorder="1" applyAlignment="1">
      <alignment horizontal="center"/>
    </xf>
    <xf numFmtId="49" fontId="9" fillId="0" borderId="5" xfId="141" quotePrefix="1" applyNumberFormat="1" applyFont="1" applyFill="1" applyBorder="1" applyAlignment="1">
      <alignment horizontal="center"/>
    </xf>
    <xf numFmtId="49" fontId="9" fillId="0" borderId="0" xfId="141" applyNumberFormat="1" applyFont="1" applyFill="1" applyAlignment="1">
      <alignment horizontal="center"/>
    </xf>
    <xf numFmtId="49" fontId="9" fillId="0" borderId="0" xfId="141" applyNumberFormat="1" applyFont="1" applyFill="1" applyBorder="1" applyAlignment="1">
      <alignment horizontal="center"/>
    </xf>
    <xf numFmtId="49" fontId="9" fillId="0" borderId="0" xfId="141" quotePrefix="1" applyNumberFormat="1" applyFont="1" applyFill="1" applyBorder="1" applyAlignment="1">
      <alignment horizontal="center"/>
    </xf>
    <xf numFmtId="39" fontId="13" fillId="0" borderId="0" xfId="141" applyNumberFormat="1" applyFont="1" applyFill="1" applyAlignment="1" applyProtection="1">
      <alignment horizontal="left"/>
    </xf>
    <xf numFmtId="39" fontId="9" fillId="0" borderId="0" xfId="141" applyNumberFormat="1" applyFont="1" applyFill="1" applyBorder="1" applyAlignment="1"/>
    <xf numFmtId="39" fontId="9" fillId="0" borderId="0" xfId="141" applyNumberFormat="1" applyFont="1" applyFill="1" applyBorder="1" applyAlignment="1">
      <alignment horizontal="center"/>
    </xf>
    <xf numFmtId="39" fontId="9" fillId="0" borderId="0" xfId="70" quotePrefix="1" applyNumberFormat="1" applyFont="1" applyFill="1" applyAlignment="1">
      <alignment horizontal="center"/>
    </xf>
    <xf numFmtId="39" fontId="9" fillId="0" borderId="0" xfId="70" applyNumberFormat="1" applyFont="1" applyFill="1" applyAlignment="1">
      <alignment horizontal="center"/>
    </xf>
    <xf numFmtId="39" fontId="9" fillId="0" borderId="0" xfId="141" applyNumberFormat="1" applyFont="1" applyFill="1" applyBorder="1" applyAlignment="1" applyProtection="1"/>
    <xf numFmtId="187" fontId="9" fillId="0" borderId="0" xfId="141" applyNumberFormat="1" applyFont="1" applyFill="1" applyAlignment="1"/>
    <xf numFmtId="187" fontId="9" fillId="0" borderId="0" xfId="141" applyNumberFormat="1" applyFont="1" applyFill="1" applyBorder="1" applyAlignment="1" applyProtection="1"/>
    <xf numFmtId="187" fontId="5" fillId="0" borderId="2" xfId="0" applyNumberFormat="1" applyFont="1" applyFill="1" applyBorder="1" applyAlignment="1">
      <alignment horizontal="right"/>
    </xf>
    <xf numFmtId="187" fontId="5" fillId="0" borderId="0" xfId="0" applyNumberFormat="1" applyFont="1" applyFill="1" applyAlignment="1">
      <alignment horizontal="right"/>
    </xf>
    <xf numFmtId="39" fontId="9" fillId="0" borderId="0" xfId="81" applyNumberFormat="1" applyFont="1" applyFill="1" applyAlignment="1"/>
    <xf numFmtId="0" fontId="9" fillId="0" borderId="0" xfId="141" quotePrefix="1" applyNumberFormat="1" applyFont="1" applyFill="1" applyAlignment="1">
      <alignment horizontal="center"/>
    </xf>
    <xf numFmtId="39" fontId="9" fillId="0" borderId="0" xfId="141" applyNumberFormat="1" applyFont="1" applyFill="1" applyAlignment="1" applyProtection="1">
      <alignment horizontal="left"/>
    </xf>
    <xf numFmtId="39" fontId="5" fillId="0" borderId="0" xfId="141" applyNumberFormat="1" applyFont="1" applyFill="1" applyAlignment="1" applyProtection="1">
      <alignment horizontal="left"/>
    </xf>
    <xf numFmtId="187" fontId="9" fillId="0" borderId="2" xfId="141" applyNumberFormat="1" applyFont="1" applyFill="1" applyBorder="1" applyAlignment="1"/>
    <xf numFmtId="39" fontId="9" fillId="0" borderId="0" xfId="1" applyNumberFormat="1" applyFont="1" applyFill="1" applyAlignment="1"/>
    <xf numFmtId="39" fontId="5" fillId="0" borderId="0" xfId="141" quotePrefix="1" applyNumberFormat="1" applyFont="1" applyFill="1" applyAlignment="1" applyProtection="1">
      <alignment horizontal="center"/>
    </xf>
    <xf numFmtId="39" fontId="9" fillId="0" borderId="0" xfId="70" applyNumberFormat="1" applyFont="1" applyFill="1" applyBorder="1" applyAlignment="1"/>
    <xf numFmtId="49" fontId="9" fillId="0" borderId="0" xfId="141" quotePrefix="1" applyNumberFormat="1" applyFont="1" applyFill="1" applyAlignment="1">
      <alignment horizontal="center"/>
    </xf>
    <xf numFmtId="187" fontId="9" fillId="0" borderId="1" xfId="81" applyNumberFormat="1" applyFont="1" applyFill="1" applyBorder="1" applyAlignment="1"/>
    <xf numFmtId="187" fontId="9" fillId="0" borderId="0" xfId="81" applyNumberFormat="1" applyFont="1" applyFill="1" applyAlignment="1"/>
    <xf numFmtId="187" fontId="9" fillId="0" borderId="1" xfId="141" applyNumberFormat="1" applyFont="1" applyFill="1" applyBorder="1" applyAlignment="1"/>
    <xf numFmtId="39" fontId="9" fillId="0" borderId="0" xfId="141" quotePrefix="1" applyNumberFormat="1" applyFont="1" applyFill="1" applyAlignment="1">
      <alignment horizontal="center"/>
    </xf>
    <xf numFmtId="39" fontId="14" fillId="0" borderId="0" xfId="70" applyNumberFormat="1" applyFont="1" applyFill="1" applyAlignment="1"/>
    <xf numFmtId="39" fontId="9" fillId="0" borderId="0" xfId="81" applyNumberFormat="1" applyFont="1" applyFill="1" applyBorder="1" applyAlignment="1"/>
    <xf numFmtId="37" fontId="9" fillId="0" borderId="0" xfId="70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39" fontId="9" fillId="0" borderId="0" xfId="71" applyNumberFormat="1" applyFont="1" applyFill="1" applyAlignment="1"/>
    <xf numFmtId="39" fontId="5" fillId="0" borderId="0" xfId="141" applyNumberFormat="1" applyFont="1" applyFill="1" applyAlignment="1"/>
    <xf numFmtId="39" fontId="9" fillId="0" borderId="0" xfId="141" applyNumberFormat="1" applyFont="1" applyFill="1"/>
    <xf numFmtId="188" fontId="9" fillId="0" borderId="0" xfId="141" applyNumberFormat="1" applyFont="1" applyFill="1" applyAlignment="1"/>
    <xf numFmtId="188" fontId="9" fillId="0" borderId="0" xfId="141" applyNumberFormat="1" applyFont="1" applyFill="1" applyAlignment="1">
      <alignment horizontal="right"/>
    </xf>
    <xf numFmtId="37" fontId="5" fillId="0" borderId="0" xfId="12" applyNumberFormat="1" applyFont="1" applyFill="1" applyAlignment="1"/>
    <xf numFmtId="37" fontId="5" fillId="0" borderId="0" xfId="141" applyNumberFormat="1" applyFont="1" applyFill="1" applyAlignment="1"/>
    <xf numFmtId="37" fontId="9" fillId="0" borderId="0" xfId="12" applyNumberFormat="1" applyFont="1" applyFill="1" applyAlignment="1"/>
    <xf numFmtId="37" fontId="9" fillId="0" borderId="0" xfId="141" applyNumberFormat="1" applyFont="1" applyFill="1" applyAlignment="1"/>
    <xf numFmtId="187" fontId="9" fillId="0" borderId="0" xfId="141" applyNumberFormat="1" applyFont="1" applyFill="1" applyBorder="1" applyAlignment="1"/>
    <xf numFmtId="191" fontId="9" fillId="0" borderId="0" xfId="81" applyNumberFormat="1" applyFont="1" applyFill="1" applyBorder="1" applyAlignment="1"/>
    <xf numFmtId="40" fontId="5" fillId="0" borderId="0" xfId="141" applyNumberFormat="1" applyFont="1" applyFill="1" applyAlignment="1" applyProtection="1">
      <alignment horizontal="center"/>
    </xf>
    <xf numFmtId="0" fontId="5" fillId="0" borderId="0" xfId="141" applyNumberFormat="1" applyFont="1" applyFill="1" applyAlignment="1" applyProtection="1">
      <alignment horizontal="center"/>
    </xf>
    <xf numFmtId="39" fontId="8" fillId="0" borderId="0" xfId="0" applyNumberFormat="1" applyFont="1" applyFill="1" applyAlignment="1">
      <alignment horizontal="left" indent="3"/>
    </xf>
    <xf numFmtId="189" fontId="5" fillId="0" borderId="1" xfId="141" applyNumberFormat="1" applyFont="1" applyFill="1" applyBorder="1" applyAlignment="1" applyProtection="1">
      <alignment horizontal="center"/>
    </xf>
    <xf numFmtId="0" fontId="8" fillId="0" borderId="0" xfId="141" applyNumberFormat="1" applyFont="1" applyFill="1" applyAlignment="1">
      <alignment horizontal="center"/>
    </xf>
    <xf numFmtId="187" fontId="8" fillId="0" borderId="0" xfId="70" applyNumberFormat="1" applyFont="1" applyFill="1" applyAlignment="1"/>
    <xf numFmtId="187" fontId="8" fillId="0" borderId="0" xfId="141" applyNumberFormat="1" applyFont="1" applyFill="1" applyAlignment="1"/>
    <xf numFmtId="187" fontId="8" fillId="0" borderId="0" xfId="141" applyNumberFormat="1" applyFont="1" applyFill="1" applyBorder="1" applyAlignment="1" applyProtection="1"/>
    <xf numFmtId="187" fontId="8" fillId="0" borderId="2" xfId="141" applyNumberFormat="1" applyFont="1" applyFill="1" applyBorder="1" applyAlignment="1"/>
    <xf numFmtId="187" fontId="8" fillId="0" borderId="0" xfId="141" applyNumberFormat="1" applyFont="1" applyFill="1" applyAlignment="1" applyProtection="1"/>
    <xf numFmtId="187" fontId="8" fillId="0" borderId="0" xfId="141" applyNumberFormat="1" applyFont="1" applyFill="1" applyBorder="1" applyAlignment="1"/>
    <xf numFmtId="187" fontId="8" fillId="0" borderId="3" xfId="141" applyNumberFormat="1" applyFont="1" applyFill="1" applyBorder="1" applyAlignment="1"/>
    <xf numFmtId="187" fontId="8" fillId="0" borderId="0" xfId="12" quotePrefix="1" applyNumberFormat="1" applyFont="1" applyFill="1" applyAlignment="1">
      <alignment horizontal="right"/>
    </xf>
    <xf numFmtId="187" fontId="8" fillId="0" borderId="0" xfId="1" applyNumberFormat="1" applyFont="1" applyFill="1" applyAlignment="1">
      <alignment horizontal="right"/>
    </xf>
    <xf numFmtId="187" fontId="8" fillId="0" borderId="0" xfId="12" applyNumberFormat="1" applyFont="1" applyFill="1" applyAlignment="1">
      <alignment horizontal="right"/>
    </xf>
    <xf numFmtId="187" fontId="8" fillId="0" borderId="0" xfId="141" applyNumberFormat="1" applyFont="1" applyFill="1" applyAlignment="1">
      <alignment horizontal="right"/>
    </xf>
    <xf numFmtId="187" fontId="8" fillId="0" borderId="4" xfId="1" applyNumberFormat="1" applyFont="1" applyFill="1" applyBorder="1" applyAlignment="1"/>
    <xf numFmtId="187" fontId="8" fillId="0" borderId="0" xfId="1" applyNumberFormat="1" applyFont="1" applyFill="1" applyAlignment="1"/>
    <xf numFmtId="187" fontId="8" fillId="0" borderId="0" xfId="12" applyNumberFormat="1" applyFont="1" applyFill="1" applyAlignment="1"/>
    <xf numFmtId="187" fontId="8" fillId="0" borderId="0" xfId="12" applyNumberFormat="1" applyFont="1" applyFill="1" applyBorder="1" applyAlignment="1"/>
    <xf numFmtId="187" fontId="8" fillId="0" borderId="0" xfId="70" applyNumberFormat="1" applyFont="1" applyFill="1" applyBorder="1" applyAlignment="1"/>
    <xf numFmtId="187" fontId="8" fillId="0" borderId="0" xfId="1" applyNumberFormat="1" applyFont="1" applyFill="1" applyBorder="1" applyAlignment="1"/>
    <xf numFmtId="187" fontId="8" fillId="0" borderId="0" xfId="81" applyNumberFormat="1" applyFont="1" applyFill="1" applyBorder="1" applyAlignment="1"/>
    <xf numFmtId="187" fontId="8" fillId="0" borderId="5" xfId="1" applyNumberFormat="1" applyFont="1" applyFill="1" applyBorder="1" applyAlignment="1"/>
    <xf numFmtId="187" fontId="8" fillId="0" borderId="2" xfId="1" applyNumberFormat="1" applyFont="1" applyFill="1" applyBorder="1" applyAlignment="1"/>
    <xf numFmtId="187" fontId="8" fillId="0" borderId="3" xfId="1" applyNumberFormat="1" applyFont="1" applyFill="1" applyBorder="1" applyAlignment="1"/>
    <xf numFmtId="187" fontId="9" fillId="0" borderId="5" xfId="141" applyNumberFormat="1" applyFont="1" applyFill="1" applyBorder="1" applyAlignment="1"/>
    <xf numFmtId="187" fontId="9" fillId="0" borderId="2" xfId="141" applyNumberFormat="1" applyFont="1" applyFill="1" applyBorder="1" applyAlignment="1" applyProtection="1"/>
    <xf numFmtId="187" fontId="9" fillId="0" borderId="2" xfId="81" applyNumberFormat="1" applyFont="1" applyFill="1" applyBorder="1" applyAlignment="1"/>
    <xf numFmtId="187" fontId="9" fillId="0" borderId="0" xfId="81" applyNumberFormat="1" applyFont="1" applyFill="1" applyBorder="1" applyAlignment="1"/>
    <xf numFmtId="187" fontId="9" fillId="0" borderId="3" xfId="81" applyNumberFormat="1" applyFont="1" applyFill="1" applyBorder="1" applyAlignment="1"/>
    <xf numFmtId="187" fontId="9" fillId="0" borderId="3" xfId="141" applyNumberFormat="1" applyFont="1" applyFill="1" applyBorder="1" applyAlignment="1"/>
    <xf numFmtId="192" fontId="5" fillId="0" borderId="0" xfId="139" applyNumberFormat="1" applyFont="1" applyFill="1" applyAlignment="1"/>
    <xf numFmtId="187" fontId="9" fillId="0" borderId="0" xfId="70" applyNumberFormat="1" applyFont="1" applyFill="1" applyBorder="1" applyAlignment="1"/>
    <xf numFmtId="187" fontId="9" fillId="0" borderId="0" xfId="139" quotePrefix="1" applyNumberFormat="1" applyFont="1" applyFill="1" applyAlignment="1">
      <alignment horizontal="right"/>
    </xf>
    <xf numFmtId="187" fontId="9" fillId="0" borderId="0" xfId="141" applyNumberFormat="1" applyFont="1" applyFill="1" applyBorder="1" applyAlignment="1">
      <alignment horizontal="right"/>
    </xf>
    <xf numFmtId="187" fontId="9" fillId="0" borderId="0" xfId="141" applyNumberFormat="1" applyFont="1" applyFill="1" applyAlignment="1">
      <alignment horizontal="right"/>
    </xf>
    <xf numFmtId="187" fontId="9" fillId="0" borderId="0" xfId="139" quotePrefix="1" applyNumberFormat="1" applyFont="1" applyFill="1" applyBorder="1" applyAlignment="1">
      <alignment horizontal="right"/>
    </xf>
    <xf numFmtId="187" fontId="9" fillId="0" borderId="0" xfId="139" applyNumberFormat="1" applyFont="1" applyFill="1" applyAlignment="1">
      <alignment horizontal="right"/>
    </xf>
    <xf numFmtId="187" fontId="9" fillId="0" borderId="1" xfId="81" applyNumberFormat="1" applyFont="1" applyFill="1" applyBorder="1" applyAlignment="1">
      <alignment horizontal="right"/>
    </xf>
    <xf numFmtId="187" fontId="9" fillId="0" borderId="3" xfId="141" applyNumberFormat="1" applyFont="1" applyFill="1" applyBorder="1" applyAlignment="1">
      <alignment horizontal="right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90" fontId="9" fillId="0" borderId="0" xfId="70" quotePrefix="1" applyNumberFormat="1" applyFont="1" applyFill="1" applyBorder="1" applyAlignment="1">
      <alignment horizontal="center"/>
    </xf>
    <xf numFmtId="39" fontId="8" fillId="0" borderId="0" xfId="141" quotePrefix="1" applyNumberFormat="1" applyFont="1" applyFill="1" applyAlignment="1" applyProtection="1">
      <alignment horizontal="center"/>
    </xf>
    <xf numFmtId="39" fontId="8" fillId="0" borderId="0" xfId="141" applyNumberFormat="1" applyFont="1" applyFill="1" applyAlignment="1" applyProtection="1">
      <alignment horizontal="center"/>
    </xf>
    <xf numFmtId="39" fontId="8" fillId="0" borderId="1" xfId="141" applyNumberFormat="1" applyFont="1" applyFill="1" applyBorder="1" applyAlignment="1">
      <alignment horizontal="center"/>
    </xf>
    <xf numFmtId="39" fontId="9" fillId="0" borderId="0" xfId="141" applyNumberFormat="1" applyFont="1" applyFill="1" applyAlignment="1" applyProtection="1">
      <alignment horizontal="center"/>
    </xf>
    <xf numFmtId="189" fontId="9" fillId="0" borderId="0" xfId="141" applyNumberFormat="1" applyFont="1" applyFill="1" applyAlignment="1" applyProtection="1">
      <alignment horizontal="center"/>
    </xf>
    <xf numFmtId="39" fontId="9" fillId="0" borderId="0" xfId="141" quotePrefix="1" applyNumberFormat="1" applyFont="1" applyFill="1" applyAlignment="1" applyProtection="1">
      <alignment horizontal="center"/>
    </xf>
    <xf numFmtId="189" fontId="5" fillId="0" borderId="0" xfId="141" applyNumberFormat="1" applyFont="1" applyFill="1" applyBorder="1" applyAlignment="1" applyProtection="1">
      <alignment horizontal="center"/>
    </xf>
    <xf numFmtId="40" fontId="4" fillId="0" borderId="0" xfId="141" applyNumberFormat="1" applyFont="1" applyFill="1" applyAlignment="1" applyProtection="1">
      <alignment horizontal="center"/>
    </xf>
    <xf numFmtId="40" fontId="4" fillId="0" borderId="0" xfId="141" quotePrefix="1" applyNumberFormat="1" applyFont="1" applyFill="1" applyAlignment="1" applyProtection="1">
      <alignment horizontal="center"/>
    </xf>
    <xf numFmtId="189" fontId="5" fillId="0" borderId="2" xfId="141" applyNumberFormat="1" applyFont="1" applyFill="1" applyBorder="1" applyAlignment="1" applyProtection="1">
      <alignment horizontal="center"/>
    </xf>
    <xf numFmtId="189" fontId="5" fillId="0" borderId="0" xfId="141" applyNumberFormat="1" applyFont="1" applyFill="1" applyAlignment="1" applyProtection="1">
      <alignment horizontal="center"/>
    </xf>
    <xf numFmtId="189" fontId="5" fillId="0" borderId="1" xfId="141" applyNumberFormat="1" applyFont="1" applyFill="1" applyBorder="1" applyAlignment="1" applyProtection="1">
      <alignment horizontal="center"/>
    </xf>
    <xf numFmtId="40" fontId="5" fillId="0" borderId="0" xfId="141" applyNumberFormat="1" applyFont="1" applyFill="1" applyAlignment="1" applyProtection="1">
      <alignment horizontal="center"/>
    </xf>
  </cellXfs>
  <cellStyles count="142">
    <cellStyle name="Comma" xfId="139" builtinId="3"/>
    <cellStyle name="Comma 2" xfId="1"/>
    <cellStyle name="Comma 2 10" xfId="2"/>
    <cellStyle name="Comma 2 11" xfId="3"/>
    <cellStyle name="Comma 2 12" xfId="4"/>
    <cellStyle name="Comma 2 13" xfId="5"/>
    <cellStyle name="Comma 2 14" xfId="6"/>
    <cellStyle name="Comma 2 15" xfId="7"/>
    <cellStyle name="Comma 2 16" xfId="8"/>
    <cellStyle name="Comma 2 17" xfId="9"/>
    <cellStyle name="Comma 2 18" xfId="10"/>
    <cellStyle name="Comma 2 19" xfId="11"/>
    <cellStyle name="Comma 2 2" xfId="12"/>
    <cellStyle name="Comma 2 20" xfId="13"/>
    <cellStyle name="Comma 2 21" xfId="14"/>
    <cellStyle name="Comma 2 22" xfId="15"/>
    <cellStyle name="Comma 2 23" xfId="16"/>
    <cellStyle name="Comma 2 24" xfId="17"/>
    <cellStyle name="Comma 2 25" xfId="18"/>
    <cellStyle name="Comma 2 26" xfId="19"/>
    <cellStyle name="Comma 2 27" xfId="20"/>
    <cellStyle name="Comma 2 28" xfId="21"/>
    <cellStyle name="Comma 2 29" xfId="22"/>
    <cellStyle name="Comma 2 3" xfId="23"/>
    <cellStyle name="Comma 2 30" xfId="24"/>
    <cellStyle name="Comma 2 31" xfId="25"/>
    <cellStyle name="Comma 2 32" xfId="26"/>
    <cellStyle name="Comma 2 33" xfId="27"/>
    <cellStyle name="Comma 2 34" xfId="28"/>
    <cellStyle name="Comma 2 35" xfId="29"/>
    <cellStyle name="Comma 2 36" xfId="30"/>
    <cellStyle name="Comma 2 37" xfId="31"/>
    <cellStyle name="Comma 2 38" xfId="32"/>
    <cellStyle name="Comma 2 39" xfId="33"/>
    <cellStyle name="Comma 2 4" xfId="34"/>
    <cellStyle name="Comma 2 40" xfId="35"/>
    <cellStyle name="Comma 2 41" xfId="36"/>
    <cellStyle name="Comma 2 42" xfId="37"/>
    <cellStyle name="Comma 2 43" xfId="38"/>
    <cellStyle name="Comma 2 44" xfId="39"/>
    <cellStyle name="Comma 2 45" xfId="40"/>
    <cellStyle name="Comma 2 46" xfId="41"/>
    <cellStyle name="Comma 2 47" xfId="42"/>
    <cellStyle name="Comma 2 48" xfId="43"/>
    <cellStyle name="Comma 2 49" xfId="44"/>
    <cellStyle name="Comma 2 5" xfId="45"/>
    <cellStyle name="Comma 2 50" xfId="46"/>
    <cellStyle name="Comma 2 51" xfId="47"/>
    <cellStyle name="Comma 2 52" xfId="48"/>
    <cellStyle name="Comma 2 53" xfId="49"/>
    <cellStyle name="Comma 2 54" xfId="50"/>
    <cellStyle name="Comma 2 55" xfId="51"/>
    <cellStyle name="Comma 2 56" xfId="52"/>
    <cellStyle name="Comma 2 57" xfId="53"/>
    <cellStyle name="Comma 2 58" xfId="54"/>
    <cellStyle name="Comma 2 59" xfId="55"/>
    <cellStyle name="Comma 2 6" xfId="56"/>
    <cellStyle name="Comma 2 60" xfId="57"/>
    <cellStyle name="Comma 2 61" xfId="58"/>
    <cellStyle name="Comma 2 62" xfId="59"/>
    <cellStyle name="Comma 2 63" xfId="60"/>
    <cellStyle name="Comma 2 64" xfId="61"/>
    <cellStyle name="Comma 2 65" xfId="62"/>
    <cellStyle name="Comma 2 66" xfId="63"/>
    <cellStyle name="Comma 2 67" xfId="64"/>
    <cellStyle name="Comma 2 68" xfId="65"/>
    <cellStyle name="Comma 2 69" xfId="66"/>
    <cellStyle name="Comma 2 7" xfId="67"/>
    <cellStyle name="Comma 2 8" xfId="68"/>
    <cellStyle name="Comma 2 9" xfId="69"/>
    <cellStyle name="Normal" xfId="0" builtinId="0"/>
    <cellStyle name="Normal 2" xfId="70"/>
    <cellStyle name="Normal 2 10" xfId="71"/>
    <cellStyle name="Normal 2 11" xfId="72"/>
    <cellStyle name="Normal 2 12" xfId="73"/>
    <cellStyle name="Normal 2 13" xfId="74"/>
    <cellStyle name="Normal 2 14" xfId="75"/>
    <cellStyle name="Normal 2 15" xfId="76"/>
    <cellStyle name="Normal 2 16" xfId="77"/>
    <cellStyle name="Normal 2 17" xfId="78"/>
    <cellStyle name="Normal 2 18" xfId="79"/>
    <cellStyle name="Normal 2 19" xfId="80"/>
    <cellStyle name="Normal 2 2" xfId="81"/>
    <cellStyle name="Normal 2 20" xfId="82"/>
    <cellStyle name="Normal 2 21" xfId="83"/>
    <cellStyle name="Normal 2 22" xfId="84"/>
    <cellStyle name="Normal 2 23" xfId="85"/>
    <cellStyle name="Normal 2 24" xfId="86"/>
    <cellStyle name="Normal 2 25" xfId="87"/>
    <cellStyle name="Normal 2 26" xfId="88"/>
    <cellStyle name="Normal 2 27" xfId="89"/>
    <cellStyle name="Normal 2 28" xfId="90"/>
    <cellStyle name="Normal 2 29" xfId="91"/>
    <cellStyle name="Normal 2 3" xfId="92"/>
    <cellStyle name="Normal 2 30" xfId="93"/>
    <cellStyle name="Normal 2 31" xfId="94"/>
    <cellStyle name="Normal 2 32" xfId="95"/>
    <cellStyle name="Normal 2 33" xfId="96"/>
    <cellStyle name="Normal 2 34" xfId="97"/>
    <cellStyle name="Normal 2 35" xfId="98"/>
    <cellStyle name="Normal 2 36" xfId="99"/>
    <cellStyle name="Normal 2 37" xfId="100"/>
    <cellStyle name="Normal 2 38" xfId="101"/>
    <cellStyle name="Normal 2 39" xfId="102"/>
    <cellStyle name="Normal 2 4" xfId="103"/>
    <cellStyle name="Normal 2 40" xfId="104"/>
    <cellStyle name="Normal 2 41" xfId="105"/>
    <cellStyle name="Normal 2 42" xfId="106"/>
    <cellStyle name="Normal 2 43" xfId="107"/>
    <cellStyle name="Normal 2 44" xfId="108"/>
    <cellStyle name="Normal 2 45" xfId="109"/>
    <cellStyle name="Normal 2 46" xfId="110"/>
    <cellStyle name="Normal 2 47" xfId="111"/>
    <cellStyle name="Normal 2 48" xfId="112"/>
    <cellStyle name="Normal 2 49" xfId="113"/>
    <cellStyle name="Normal 2 5" xfId="114"/>
    <cellStyle name="Normal 2 50" xfId="115"/>
    <cellStyle name="Normal 2 51" xfId="116"/>
    <cellStyle name="Normal 2 52" xfId="117"/>
    <cellStyle name="Normal 2 53" xfId="118"/>
    <cellStyle name="Normal 2 54" xfId="119"/>
    <cellStyle name="Normal 2 55" xfId="120"/>
    <cellStyle name="Normal 2 56" xfId="121"/>
    <cellStyle name="Normal 2 57" xfId="122"/>
    <cellStyle name="Normal 2 58" xfId="123"/>
    <cellStyle name="Normal 2 59" xfId="124"/>
    <cellStyle name="Normal 2 6" xfId="125"/>
    <cellStyle name="Normal 2 60" xfId="126"/>
    <cellStyle name="Normal 2 61" xfId="127"/>
    <cellStyle name="Normal 2 62" xfId="128"/>
    <cellStyle name="Normal 2 63" xfId="129"/>
    <cellStyle name="Normal 2 64" xfId="130"/>
    <cellStyle name="Normal 2 65" xfId="131"/>
    <cellStyle name="Normal 2 66" xfId="132"/>
    <cellStyle name="Normal 2 67" xfId="133"/>
    <cellStyle name="Normal 2 68" xfId="134"/>
    <cellStyle name="Normal 2 69" xfId="135"/>
    <cellStyle name="Normal 2 7" xfId="136"/>
    <cellStyle name="Normal 2 8" xfId="137"/>
    <cellStyle name="Normal 2 9" xfId="138"/>
    <cellStyle name="ปกติ 2" xfId="140"/>
    <cellStyle name="ปกติ_Sheet1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19" zoomScaleNormal="100" zoomScaleSheetLayoutView="100" workbookViewId="0">
      <selection activeCell="F15" sqref="F15"/>
    </sheetView>
  </sheetViews>
  <sheetFormatPr defaultRowHeight="24" customHeight="1" x14ac:dyDescent="0.45"/>
  <cols>
    <col min="1" max="1" width="1.7109375" style="1" customWidth="1"/>
    <col min="2" max="4" width="9.140625" style="1" customWidth="1"/>
    <col min="5" max="5" width="9" style="1" customWidth="1"/>
    <col min="6" max="6" width="10.5703125" style="1" customWidth="1"/>
    <col min="7" max="7" width="15.7109375" style="1" customWidth="1"/>
    <col min="8" max="8" width="1" style="1" customWidth="1"/>
    <col min="9" max="9" width="15.7109375" style="1" customWidth="1"/>
    <col min="10" max="10" width="1" style="1" customWidth="1"/>
    <col min="11" max="11" width="15.7109375" style="1" customWidth="1"/>
    <col min="12" max="12" width="1" style="1" customWidth="1"/>
    <col min="13" max="13" width="15.7109375" style="1" customWidth="1"/>
    <col min="14" max="14" width="1.7109375" style="1" customWidth="1"/>
    <col min="15" max="16384" width="9.140625" style="1"/>
  </cols>
  <sheetData>
    <row r="1" spans="1:13" ht="21.95" customHeight="1" x14ac:dyDescent="0.45">
      <c r="B1" s="258" t="s">
        <v>4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13" ht="21.95" customHeight="1" x14ac:dyDescent="0.45">
      <c r="B2" s="258" t="s">
        <v>3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13" ht="21.95" customHeight="1" x14ac:dyDescent="0.45">
      <c r="B3" s="258" t="s">
        <v>253</v>
      </c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</row>
    <row r="4" spans="1:13" ht="21.95" customHeight="1" x14ac:dyDescent="0.45"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13" ht="21.95" customHeight="1" x14ac:dyDescent="0.45">
      <c r="A5" s="2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3" t="s">
        <v>39</v>
      </c>
    </row>
    <row r="6" spans="1:13" ht="21.95" customHeight="1" x14ac:dyDescent="0.45">
      <c r="A6" s="2"/>
      <c r="G6" s="81"/>
      <c r="H6" s="81" t="s">
        <v>38</v>
      </c>
      <c r="I6" s="81"/>
      <c r="J6" s="80"/>
      <c r="K6" s="259" t="s">
        <v>53</v>
      </c>
      <c r="L6" s="259"/>
      <c r="M6" s="259"/>
    </row>
    <row r="7" spans="1:13" ht="21.95" customHeight="1" x14ac:dyDescent="0.45">
      <c r="A7" s="2"/>
      <c r="B7" s="11"/>
      <c r="C7" s="11"/>
      <c r="D7" s="11"/>
      <c r="E7" s="11"/>
      <c r="F7" s="54" t="s">
        <v>5</v>
      </c>
      <c r="G7" s="82" t="s">
        <v>254</v>
      </c>
      <c r="H7" s="45"/>
      <c r="I7" s="82" t="s">
        <v>198</v>
      </c>
      <c r="J7" s="80"/>
      <c r="K7" s="82" t="s">
        <v>254</v>
      </c>
      <c r="L7" s="45"/>
      <c r="M7" s="82" t="s">
        <v>198</v>
      </c>
    </row>
    <row r="8" spans="1:13" ht="21.95" customHeight="1" x14ac:dyDescent="0.45">
      <c r="A8" s="89"/>
      <c r="B8" s="11"/>
      <c r="C8" s="11"/>
      <c r="D8" s="11"/>
      <c r="E8" s="11"/>
      <c r="F8" s="126"/>
      <c r="G8" s="87" t="s">
        <v>184</v>
      </c>
      <c r="H8" s="44"/>
      <c r="I8" s="87"/>
      <c r="J8" s="125"/>
      <c r="K8" s="87" t="s">
        <v>184</v>
      </c>
      <c r="L8" s="44"/>
      <c r="M8" s="87"/>
    </row>
    <row r="9" spans="1:13" ht="21.95" customHeight="1" x14ac:dyDescent="0.45">
      <c r="A9" s="2"/>
      <c r="B9" s="258" t="s">
        <v>60</v>
      </c>
      <c r="C9" s="258"/>
      <c r="D9" s="258"/>
      <c r="E9" s="258"/>
      <c r="F9" s="86"/>
      <c r="G9" s="87" t="s">
        <v>185</v>
      </c>
      <c r="H9" s="44"/>
      <c r="I9" s="87" t="s">
        <v>186</v>
      </c>
      <c r="J9" s="85"/>
      <c r="K9" s="87" t="s">
        <v>185</v>
      </c>
      <c r="L9" s="44"/>
      <c r="M9" s="87" t="s">
        <v>186</v>
      </c>
    </row>
    <row r="10" spans="1:13" ht="21.95" customHeight="1" x14ac:dyDescent="0.45">
      <c r="A10" s="2"/>
      <c r="B10" s="4" t="s">
        <v>6</v>
      </c>
      <c r="C10" s="2"/>
      <c r="D10" s="2"/>
      <c r="E10" s="2"/>
      <c r="F10" s="2"/>
      <c r="G10" s="8"/>
      <c r="H10" s="15"/>
      <c r="I10" s="8"/>
      <c r="J10" s="8"/>
      <c r="K10" s="8"/>
      <c r="L10" s="8"/>
      <c r="M10" s="8"/>
    </row>
    <row r="11" spans="1:13" ht="21.95" customHeight="1" x14ac:dyDescent="0.45">
      <c r="A11" s="2"/>
      <c r="B11" s="4" t="s">
        <v>129</v>
      </c>
      <c r="C11" s="2"/>
      <c r="D11" s="2"/>
      <c r="E11" s="2"/>
      <c r="F11" s="104" t="s">
        <v>166</v>
      </c>
      <c r="G11" s="152">
        <v>807204605.80999994</v>
      </c>
      <c r="H11" s="215"/>
      <c r="I11" s="152">
        <v>707489688.39999998</v>
      </c>
      <c r="J11" s="215"/>
      <c r="K11" s="152">
        <v>582310049.77999997</v>
      </c>
      <c r="L11" s="216"/>
      <c r="M11" s="152">
        <v>519632733.94999999</v>
      </c>
    </row>
    <row r="12" spans="1:13" ht="21.95" customHeight="1" x14ac:dyDescent="0.45">
      <c r="A12" s="2"/>
      <c r="B12" s="4" t="s">
        <v>130</v>
      </c>
      <c r="C12" s="2"/>
      <c r="D12" s="2"/>
      <c r="E12" s="2"/>
      <c r="F12" s="104" t="s">
        <v>167</v>
      </c>
      <c r="G12" s="152">
        <v>1706398567.72</v>
      </c>
      <c r="H12" s="215"/>
      <c r="I12" s="152">
        <v>947627811.91999996</v>
      </c>
      <c r="J12" s="215"/>
      <c r="K12" s="152">
        <v>1706398567.72</v>
      </c>
      <c r="L12" s="216"/>
      <c r="M12" s="152">
        <v>947627811.91999996</v>
      </c>
    </row>
    <row r="13" spans="1:13" ht="21.95" customHeight="1" x14ac:dyDescent="0.45">
      <c r="A13" s="2"/>
      <c r="B13" s="4" t="s">
        <v>131</v>
      </c>
      <c r="C13" s="2"/>
      <c r="D13" s="2"/>
      <c r="E13" s="2"/>
      <c r="F13" s="104" t="s">
        <v>118</v>
      </c>
      <c r="G13" s="152">
        <v>499456746.72000003</v>
      </c>
      <c r="H13" s="215"/>
      <c r="I13" s="152">
        <v>573222487.94000006</v>
      </c>
      <c r="J13" s="215"/>
      <c r="K13" s="152">
        <v>410649169.22000003</v>
      </c>
      <c r="L13" s="216"/>
      <c r="M13" s="152">
        <v>594179810.96000004</v>
      </c>
    </row>
    <row r="14" spans="1:13" ht="21.95" customHeight="1" x14ac:dyDescent="0.45">
      <c r="A14" s="2"/>
      <c r="B14" s="4" t="s">
        <v>205</v>
      </c>
      <c r="E14" s="2"/>
      <c r="F14" s="104" t="s">
        <v>168</v>
      </c>
      <c r="G14" s="152">
        <v>114350220</v>
      </c>
      <c r="H14" s="215"/>
      <c r="I14" s="152">
        <v>0</v>
      </c>
      <c r="J14" s="215"/>
      <c r="K14" s="152">
        <v>100000000</v>
      </c>
      <c r="L14" s="216"/>
      <c r="M14" s="152">
        <v>280003619.61000001</v>
      </c>
    </row>
    <row r="15" spans="1:13" ht="21.95" customHeight="1" x14ac:dyDescent="0.45">
      <c r="A15" s="89"/>
      <c r="B15" s="4" t="s">
        <v>132</v>
      </c>
      <c r="E15" s="89"/>
      <c r="F15" s="104" t="s">
        <v>169</v>
      </c>
      <c r="G15" s="152">
        <v>100767575.78</v>
      </c>
      <c r="H15" s="215"/>
      <c r="I15" s="152">
        <v>190991470.44999999</v>
      </c>
      <c r="J15" s="215"/>
      <c r="K15" s="152">
        <v>100767575.78</v>
      </c>
      <c r="L15" s="216"/>
      <c r="M15" s="152">
        <v>190991470.44999999</v>
      </c>
    </row>
    <row r="16" spans="1:13" ht="21.95" customHeight="1" x14ac:dyDescent="0.45">
      <c r="A16" s="2"/>
      <c r="B16" s="18" t="s">
        <v>133</v>
      </c>
      <c r="E16" s="2"/>
      <c r="F16" s="102"/>
      <c r="G16" s="215"/>
      <c r="H16" s="215"/>
      <c r="I16" s="215"/>
      <c r="J16" s="215"/>
      <c r="K16" s="215"/>
      <c r="L16" s="216"/>
      <c r="M16" s="215"/>
    </row>
    <row r="17" spans="1:13" ht="21.95" customHeight="1" x14ac:dyDescent="0.45">
      <c r="A17" s="2"/>
      <c r="B17" s="19" t="s">
        <v>145</v>
      </c>
      <c r="E17" s="2"/>
      <c r="F17" s="102" t="s">
        <v>170</v>
      </c>
      <c r="G17" s="215">
        <v>0</v>
      </c>
      <c r="H17" s="215"/>
      <c r="I17" s="215">
        <v>1255475399.47</v>
      </c>
      <c r="J17" s="215"/>
      <c r="K17" s="152">
        <v>0</v>
      </c>
      <c r="L17" s="216"/>
      <c r="M17" s="215">
        <v>0</v>
      </c>
    </row>
    <row r="18" spans="1:13" ht="21.95" customHeight="1" x14ac:dyDescent="0.45">
      <c r="A18" s="2"/>
      <c r="B18" s="18" t="s">
        <v>134</v>
      </c>
      <c r="E18" s="2"/>
      <c r="F18" s="52" t="s">
        <v>171</v>
      </c>
      <c r="G18" s="215">
        <v>127698795.37</v>
      </c>
      <c r="H18" s="215"/>
      <c r="I18" s="152">
        <v>85138790.859999999</v>
      </c>
      <c r="J18" s="215"/>
      <c r="K18" s="215">
        <v>61916875.859999999</v>
      </c>
      <c r="L18" s="216"/>
      <c r="M18" s="152">
        <v>49356770.490000002</v>
      </c>
    </row>
    <row r="19" spans="1:13" ht="21.95" customHeight="1" x14ac:dyDescent="0.45">
      <c r="A19" s="2"/>
      <c r="B19" s="18" t="s">
        <v>135</v>
      </c>
      <c r="E19" s="2"/>
      <c r="F19" s="6"/>
      <c r="G19" s="152">
        <v>500703264.05000001</v>
      </c>
      <c r="H19" s="215"/>
      <c r="I19" s="152">
        <v>438122704.23000002</v>
      </c>
      <c r="J19" s="215"/>
      <c r="K19" s="215">
        <v>496619050.95999998</v>
      </c>
      <c r="L19" s="216"/>
      <c r="M19" s="152">
        <v>476610303.35000002</v>
      </c>
    </row>
    <row r="20" spans="1:13" ht="21.95" customHeight="1" x14ac:dyDescent="0.45">
      <c r="A20" s="89"/>
      <c r="B20" s="18" t="s">
        <v>136</v>
      </c>
      <c r="E20" s="89"/>
      <c r="F20" s="6"/>
      <c r="G20" s="152">
        <v>42589352.68</v>
      </c>
      <c r="H20" s="215"/>
      <c r="I20" s="152">
        <v>20646988.949999999</v>
      </c>
      <c r="J20" s="215"/>
      <c r="K20" s="217">
        <v>42589352.68</v>
      </c>
      <c r="L20" s="216"/>
      <c r="M20" s="152">
        <v>10536725.74</v>
      </c>
    </row>
    <row r="21" spans="1:13" ht="21.95" customHeight="1" x14ac:dyDescent="0.45">
      <c r="A21" s="2"/>
      <c r="B21" s="2"/>
      <c r="C21" s="18" t="s">
        <v>137</v>
      </c>
      <c r="D21" s="18"/>
      <c r="F21" s="7"/>
      <c r="G21" s="218">
        <f>SUM(G11:G20)</f>
        <v>3899169128.1300001</v>
      </c>
      <c r="H21" s="215"/>
      <c r="I21" s="218">
        <f>SUM(I11:I20)</f>
        <v>4218715342.2200003</v>
      </c>
      <c r="J21" s="216"/>
      <c r="K21" s="218">
        <f>SUM(K11:K20)</f>
        <v>3501250642.0000005</v>
      </c>
      <c r="L21" s="216"/>
      <c r="M21" s="218">
        <f>SUM(M11:M20)</f>
        <v>3068939246.4699993</v>
      </c>
    </row>
    <row r="22" spans="1:13" ht="21.95" customHeight="1" x14ac:dyDescent="0.45">
      <c r="A22" s="2"/>
      <c r="B22" s="4" t="s">
        <v>9</v>
      </c>
      <c r="E22" s="4"/>
      <c r="F22" s="4"/>
      <c r="G22" s="2"/>
      <c r="I22" s="2"/>
      <c r="J22" s="2"/>
      <c r="K22" s="5"/>
      <c r="L22" s="2"/>
      <c r="M22" s="5"/>
    </row>
    <row r="23" spans="1:13" ht="21.95" customHeight="1" x14ac:dyDescent="0.45">
      <c r="A23" s="89"/>
      <c r="B23" s="4" t="s">
        <v>245</v>
      </c>
      <c r="E23" s="4"/>
      <c r="F23" s="142" t="s">
        <v>110</v>
      </c>
      <c r="G23" s="216">
        <v>97024540.519999996</v>
      </c>
      <c r="H23" s="215"/>
      <c r="I23" s="152">
        <v>0</v>
      </c>
      <c r="J23" s="216"/>
      <c r="K23" s="217">
        <v>0</v>
      </c>
      <c r="L23" s="216"/>
      <c r="M23" s="152">
        <v>0</v>
      </c>
    </row>
    <row r="24" spans="1:13" ht="21.95" customHeight="1" x14ac:dyDescent="0.45">
      <c r="A24" s="2"/>
      <c r="B24" s="4" t="s">
        <v>138</v>
      </c>
      <c r="E24" s="4"/>
      <c r="F24" s="142" t="s">
        <v>172</v>
      </c>
      <c r="G24" s="152">
        <v>0</v>
      </c>
      <c r="H24" s="152"/>
      <c r="I24" s="152">
        <v>0</v>
      </c>
      <c r="J24" s="152"/>
      <c r="K24" s="219">
        <v>586554633.75</v>
      </c>
      <c r="L24" s="216"/>
      <c r="M24" s="219">
        <v>586554448.75</v>
      </c>
    </row>
    <row r="25" spans="1:13" ht="21.95" customHeight="1" x14ac:dyDescent="0.45">
      <c r="A25" s="2"/>
      <c r="B25" s="4" t="s">
        <v>139</v>
      </c>
      <c r="E25" s="2"/>
      <c r="F25" s="142" t="s">
        <v>119</v>
      </c>
      <c r="G25" s="152">
        <v>1100000</v>
      </c>
      <c r="H25" s="152"/>
      <c r="I25" s="152">
        <v>1100000</v>
      </c>
      <c r="J25" s="152"/>
      <c r="K25" s="217">
        <v>0</v>
      </c>
      <c r="L25" s="216"/>
      <c r="M25" s="217">
        <v>0</v>
      </c>
    </row>
    <row r="26" spans="1:13" ht="21.95" customHeight="1" x14ac:dyDescent="0.45">
      <c r="A26" s="89"/>
      <c r="B26" s="4" t="s">
        <v>224</v>
      </c>
      <c r="E26" s="4"/>
      <c r="F26" s="104"/>
      <c r="G26" s="216">
        <v>0</v>
      </c>
      <c r="H26" s="152"/>
      <c r="I26" s="152">
        <v>169255800</v>
      </c>
      <c r="J26" s="216"/>
      <c r="K26" s="217">
        <v>0</v>
      </c>
      <c r="L26" s="216"/>
      <c r="M26" s="217">
        <v>0</v>
      </c>
    </row>
    <row r="27" spans="1:13" ht="21.95" customHeight="1" x14ac:dyDescent="0.45">
      <c r="A27" s="2"/>
      <c r="B27" s="4" t="s">
        <v>140</v>
      </c>
      <c r="E27" s="2"/>
      <c r="F27" s="142" t="s">
        <v>173</v>
      </c>
      <c r="G27" s="152">
        <v>304163274.56</v>
      </c>
      <c r="H27" s="152"/>
      <c r="I27" s="152">
        <v>335749883.93000001</v>
      </c>
      <c r="J27" s="152"/>
      <c r="K27" s="152">
        <v>51888206.759999998</v>
      </c>
      <c r="L27" s="216"/>
      <c r="M27" s="152">
        <v>63875686.689999998</v>
      </c>
    </row>
    <row r="28" spans="1:13" ht="21.95" customHeight="1" x14ac:dyDescent="0.45">
      <c r="B28" s="1" t="s">
        <v>165</v>
      </c>
      <c r="E28" s="2"/>
      <c r="G28" s="152">
        <v>13612639.390000001</v>
      </c>
      <c r="H28" s="152"/>
      <c r="I28" s="152">
        <v>4484954.16</v>
      </c>
      <c r="J28" s="152"/>
      <c r="K28" s="217">
        <v>12067324.18</v>
      </c>
      <c r="L28" s="216"/>
      <c r="M28" s="217">
        <v>0</v>
      </c>
    </row>
    <row r="29" spans="1:13" ht="21.95" customHeight="1" x14ac:dyDescent="0.45">
      <c r="B29" s="1" t="s">
        <v>141</v>
      </c>
      <c r="E29" s="2"/>
      <c r="F29" s="142" t="s">
        <v>183</v>
      </c>
      <c r="G29" s="152">
        <v>193694565</v>
      </c>
      <c r="H29" s="152"/>
      <c r="I29" s="152">
        <v>207218085.84999999</v>
      </c>
      <c r="J29" s="152"/>
      <c r="K29" s="217">
        <v>193694565</v>
      </c>
      <c r="L29" s="216"/>
      <c r="M29" s="217">
        <v>207218085.84999999</v>
      </c>
    </row>
    <row r="30" spans="1:13" ht="21.95" customHeight="1" x14ac:dyDescent="0.45">
      <c r="B30" s="1" t="s">
        <v>142</v>
      </c>
      <c r="E30" s="2"/>
      <c r="F30" s="142" t="s">
        <v>207</v>
      </c>
      <c r="G30" s="152">
        <v>6154733.29</v>
      </c>
      <c r="H30" s="152"/>
      <c r="I30" s="152">
        <v>8030045.4699999997</v>
      </c>
      <c r="J30" s="152"/>
      <c r="K30" s="217">
        <v>3154880.45</v>
      </c>
      <c r="L30" s="216"/>
      <c r="M30" s="217">
        <v>3996586.35</v>
      </c>
    </row>
    <row r="31" spans="1:13" ht="21.95" customHeight="1" x14ac:dyDescent="0.45">
      <c r="B31" s="1" t="s">
        <v>143</v>
      </c>
      <c r="E31" s="2"/>
      <c r="F31" s="142" t="s">
        <v>208</v>
      </c>
      <c r="G31" s="152">
        <v>88298258.480000004</v>
      </c>
      <c r="H31" s="152"/>
      <c r="I31" s="152">
        <v>100282915.19</v>
      </c>
      <c r="J31" s="152"/>
      <c r="K31" s="217">
        <v>84630050.760000005</v>
      </c>
      <c r="L31" s="216"/>
      <c r="M31" s="217">
        <v>89086395.209999993</v>
      </c>
    </row>
    <row r="32" spans="1:13" ht="21.95" customHeight="1" x14ac:dyDescent="0.45">
      <c r="B32" s="1" t="s">
        <v>206</v>
      </c>
      <c r="E32" s="89"/>
      <c r="F32" s="104" t="s">
        <v>209</v>
      </c>
      <c r="G32" s="152">
        <v>0</v>
      </c>
      <c r="H32" s="152"/>
      <c r="I32" s="220">
        <v>3930000</v>
      </c>
      <c r="J32" s="152"/>
      <c r="K32" s="217">
        <v>0</v>
      </c>
      <c r="L32" s="216"/>
      <c r="M32" s="217">
        <v>0</v>
      </c>
    </row>
    <row r="33" spans="1:13" ht="21.95" customHeight="1" x14ac:dyDescent="0.45">
      <c r="A33" s="2"/>
      <c r="B33" s="1" t="s">
        <v>200</v>
      </c>
      <c r="E33" s="2"/>
      <c r="F33" s="16"/>
      <c r="G33" s="152">
        <v>7191531.4500000002</v>
      </c>
      <c r="H33" s="152"/>
      <c r="I33" s="220">
        <v>7535479.9000000004</v>
      </c>
      <c r="J33" s="152"/>
      <c r="K33" s="217">
        <v>7095831.4500000002</v>
      </c>
      <c r="L33" s="216"/>
      <c r="M33" s="217">
        <v>6670407.9000000004</v>
      </c>
    </row>
    <row r="34" spans="1:13" ht="21.95" customHeight="1" x14ac:dyDescent="0.45">
      <c r="A34" s="2"/>
      <c r="B34" s="2"/>
      <c r="C34" s="4" t="s">
        <v>144</v>
      </c>
      <c r="D34" s="4"/>
      <c r="G34" s="218">
        <f>SUM(G23:G33)</f>
        <v>711239542.69000006</v>
      </c>
      <c r="H34" s="215"/>
      <c r="I34" s="218">
        <f>SUM(I23:I33)</f>
        <v>837587164.50000012</v>
      </c>
      <c r="J34" s="216"/>
      <c r="K34" s="218">
        <f>SUM(K23:K33)</f>
        <v>939085492.35000002</v>
      </c>
      <c r="L34" s="216"/>
      <c r="M34" s="218">
        <f>SUM(M23:M33)</f>
        <v>957401610.75000012</v>
      </c>
    </row>
    <row r="35" spans="1:13" ht="21.95" customHeight="1" thickBot="1" x14ac:dyDescent="0.5">
      <c r="A35" s="2"/>
      <c r="B35" s="4" t="s">
        <v>10</v>
      </c>
      <c r="C35" s="2"/>
      <c r="D35" s="2"/>
      <c r="E35" s="2"/>
      <c r="F35" s="10"/>
      <c r="G35" s="221">
        <f>+G34+G21</f>
        <v>4610408670.8199997</v>
      </c>
      <c r="H35" s="215"/>
      <c r="I35" s="221">
        <f>I21+I34</f>
        <v>5056302506.7200003</v>
      </c>
      <c r="J35" s="216"/>
      <c r="K35" s="221">
        <f>+K34+K21</f>
        <v>4440336134.3500004</v>
      </c>
      <c r="L35" s="216"/>
      <c r="M35" s="221">
        <f>M21+M34</f>
        <v>4026340857.2199993</v>
      </c>
    </row>
    <row r="36" spans="1:13" ht="21.95" customHeight="1" thickTop="1" x14ac:dyDescent="0.45">
      <c r="A36" s="2"/>
      <c r="B36" s="4"/>
      <c r="C36" s="2"/>
      <c r="D36" s="2"/>
      <c r="E36" s="2"/>
      <c r="F36" s="10"/>
      <c r="G36" s="8"/>
      <c r="J36" s="2"/>
      <c r="K36" s="8"/>
      <c r="L36" s="2"/>
      <c r="M36" s="8"/>
    </row>
    <row r="37" spans="1:13" ht="21.95" customHeight="1" x14ac:dyDescent="0.45">
      <c r="A37" s="2"/>
      <c r="B37" s="18" t="s">
        <v>7</v>
      </c>
      <c r="C37" s="4"/>
      <c r="D37" s="4"/>
      <c r="G37" s="8"/>
      <c r="J37" s="2"/>
      <c r="K37" s="8"/>
      <c r="L37" s="2"/>
      <c r="M37" s="8"/>
    </row>
    <row r="38" spans="1:13" s="9" customFormat="1" ht="21.95" customHeight="1" x14ac:dyDescent="0.45">
      <c r="B38" s="12"/>
      <c r="C38" s="4"/>
      <c r="D38" s="4"/>
      <c r="E38" s="12"/>
      <c r="F38" s="12"/>
      <c r="G38" s="12"/>
      <c r="H38" s="12"/>
      <c r="I38" s="12"/>
      <c r="J38" s="12"/>
      <c r="K38" s="12"/>
      <c r="L38" s="12"/>
    </row>
    <row r="39" spans="1:13" s="9" customFormat="1" ht="21.95" customHeight="1" x14ac:dyDescent="0.45">
      <c r="B39" s="12"/>
      <c r="C39" s="4"/>
      <c r="D39" s="4"/>
      <c r="E39" s="12"/>
      <c r="F39" s="12"/>
      <c r="G39" s="12"/>
      <c r="H39" s="12"/>
      <c r="I39" s="12"/>
      <c r="J39" s="12"/>
      <c r="K39" s="12"/>
      <c r="L39" s="12"/>
    </row>
    <row r="40" spans="1:13" ht="21.95" customHeight="1" x14ac:dyDescent="0.45">
      <c r="A40" s="2"/>
      <c r="B40" s="2"/>
      <c r="C40" s="4"/>
      <c r="E40" s="7" t="s">
        <v>67</v>
      </c>
      <c r="I40" s="30"/>
      <c r="J40" s="30"/>
      <c r="K40" s="30"/>
      <c r="L40" s="30"/>
      <c r="M40" s="30"/>
    </row>
    <row r="41" spans="1:13" ht="21.95" customHeight="1" x14ac:dyDescent="0.45">
      <c r="A41" s="2"/>
      <c r="B41" s="2"/>
      <c r="C41" s="4"/>
      <c r="E41" s="30"/>
      <c r="F41" s="7" t="s">
        <v>211</v>
      </c>
      <c r="I41" s="30"/>
      <c r="J41" s="30"/>
      <c r="K41" s="30"/>
      <c r="L41" s="30"/>
      <c r="M41" s="30"/>
    </row>
    <row r="42" spans="1:13" ht="26.1" customHeight="1" x14ac:dyDescent="0.45">
      <c r="A42" s="2"/>
      <c r="B42" s="257" t="s">
        <v>0</v>
      </c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</row>
    <row r="43" spans="1:13" ht="26.1" customHeight="1" x14ac:dyDescent="0.45">
      <c r="B43" s="258" t="s">
        <v>4</v>
      </c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</row>
    <row r="44" spans="1:13" ht="26.1" customHeight="1" x14ac:dyDescent="0.45">
      <c r="B44" s="258" t="s">
        <v>8</v>
      </c>
      <c r="C44" s="258"/>
      <c r="D44" s="258"/>
      <c r="E44" s="258"/>
      <c r="F44" s="258"/>
      <c r="G44" s="258"/>
      <c r="H44" s="258"/>
      <c r="I44" s="258"/>
      <c r="J44" s="258"/>
      <c r="K44" s="258"/>
      <c r="L44" s="258"/>
      <c r="M44" s="258"/>
    </row>
    <row r="45" spans="1:13" ht="26.1" customHeight="1" x14ac:dyDescent="0.45">
      <c r="B45" s="258" t="str">
        <f>+B3</f>
        <v>AS AT SEPTEMBER 30, 2017</v>
      </c>
      <c r="C45" s="258"/>
      <c r="D45" s="258"/>
      <c r="E45" s="258"/>
      <c r="F45" s="258"/>
      <c r="G45" s="258"/>
      <c r="H45" s="258"/>
      <c r="I45" s="258"/>
      <c r="J45" s="258"/>
      <c r="K45" s="258"/>
      <c r="L45" s="258"/>
      <c r="M45" s="258"/>
    </row>
    <row r="46" spans="1:13" ht="26.1" customHeight="1" x14ac:dyDescent="0.45"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</row>
    <row r="47" spans="1:13" ht="26.1" customHeight="1" x14ac:dyDescent="0.45">
      <c r="A47" s="2"/>
      <c r="B47" s="53"/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3" t="s">
        <v>39</v>
      </c>
    </row>
    <row r="48" spans="1:13" ht="26.1" customHeight="1" x14ac:dyDescent="0.45">
      <c r="A48" s="2"/>
      <c r="G48" s="81"/>
      <c r="H48" s="81" t="s">
        <v>38</v>
      </c>
      <c r="I48" s="81"/>
      <c r="J48" s="80"/>
      <c r="K48" s="259" t="s">
        <v>53</v>
      </c>
      <c r="L48" s="259"/>
      <c r="M48" s="259"/>
    </row>
    <row r="49" spans="1:13" ht="26.1" customHeight="1" x14ac:dyDescent="0.45">
      <c r="A49" s="2"/>
      <c r="B49" s="11"/>
      <c r="C49" s="11"/>
      <c r="D49" s="11"/>
      <c r="E49" s="11"/>
      <c r="F49" s="54" t="s">
        <v>5</v>
      </c>
      <c r="G49" s="82" t="s">
        <v>254</v>
      </c>
      <c r="H49" s="45"/>
      <c r="I49" s="82" t="s">
        <v>198</v>
      </c>
      <c r="J49" s="125"/>
      <c r="K49" s="82" t="s">
        <v>254</v>
      </c>
      <c r="L49" s="45"/>
      <c r="M49" s="82" t="s">
        <v>198</v>
      </c>
    </row>
    <row r="50" spans="1:13" ht="26.1" customHeight="1" x14ac:dyDescent="0.45">
      <c r="A50" s="89"/>
      <c r="B50" s="11"/>
      <c r="C50" s="11"/>
      <c r="D50" s="11"/>
      <c r="E50" s="11"/>
      <c r="F50" s="126"/>
      <c r="G50" s="87" t="s">
        <v>184</v>
      </c>
      <c r="H50" s="44"/>
      <c r="I50" s="87"/>
      <c r="J50" s="125"/>
      <c r="K50" s="87" t="s">
        <v>184</v>
      </c>
      <c r="L50" s="44"/>
      <c r="M50" s="87"/>
    </row>
    <row r="51" spans="1:13" ht="26.1" customHeight="1" x14ac:dyDescent="0.45">
      <c r="A51" s="2"/>
      <c r="B51" s="258" t="s">
        <v>11</v>
      </c>
      <c r="C51" s="258"/>
      <c r="D51" s="258"/>
      <c r="E51" s="258"/>
      <c r="F51" s="86"/>
      <c r="G51" s="87" t="s">
        <v>185</v>
      </c>
      <c r="H51" s="44"/>
      <c r="I51" s="87" t="s">
        <v>186</v>
      </c>
      <c r="J51" s="125"/>
      <c r="K51" s="87" t="s">
        <v>185</v>
      </c>
      <c r="L51" s="44"/>
      <c r="M51" s="87" t="s">
        <v>186</v>
      </c>
    </row>
    <row r="52" spans="1:13" ht="26.1" customHeight="1" x14ac:dyDescent="0.45">
      <c r="A52" s="2"/>
      <c r="B52" s="4" t="s">
        <v>12</v>
      </c>
      <c r="C52" s="2"/>
      <c r="D52" s="2"/>
      <c r="E52" s="2"/>
      <c r="F52" s="2"/>
      <c r="G52" s="8"/>
      <c r="H52" s="15"/>
      <c r="I52" s="8"/>
      <c r="J52" s="8"/>
      <c r="K52" s="8"/>
      <c r="L52" s="8"/>
      <c r="M52" s="46"/>
    </row>
    <row r="53" spans="1:13" ht="26.1" customHeight="1" x14ac:dyDescent="0.45">
      <c r="A53" s="2"/>
      <c r="B53" s="4" t="s">
        <v>13</v>
      </c>
      <c r="C53" s="2"/>
      <c r="D53" s="2"/>
      <c r="E53" s="2"/>
      <c r="F53" s="103">
        <v>22</v>
      </c>
      <c r="G53" s="215">
        <v>1098208611.55</v>
      </c>
      <c r="H53" s="152"/>
      <c r="I53" s="215">
        <v>1179495904.5</v>
      </c>
      <c r="J53" s="152"/>
      <c r="K53" s="216">
        <v>1050178966.76</v>
      </c>
      <c r="L53" s="216"/>
      <c r="M53" s="216">
        <v>1061929911.86</v>
      </c>
    </row>
    <row r="54" spans="1:13" ht="26.1" customHeight="1" x14ac:dyDescent="0.45">
      <c r="A54" s="2"/>
      <c r="B54" s="1" t="s">
        <v>61</v>
      </c>
      <c r="C54" s="2"/>
      <c r="D54" s="2"/>
      <c r="E54" s="2"/>
      <c r="F54" s="79"/>
      <c r="G54" s="222">
        <v>196490127.31999999</v>
      </c>
      <c r="H54" s="152"/>
      <c r="I54" s="222">
        <v>218177647.03</v>
      </c>
      <c r="J54" s="152"/>
      <c r="K54" s="217">
        <v>195346752.90000001</v>
      </c>
      <c r="L54" s="216"/>
      <c r="M54" s="217">
        <v>192792720.03</v>
      </c>
    </row>
    <row r="55" spans="1:13" ht="26.1" customHeight="1" x14ac:dyDescent="0.45">
      <c r="A55" s="2"/>
      <c r="B55" s="19" t="s">
        <v>62</v>
      </c>
      <c r="C55" s="2"/>
      <c r="D55" s="2"/>
      <c r="E55" s="2"/>
      <c r="G55" s="215"/>
      <c r="H55" s="215"/>
      <c r="I55" s="215"/>
      <c r="J55" s="215"/>
      <c r="K55" s="215"/>
      <c r="L55" s="216"/>
      <c r="M55" s="215"/>
    </row>
    <row r="56" spans="1:13" ht="26.1" customHeight="1" x14ac:dyDescent="0.45">
      <c r="A56" s="2"/>
      <c r="B56" s="19" t="s">
        <v>63</v>
      </c>
      <c r="C56" s="2"/>
      <c r="D56" s="2"/>
      <c r="E56" s="2"/>
      <c r="F56" s="51"/>
      <c r="G56" s="223">
        <v>0</v>
      </c>
      <c r="H56" s="152"/>
      <c r="I56" s="223">
        <v>68724359.319999993</v>
      </c>
      <c r="J56" s="152"/>
      <c r="K56" s="217">
        <v>0</v>
      </c>
      <c r="L56" s="216"/>
      <c r="M56" s="217">
        <v>0</v>
      </c>
    </row>
    <row r="57" spans="1:13" ht="26.1" customHeight="1" x14ac:dyDescent="0.45">
      <c r="A57" s="2"/>
      <c r="B57" s="19" t="s">
        <v>64</v>
      </c>
      <c r="C57" s="2"/>
      <c r="D57" s="2"/>
      <c r="E57" s="2"/>
      <c r="F57" s="103"/>
      <c r="G57" s="215"/>
      <c r="H57" s="215"/>
      <c r="I57" s="215"/>
      <c r="J57" s="215"/>
      <c r="K57" s="215"/>
      <c r="L57" s="216"/>
      <c r="M57" s="215"/>
    </row>
    <row r="58" spans="1:13" ht="26.1" customHeight="1" x14ac:dyDescent="0.45">
      <c r="A58" s="2"/>
      <c r="B58" s="19" t="s">
        <v>65</v>
      </c>
      <c r="C58" s="2"/>
      <c r="D58" s="2"/>
      <c r="E58" s="2"/>
      <c r="F58" s="103">
        <v>23</v>
      </c>
      <c r="G58" s="224">
        <v>905410790.25999999</v>
      </c>
      <c r="H58" s="152"/>
      <c r="I58" s="224">
        <v>1170138258.49</v>
      </c>
      <c r="J58" s="216"/>
      <c r="K58" s="217">
        <v>905410790.25999999</v>
      </c>
      <c r="L58" s="216"/>
      <c r="M58" s="217">
        <v>1170138258.49</v>
      </c>
    </row>
    <row r="59" spans="1:13" ht="26.1" customHeight="1" x14ac:dyDescent="0.45">
      <c r="B59" s="2" t="s">
        <v>66</v>
      </c>
      <c r="E59" s="2"/>
      <c r="F59" s="13"/>
      <c r="G59" s="223">
        <v>24424638.190000001</v>
      </c>
      <c r="H59" s="152"/>
      <c r="I59" s="223">
        <v>36824967.350000001</v>
      </c>
      <c r="J59" s="216"/>
      <c r="K59" s="217">
        <v>24424638.190000001</v>
      </c>
      <c r="L59" s="216"/>
      <c r="M59" s="217">
        <v>36559058.350000001</v>
      </c>
    </row>
    <row r="60" spans="1:13" ht="26.1" customHeight="1" x14ac:dyDescent="0.45">
      <c r="A60" s="2"/>
      <c r="B60" s="2" t="s">
        <v>14</v>
      </c>
      <c r="E60" s="2"/>
      <c r="F60" s="13"/>
      <c r="G60" s="217">
        <v>853767.89</v>
      </c>
      <c r="H60" s="152"/>
      <c r="I60" s="217">
        <v>82688947.769999996</v>
      </c>
      <c r="J60" s="216"/>
      <c r="K60" s="217">
        <v>0</v>
      </c>
      <c r="L60" s="216"/>
      <c r="M60" s="217">
        <v>32025824.370000001</v>
      </c>
    </row>
    <row r="61" spans="1:13" ht="26.1" customHeight="1" x14ac:dyDescent="0.45">
      <c r="A61" s="89"/>
      <c r="B61" s="89" t="s">
        <v>265</v>
      </c>
      <c r="E61" s="89"/>
      <c r="F61" s="214">
        <v>27</v>
      </c>
      <c r="G61" s="217">
        <v>308676462</v>
      </c>
      <c r="H61" s="152"/>
      <c r="I61" s="217">
        <v>0</v>
      </c>
      <c r="J61" s="216"/>
      <c r="K61" s="217">
        <v>308676462</v>
      </c>
      <c r="L61" s="216"/>
      <c r="M61" s="217">
        <v>0</v>
      </c>
    </row>
    <row r="62" spans="1:13" ht="26.1" customHeight="1" x14ac:dyDescent="0.45">
      <c r="A62" s="2"/>
      <c r="C62" s="18" t="s">
        <v>146</v>
      </c>
      <c r="D62" s="18"/>
      <c r="F62" s="30"/>
      <c r="G62" s="218">
        <f>SUM(G53:G61)</f>
        <v>2534064397.21</v>
      </c>
      <c r="H62" s="215"/>
      <c r="I62" s="218">
        <f>SUM(I53:I61)</f>
        <v>2756050084.46</v>
      </c>
      <c r="J62" s="216"/>
      <c r="K62" s="218">
        <f>SUM(K53:K61)</f>
        <v>2484037610.1100001</v>
      </c>
      <c r="L62" s="216"/>
      <c r="M62" s="218">
        <f>SUM(M53:M61)</f>
        <v>2493445773.0999999</v>
      </c>
    </row>
    <row r="63" spans="1:13" ht="26.1" customHeight="1" x14ac:dyDescent="0.45">
      <c r="A63" s="2"/>
      <c r="B63" s="18" t="s">
        <v>15</v>
      </c>
      <c r="C63" s="4"/>
      <c r="D63" s="4"/>
      <c r="F63" s="30"/>
      <c r="G63" s="225"/>
      <c r="H63" s="215"/>
      <c r="I63" s="215"/>
      <c r="J63" s="216"/>
      <c r="K63" s="217"/>
      <c r="L63" s="216"/>
      <c r="M63" s="217"/>
    </row>
    <row r="64" spans="1:13" ht="26.1" customHeight="1" x14ac:dyDescent="0.45">
      <c r="A64" s="2"/>
      <c r="B64" s="1" t="s">
        <v>102</v>
      </c>
      <c r="C64" s="2"/>
      <c r="D64" s="2"/>
      <c r="E64" s="2"/>
      <c r="F64" s="79">
        <v>24</v>
      </c>
      <c r="G64" s="152">
        <v>0</v>
      </c>
      <c r="H64" s="152"/>
      <c r="I64" s="220">
        <v>211384047</v>
      </c>
      <c r="J64" s="152"/>
      <c r="K64" s="152">
        <v>0</v>
      </c>
      <c r="L64" s="216"/>
      <c r="M64" s="152">
        <v>0</v>
      </c>
    </row>
    <row r="65" spans="1:13" ht="26.1" customHeight="1" x14ac:dyDescent="0.45">
      <c r="A65" s="2"/>
      <c r="B65" s="19" t="s">
        <v>16</v>
      </c>
      <c r="C65" s="2"/>
      <c r="D65" s="2"/>
      <c r="E65" s="2"/>
      <c r="F65" s="55">
        <v>25</v>
      </c>
      <c r="G65" s="152">
        <v>45347136.32</v>
      </c>
      <c r="H65" s="152"/>
      <c r="I65" s="152">
        <v>48904360</v>
      </c>
      <c r="J65" s="152"/>
      <c r="K65" s="152">
        <v>31006403.25</v>
      </c>
      <c r="L65" s="216"/>
      <c r="M65" s="152">
        <v>27701031</v>
      </c>
    </row>
    <row r="66" spans="1:13" ht="26.1" customHeight="1" x14ac:dyDescent="0.45">
      <c r="A66" s="2"/>
      <c r="B66" s="1" t="s">
        <v>190</v>
      </c>
      <c r="C66" s="2"/>
      <c r="D66" s="2"/>
      <c r="E66" s="2"/>
      <c r="F66" s="103"/>
      <c r="G66" s="152">
        <v>0</v>
      </c>
      <c r="H66" s="152"/>
      <c r="I66" s="152">
        <v>0</v>
      </c>
      <c r="J66" s="152"/>
      <c r="K66" s="152">
        <v>0</v>
      </c>
      <c r="L66" s="216"/>
      <c r="M66" s="152">
        <v>2361082</v>
      </c>
    </row>
    <row r="67" spans="1:13" ht="26.1" customHeight="1" x14ac:dyDescent="0.45">
      <c r="A67" s="2"/>
      <c r="C67" s="4" t="s">
        <v>147</v>
      </c>
      <c r="D67" s="4"/>
      <c r="F67" s="7"/>
      <c r="G67" s="218">
        <f>SUM(G64:G66)</f>
        <v>45347136.32</v>
      </c>
      <c r="H67" s="216"/>
      <c r="I67" s="218">
        <f>SUM(I64:I66)</f>
        <v>260288407</v>
      </c>
      <c r="J67" s="216"/>
      <c r="K67" s="218">
        <f>SUM(K64:K66)</f>
        <v>31006403.25</v>
      </c>
      <c r="L67" s="216"/>
      <c r="M67" s="218">
        <f>SUM(M64:M66)</f>
        <v>30062113</v>
      </c>
    </row>
    <row r="68" spans="1:13" ht="26.1" customHeight="1" x14ac:dyDescent="0.45">
      <c r="A68" s="2"/>
      <c r="B68" s="2"/>
      <c r="C68" s="4" t="s">
        <v>148</v>
      </c>
      <c r="D68" s="4"/>
      <c r="E68" s="2"/>
      <c r="F68" s="10"/>
      <c r="G68" s="218">
        <f>+G62+G67</f>
        <v>2579411533.5300002</v>
      </c>
      <c r="H68" s="216"/>
      <c r="I68" s="218">
        <f>I62+I67</f>
        <v>3016338491.46</v>
      </c>
      <c r="J68" s="216"/>
      <c r="K68" s="218">
        <f>+K62+K67</f>
        <v>2515044013.3600001</v>
      </c>
      <c r="L68" s="216"/>
      <c r="M68" s="218">
        <f>M67+M62</f>
        <v>2523507886.0999999</v>
      </c>
    </row>
    <row r="69" spans="1:13" ht="26.1" customHeight="1" x14ac:dyDescent="0.45">
      <c r="A69" s="2"/>
      <c r="B69" s="2"/>
      <c r="C69" s="4"/>
      <c r="D69" s="4"/>
      <c r="E69" s="2"/>
      <c r="F69" s="10"/>
      <c r="G69" s="8"/>
      <c r="H69" s="2"/>
      <c r="I69" s="8"/>
      <c r="J69" s="2"/>
      <c r="K69" s="8"/>
      <c r="L69" s="2"/>
      <c r="M69" s="8"/>
    </row>
    <row r="70" spans="1:13" ht="26.1" customHeight="1" x14ac:dyDescent="0.45">
      <c r="A70" s="2"/>
      <c r="B70" s="18" t="s">
        <v>7</v>
      </c>
      <c r="C70" s="4"/>
      <c r="D70" s="4"/>
      <c r="E70" s="2"/>
      <c r="F70" s="10"/>
      <c r="G70" s="8"/>
      <c r="H70" s="2"/>
      <c r="I70" s="8"/>
      <c r="J70" s="2"/>
      <c r="K70" s="8"/>
      <c r="L70" s="2"/>
      <c r="M70" s="8"/>
    </row>
    <row r="71" spans="1:13" ht="26.1" customHeight="1" x14ac:dyDescent="0.45">
      <c r="A71" s="89"/>
      <c r="B71" s="18"/>
      <c r="C71" s="4"/>
      <c r="D71" s="4"/>
      <c r="E71" s="89"/>
      <c r="F71" s="10"/>
      <c r="G71" s="88"/>
      <c r="H71" s="89"/>
      <c r="I71" s="88"/>
      <c r="J71" s="89"/>
      <c r="K71" s="88"/>
      <c r="L71" s="89"/>
      <c r="M71" s="88"/>
    </row>
    <row r="72" spans="1:13" ht="26.1" customHeight="1" x14ac:dyDescent="0.45">
      <c r="A72" s="89"/>
      <c r="B72" s="18"/>
      <c r="C72" s="4"/>
      <c r="D72" s="4"/>
      <c r="E72" s="89"/>
      <c r="F72" s="10"/>
      <c r="G72" s="88"/>
      <c r="H72" s="89"/>
      <c r="I72" s="88"/>
      <c r="J72" s="89"/>
      <c r="K72" s="88"/>
      <c r="L72" s="89"/>
      <c r="M72" s="88"/>
    </row>
    <row r="73" spans="1:13" ht="26.1" customHeight="1" x14ac:dyDescent="0.45">
      <c r="A73" s="2"/>
      <c r="B73" s="4"/>
      <c r="C73" s="4"/>
      <c r="D73" s="7"/>
      <c r="E73" s="7" t="s">
        <v>67</v>
      </c>
      <c r="J73" s="30"/>
      <c r="K73" s="8"/>
      <c r="L73" s="2"/>
      <c r="M73" s="8"/>
    </row>
    <row r="74" spans="1:13" ht="26.1" customHeight="1" x14ac:dyDescent="0.45">
      <c r="A74" s="2"/>
      <c r="B74" s="4"/>
      <c r="C74" s="4"/>
      <c r="D74" s="30"/>
      <c r="E74" s="30"/>
      <c r="F74" s="7" t="s">
        <v>211</v>
      </c>
      <c r="J74" s="30"/>
      <c r="K74" s="8"/>
      <c r="L74" s="2"/>
      <c r="M74" s="8"/>
    </row>
    <row r="75" spans="1:13" ht="26.1" customHeight="1" x14ac:dyDescent="0.45">
      <c r="A75" s="89"/>
      <c r="B75" s="4"/>
      <c r="C75" s="4"/>
      <c r="D75" s="30"/>
      <c r="E75" s="30"/>
      <c r="F75" s="7"/>
      <c r="J75" s="30"/>
      <c r="K75" s="88"/>
      <c r="L75" s="89"/>
      <c r="M75" s="88"/>
    </row>
    <row r="76" spans="1:13" ht="24" customHeight="1" x14ac:dyDescent="0.45">
      <c r="A76" s="2"/>
      <c r="B76" s="47" t="s">
        <v>1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</row>
    <row r="77" spans="1:13" ht="24" customHeight="1" x14ac:dyDescent="0.45">
      <c r="B77" s="48" t="s">
        <v>4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</row>
    <row r="78" spans="1:13" ht="24" customHeight="1" x14ac:dyDescent="0.45">
      <c r="B78" s="48" t="s">
        <v>8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</row>
    <row r="79" spans="1:13" ht="24" customHeight="1" x14ac:dyDescent="0.45">
      <c r="B79" s="48" t="str">
        <f>+B3</f>
        <v>AS AT SEPTEMBER 30, 2017</v>
      </c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</row>
    <row r="80" spans="1:13" ht="24" customHeight="1" x14ac:dyDescent="0.45"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</row>
    <row r="81" spans="1:13" ht="24" customHeight="1" x14ac:dyDescent="0.45">
      <c r="A81" s="2"/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3" t="s">
        <v>39</v>
      </c>
    </row>
    <row r="82" spans="1:13" ht="24" customHeight="1" x14ac:dyDescent="0.45">
      <c r="A82" s="2"/>
      <c r="G82" s="81"/>
      <c r="H82" s="81" t="s">
        <v>38</v>
      </c>
      <c r="I82" s="81"/>
      <c r="J82" s="80"/>
      <c r="K82" s="259" t="s">
        <v>53</v>
      </c>
      <c r="L82" s="259"/>
      <c r="M82" s="259"/>
    </row>
    <row r="83" spans="1:13" ht="24" customHeight="1" x14ac:dyDescent="0.45">
      <c r="A83" s="89"/>
      <c r="B83" s="11"/>
      <c r="C83" s="11"/>
      <c r="D83" s="11"/>
      <c r="E83" s="11"/>
      <c r="F83" s="130" t="s">
        <v>5</v>
      </c>
      <c r="G83" s="82" t="s">
        <v>254</v>
      </c>
      <c r="H83" s="45"/>
      <c r="I83" s="82" t="s">
        <v>198</v>
      </c>
      <c r="J83" s="132"/>
      <c r="K83" s="82" t="s">
        <v>254</v>
      </c>
      <c r="L83" s="45"/>
      <c r="M83" s="82" t="s">
        <v>198</v>
      </c>
    </row>
    <row r="84" spans="1:13" ht="24" customHeight="1" x14ac:dyDescent="0.45">
      <c r="A84" s="89"/>
      <c r="B84" s="11"/>
      <c r="C84" s="11"/>
      <c r="D84" s="11"/>
      <c r="E84" s="11"/>
      <c r="F84" s="130"/>
      <c r="G84" s="87" t="s">
        <v>184</v>
      </c>
      <c r="H84" s="44"/>
      <c r="I84" s="87"/>
      <c r="J84" s="132"/>
      <c r="K84" s="87" t="s">
        <v>184</v>
      </c>
      <c r="L84" s="44"/>
      <c r="M84" s="87"/>
    </row>
    <row r="85" spans="1:13" ht="24" customHeight="1" x14ac:dyDescent="0.45">
      <c r="A85" s="89"/>
      <c r="B85" s="258" t="s">
        <v>104</v>
      </c>
      <c r="C85" s="258"/>
      <c r="D85" s="258"/>
      <c r="E85" s="258"/>
      <c r="F85" s="130"/>
      <c r="G85" s="87" t="s">
        <v>185</v>
      </c>
      <c r="H85" s="44"/>
      <c r="I85" s="87" t="s">
        <v>186</v>
      </c>
      <c r="J85" s="132"/>
      <c r="K85" s="87" t="s">
        <v>185</v>
      </c>
      <c r="L85" s="44"/>
      <c r="M85" s="87" t="s">
        <v>186</v>
      </c>
    </row>
    <row r="86" spans="1:13" ht="24" customHeight="1" x14ac:dyDescent="0.45">
      <c r="A86" s="2"/>
      <c r="B86" s="4" t="s">
        <v>17</v>
      </c>
      <c r="C86" s="2"/>
      <c r="D86" s="2"/>
      <c r="E86" s="2"/>
      <c r="F86" s="2"/>
      <c r="G86" s="8"/>
      <c r="H86" s="8"/>
      <c r="I86" s="8"/>
      <c r="J86" s="8"/>
      <c r="K86" s="49" t="s">
        <v>2</v>
      </c>
      <c r="L86" s="8"/>
      <c r="M86" s="15"/>
    </row>
    <row r="87" spans="1:13" ht="24" customHeight="1" x14ac:dyDescent="0.45">
      <c r="A87" s="2"/>
      <c r="B87" s="4" t="s">
        <v>59</v>
      </c>
      <c r="C87" s="2"/>
      <c r="D87" s="2"/>
      <c r="G87" s="2"/>
      <c r="H87" s="2"/>
      <c r="I87" s="2"/>
      <c r="J87" s="2"/>
      <c r="K87" s="2"/>
      <c r="L87" s="2"/>
      <c r="M87" s="2"/>
    </row>
    <row r="88" spans="1:13" ht="24" customHeight="1" x14ac:dyDescent="0.45">
      <c r="A88" s="2"/>
      <c r="B88" s="4" t="s">
        <v>149</v>
      </c>
      <c r="C88" s="2"/>
      <c r="D88" s="2"/>
      <c r="G88" s="2"/>
      <c r="H88" s="2"/>
      <c r="I88" s="89"/>
      <c r="J88" s="2"/>
      <c r="K88" s="2"/>
      <c r="L88" s="2"/>
      <c r="M88" s="2"/>
    </row>
    <row r="89" spans="1:13" ht="24" customHeight="1" x14ac:dyDescent="0.45">
      <c r="A89" s="2"/>
      <c r="B89" s="18" t="s">
        <v>181</v>
      </c>
      <c r="C89" s="20"/>
      <c r="D89" s="2"/>
      <c r="G89" s="2"/>
      <c r="H89" s="2"/>
      <c r="I89" s="89"/>
      <c r="J89" s="2"/>
      <c r="K89" s="2"/>
      <c r="L89" s="2"/>
      <c r="M89" s="89"/>
    </row>
    <row r="90" spans="1:13" ht="24" customHeight="1" thickBot="1" x14ac:dyDescent="0.5">
      <c r="A90" s="2"/>
      <c r="B90" s="19" t="s">
        <v>162</v>
      </c>
      <c r="D90" s="2"/>
      <c r="F90" s="103"/>
      <c r="G90" s="226">
        <v>308676462</v>
      </c>
      <c r="H90" s="216"/>
      <c r="I90" s="226">
        <v>308676462</v>
      </c>
      <c r="J90" s="216"/>
      <c r="K90" s="226">
        <v>308676462</v>
      </c>
      <c r="L90" s="216"/>
      <c r="M90" s="226">
        <v>308676462</v>
      </c>
    </row>
    <row r="91" spans="1:13" ht="24" customHeight="1" thickTop="1" x14ac:dyDescent="0.45">
      <c r="A91" s="2"/>
      <c r="B91" s="4" t="s">
        <v>18</v>
      </c>
      <c r="C91" s="2"/>
      <c r="D91" s="2"/>
      <c r="F91" s="30"/>
      <c r="G91" s="216"/>
      <c r="H91" s="216"/>
      <c r="I91" s="216"/>
      <c r="J91" s="220"/>
      <c r="K91" s="220"/>
      <c r="L91" s="220"/>
      <c r="M91" s="220"/>
    </row>
    <row r="92" spans="1:13" ht="24" customHeight="1" x14ac:dyDescent="0.45">
      <c r="A92" s="2"/>
      <c r="B92" s="4" t="s">
        <v>150</v>
      </c>
      <c r="C92" s="2"/>
      <c r="D92" s="2"/>
      <c r="G92" s="216"/>
      <c r="H92" s="216"/>
      <c r="I92" s="216"/>
      <c r="J92" s="220"/>
      <c r="K92" s="220"/>
      <c r="L92" s="220"/>
      <c r="M92" s="220"/>
    </row>
    <row r="93" spans="1:13" ht="24" customHeight="1" x14ac:dyDescent="0.45">
      <c r="A93" s="2"/>
      <c r="B93" s="19" t="s">
        <v>162</v>
      </c>
      <c r="C93" s="2"/>
      <c r="D93" s="2"/>
      <c r="F93" s="79"/>
      <c r="G93" s="227">
        <v>308676462</v>
      </c>
      <c r="H93" s="216"/>
      <c r="I93" s="227">
        <v>308676462</v>
      </c>
      <c r="J93" s="220"/>
      <c r="K93" s="227">
        <v>308676462</v>
      </c>
      <c r="L93" s="220"/>
      <c r="M93" s="227">
        <v>308676462</v>
      </c>
    </row>
    <row r="94" spans="1:13" ht="24" customHeight="1" x14ac:dyDescent="0.45">
      <c r="A94" s="2"/>
      <c r="B94" s="4" t="s">
        <v>151</v>
      </c>
      <c r="C94" s="2"/>
      <c r="D94" s="2"/>
      <c r="F94" s="79"/>
      <c r="G94" s="227"/>
      <c r="H94" s="216"/>
      <c r="I94" s="227"/>
      <c r="J94" s="220"/>
      <c r="K94" s="227"/>
      <c r="L94" s="220"/>
      <c r="M94" s="227"/>
    </row>
    <row r="95" spans="1:13" s="9" customFormat="1" ht="24" customHeight="1" x14ac:dyDescent="0.45">
      <c r="B95" s="4" t="s">
        <v>152</v>
      </c>
      <c r="C95" s="2"/>
      <c r="D95" s="2"/>
      <c r="E95" s="1"/>
      <c r="F95" s="77"/>
      <c r="G95" s="228">
        <v>97844800</v>
      </c>
      <c r="H95" s="228"/>
      <c r="I95" s="228">
        <v>97844800</v>
      </c>
      <c r="J95" s="228"/>
      <c r="K95" s="228">
        <v>97844800</v>
      </c>
      <c r="L95" s="228"/>
      <c r="M95" s="228">
        <v>97844800</v>
      </c>
    </row>
    <row r="96" spans="1:13" s="9" customFormat="1" ht="24" customHeight="1" x14ac:dyDescent="0.45">
      <c r="B96" s="18" t="s">
        <v>153</v>
      </c>
      <c r="C96" s="1"/>
      <c r="D96" s="1"/>
      <c r="E96" s="1"/>
      <c r="F96" s="30"/>
      <c r="G96" s="215"/>
      <c r="H96" s="216"/>
      <c r="I96" s="215"/>
      <c r="J96" s="216"/>
      <c r="K96" s="217"/>
      <c r="L96" s="220"/>
      <c r="M96" s="217"/>
    </row>
    <row r="97" spans="1:13" ht="24" customHeight="1" x14ac:dyDescent="0.45">
      <c r="B97" s="19" t="s">
        <v>154</v>
      </c>
      <c r="F97" s="16"/>
      <c r="G97" s="228">
        <v>186541112.75</v>
      </c>
      <c r="H97" s="228"/>
      <c r="I97" s="228">
        <v>186541112.75</v>
      </c>
      <c r="J97" s="228"/>
      <c r="K97" s="228">
        <v>186541112.75</v>
      </c>
      <c r="L97" s="229"/>
      <c r="M97" s="228">
        <v>186541112.75</v>
      </c>
    </row>
    <row r="98" spans="1:13" ht="24" customHeight="1" x14ac:dyDescent="0.45">
      <c r="B98" s="4" t="s">
        <v>103</v>
      </c>
      <c r="C98" s="2"/>
      <c r="D98" s="2"/>
      <c r="F98" s="78"/>
      <c r="G98" s="215"/>
      <c r="H98" s="227"/>
      <c r="I98" s="215"/>
      <c r="J98" s="227"/>
      <c r="K98" s="215"/>
      <c r="L98" s="227"/>
      <c r="M98" s="215"/>
    </row>
    <row r="99" spans="1:13" ht="24" customHeight="1" x14ac:dyDescent="0.45">
      <c r="B99" s="4" t="s">
        <v>155</v>
      </c>
      <c r="C99" s="2"/>
      <c r="D99" s="2"/>
      <c r="F99" s="78"/>
      <c r="G99" s="230"/>
      <c r="H99" s="231"/>
      <c r="I99" s="230"/>
      <c r="J99" s="231"/>
      <c r="K99" s="230"/>
      <c r="L99" s="231"/>
      <c r="M99" s="230"/>
    </row>
    <row r="100" spans="1:13" ht="24" customHeight="1" x14ac:dyDescent="0.45">
      <c r="B100" s="4" t="s">
        <v>156</v>
      </c>
      <c r="C100" s="2"/>
      <c r="D100" s="2"/>
      <c r="F100" s="79">
        <v>26</v>
      </c>
      <c r="G100" s="229">
        <f>+CHE_C!N23</f>
        <v>36867646.200000003</v>
      </c>
      <c r="H100" s="229"/>
      <c r="I100" s="229">
        <v>36867646.200000003</v>
      </c>
      <c r="J100" s="229"/>
      <c r="K100" s="229">
        <f>+CHE_S!N20</f>
        <v>36867646.200000003</v>
      </c>
      <c r="L100" s="229"/>
      <c r="M100" s="229">
        <v>36867646.200000003</v>
      </c>
    </row>
    <row r="101" spans="1:13" ht="24" customHeight="1" x14ac:dyDescent="0.45">
      <c r="B101" s="4" t="s">
        <v>157</v>
      </c>
      <c r="C101" s="2"/>
      <c r="D101" s="2"/>
      <c r="F101" s="30"/>
      <c r="G101" s="232">
        <f>+CHE_C!P23</f>
        <v>1401066888.7400002</v>
      </c>
      <c r="H101" s="232"/>
      <c r="I101" s="232">
        <v>1410031013.4100001</v>
      </c>
      <c r="J101" s="232"/>
      <c r="K101" s="232">
        <f>+CHE_S!P20</f>
        <v>1295362100.04</v>
      </c>
      <c r="L101" s="232"/>
      <c r="M101" s="232">
        <v>872902950.16999793</v>
      </c>
    </row>
    <row r="102" spans="1:13" ht="24" customHeight="1" x14ac:dyDescent="0.45">
      <c r="B102" s="4" t="s">
        <v>158</v>
      </c>
      <c r="C102" s="2"/>
      <c r="D102" s="2"/>
      <c r="F102" s="30"/>
      <c r="G102" s="233">
        <f>SUM(G93:G101)</f>
        <v>2030996909.6900003</v>
      </c>
      <c r="H102" s="227"/>
      <c r="I102" s="233">
        <f>SUM(I93:I101)</f>
        <v>2039961034.3600001</v>
      </c>
      <c r="J102" s="227"/>
      <c r="K102" s="233">
        <f>SUM(K93:K101)</f>
        <v>1925292120.99</v>
      </c>
      <c r="L102" s="227"/>
      <c r="M102" s="233">
        <f>SUM(M93:M101)</f>
        <v>1502832971.119998</v>
      </c>
    </row>
    <row r="103" spans="1:13" ht="24" customHeight="1" x14ac:dyDescent="0.45">
      <c r="A103" s="11"/>
      <c r="B103" s="1" t="s">
        <v>36</v>
      </c>
      <c r="C103" s="2"/>
      <c r="D103" s="2"/>
      <c r="F103" s="7"/>
      <c r="G103" s="231">
        <f>+CHE_C!T23</f>
        <v>227.60000000000025</v>
      </c>
      <c r="H103" s="227"/>
      <c r="I103" s="231">
        <v>2980.9</v>
      </c>
      <c r="J103" s="231"/>
      <c r="K103" s="215">
        <v>0</v>
      </c>
      <c r="L103" s="231"/>
      <c r="M103" s="215">
        <v>0</v>
      </c>
    </row>
    <row r="104" spans="1:13" ht="24" customHeight="1" x14ac:dyDescent="0.45">
      <c r="A104" s="2"/>
      <c r="C104" s="4" t="s">
        <v>159</v>
      </c>
      <c r="D104" s="4"/>
      <c r="E104" s="2"/>
      <c r="F104" s="10"/>
      <c r="G104" s="234">
        <f>SUM(G102:G103)</f>
        <v>2030997137.2900002</v>
      </c>
      <c r="H104" s="227"/>
      <c r="I104" s="234">
        <f>SUM(I102:I103)</f>
        <v>2039964015.2600002</v>
      </c>
      <c r="J104" s="227"/>
      <c r="K104" s="234">
        <f>SUM(K102:K103)</f>
        <v>1925292120.99</v>
      </c>
      <c r="L104" s="227"/>
      <c r="M104" s="234">
        <f>SUM(M102:M103)</f>
        <v>1502832971.119998</v>
      </c>
    </row>
    <row r="105" spans="1:13" ht="24" customHeight="1" thickBot="1" x14ac:dyDescent="0.5">
      <c r="A105" s="2"/>
      <c r="B105" s="4" t="s">
        <v>19</v>
      </c>
      <c r="C105" s="2"/>
      <c r="D105" s="2"/>
      <c r="E105" s="2"/>
      <c r="F105" s="10"/>
      <c r="G105" s="235">
        <f>+G68+G104</f>
        <v>4610408670.8200006</v>
      </c>
      <c r="H105" s="227"/>
      <c r="I105" s="235">
        <f>I104+I68</f>
        <v>5056302506.7200003</v>
      </c>
      <c r="J105" s="227"/>
      <c r="K105" s="235">
        <f>+K68+K104</f>
        <v>4440336134.3500004</v>
      </c>
      <c r="L105" s="227"/>
      <c r="M105" s="235">
        <f>M104+M68</f>
        <v>4026340857.2199979</v>
      </c>
    </row>
    <row r="106" spans="1:13" s="113" customFormat="1" ht="24" customHeight="1" thickTop="1" x14ac:dyDescent="0.45">
      <c r="A106" s="110"/>
      <c r="B106" s="111"/>
      <c r="C106" s="110"/>
      <c r="D106" s="110"/>
      <c r="E106" s="110"/>
      <c r="F106" s="112"/>
      <c r="G106" s="146"/>
      <c r="H106" s="146"/>
      <c r="I106" s="146"/>
      <c r="J106" s="146"/>
      <c r="K106" s="146"/>
      <c r="L106" s="146"/>
      <c r="M106" s="146"/>
    </row>
    <row r="107" spans="1:13" s="113" customFormat="1" ht="24" customHeight="1" x14ac:dyDescent="0.45">
      <c r="A107" s="110"/>
      <c r="B107" s="111"/>
      <c r="C107" s="110"/>
      <c r="D107" s="110"/>
      <c r="E107" s="110"/>
      <c r="F107" s="112"/>
      <c r="G107" s="146"/>
      <c r="H107" s="146"/>
      <c r="I107" s="146"/>
      <c r="J107" s="146"/>
      <c r="K107" s="146"/>
      <c r="L107" s="146"/>
      <c r="M107" s="146"/>
    </row>
    <row r="108" spans="1:13" ht="24" customHeight="1" x14ac:dyDescent="0.45">
      <c r="A108" s="2"/>
      <c r="B108" s="18" t="s">
        <v>7</v>
      </c>
      <c r="C108" s="2"/>
      <c r="D108" s="2"/>
      <c r="E108" s="2"/>
      <c r="F108" s="2"/>
      <c r="G108" s="14"/>
      <c r="H108" s="14"/>
      <c r="I108" s="14"/>
      <c r="J108" s="14"/>
      <c r="K108" s="14"/>
      <c r="L108" s="14"/>
      <c r="M108" s="14"/>
    </row>
    <row r="109" spans="1:13" ht="24" customHeight="1" x14ac:dyDescent="0.45">
      <c r="A109" s="2"/>
      <c r="B109" s="18"/>
      <c r="C109" s="2"/>
      <c r="D109" s="2"/>
      <c r="E109" s="2"/>
      <c r="F109" s="2"/>
      <c r="G109" s="14"/>
      <c r="H109" s="14"/>
      <c r="I109" s="14"/>
      <c r="J109" s="14"/>
      <c r="K109" s="14"/>
      <c r="L109" s="14"/>
      <c r="M109" s="14"/>
    </row>
    <row r="110" spans="1:13" ht="24" customHeight="1" x14ac:dyDescent="0.45">
      <c r="A110" s="89"/>
      <c r="B110" s="18"/>
      <c r="C110" s="89"/>
      <c r="D110" s="89"/>
      <c r="E110" s="89"/>
      <c r="F110" s="89"/>
      <c r="G110" s="14"/>
      <c r="H110" s="14"/>
      <c r="I110" s="14"/>
      <c r="J110" s="14"/>
      <c r="K110" s="14"/>
      <c r="L110" s="14"/>
      <c r="M110" s="14"/>
    </row>
    <row r="111" spans="1:13" ht="24" customHeight="1" x14ac:dyDescent="0.45">
      <c r="A111" s="2"/>
      <c r="B111" s="2"/>
      <c r="C111" s="4"/>
      <c r="D111" s="7"/>
      <c r="E111" s="7" t="s">
        <v>67</v>
      </c>
      <c r="I111" s="30"/>
      <c r="J111" s="30"/>
      <c r="K111" s="8"/>
      <c r="L111" s="2"/>
      <c r="M111" s="8"/>
    </row>
    <row r="112" spans="1:13" ht="24" customHeight="1" x14ac:dyDescent="0.45">
      <c r="A112" s="2"/>
      <c r="B112" s="2"/>
      <c r="C112" s="4"/>
      <c r="D112" s="30"/>
      <c r="E112" s="30"/>
      <c r="F112" s="7" t="s">
        <v>211</v>
      </c>
      <c r="I112" s="30"/>
      <c r="J112" s="30"/>
      <c r="K112" s="8"/>
      <c r="L112" s="2"/>
      <c r="M112" s="8"/>
    </row>
  </sheetData>
  <mergeCells count="13">
    <mergeCell ref="B85:E85"/>
    <mergeCell ref="B44:M44"/>
    <mergeCell ref="B43:M43"/>
    <mergeCell ref="B45:M45"/>
    <mergeCell ref="K82:M82"/>
    <mergeCell ref="K48:M48"/>
    <mergeCell ref="B51:E51"/>
    <mergeCell ref="B42:M42"/>
    <mergeCell ref="B1:M1"/>
    <mergeCell ref="B2:M2"/>
    <mergeCell ref="B3:M3"/>
    <mergeCell ref="K6:M6"/>
    <mergeCell ref="B9:E9"/>
  </mergeCells>
  <pageMargins left="0.46" right="0.19685039370078741" top="0.56000000000000005" bottom="0.47244094488188981" header="0.35433070866141736" footer="0.2755905511811023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opLeftCell="B76" zoomScale="90" zoomScaleNormal="90" zoomScaleSheetLayoutView="100" workbookViewId="0">
      <selection activeCell="F81" sqref="F81"/>
    </sheetView>
  </sheetViews>
  <sheetFormatPr defaultRowHeight="24.95" customHeight="1" x14ac:dyDescent="0.45"/>
  <cols>
    <col min="1" max="1" width="3.140625" style="160" customWidth="1"/>
    <col min="2" max="2" width="9.140625" style="160" customWidth="1"/>
    <col min="3" max="3" width="10.7109375" style="160" customWidth="1"/>
    <col min="4" max="4" width="9.140625" style="160" customWidth="1"/>
    <col min="5" max="5" width="6" style="160" customWidth="1"/>
    <col min="6" max="6" width="8.7109375" style="160" bestFit="1" customWidth="1"/>
    <col min="7" max="7" width="15.7109375" style="160" customWidth="1"/>
    <col min="8" max="8" width="1" style="160" customWidth="1"/>
    <col min="9" max="9" width="15.7109375" style="160" customWidth="1"/>
    <col min="10" max="10" width="1" style="160" customWidth="1"/>
    <col min="11" max="11" width="15.7109375" style="160" customWidth="1"/>
    <col min="12" max="12" width="1" style="160" customWidth="1"/>
    <col min="13" max="13" width="15.7109375" style="160" customWidth="1"/>
    <col min="14" max="14" width="1.5703125" style="160" customWidth="1"/>
    <col min="15" max="15" width="8.5703125" style="160" customWidth="1"/>
    <col min="16" max="16384" width="9.140625" style="160"/>
  </cols>
  <sheetData>
    <row r="1" spans="1:15" ht="24" customHeight="1" x14ac:dyDescent="0.45">
      <c r="A1" s="159"/>
      <c r="B1" s="261" t="s">
        <v>4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159"/>
      <c r="O1" s="159"/>
    </row>
    <row r="2" spans="1:15" ht="24" customHeight="1" x14ac:dyDescent="0.45">
      <c r="A2" s="159"/>
      <c r="B2" s="261" t="s">
        <v>20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159"/>
      <c r="O2" s="159"/>
    </row>
    <row r="3" spans="1:15" ht="24" customHeight="1" x14ac:dyDescent="0.45">
      <c r="A3" s="159"/>
      <c r="B3" s="260" t="s">
        <v>255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159"/>
      <c r="O3" s="159"/>
    </row>
    <row r="4" spans="1:15" ht="24" customHeight="1" x14ac:dyDescent="0.45">
      <c r="B4" s="260" t="s">
        <v>187</v>
      </c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159"/>
      <c r="O4" s="159"/>
    </row>
    <row r="5" spans="1:15" ht="24" customHeight="1" x14ac:dyDescent="0.4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59"/>
      <c r="O5" s="159"/>
    </row>
    <row r="6" spans="1:15" ht="24" customHeight="1" x14ac:dyDescent="0.45">
      <c r="A6" s="159"/>
      <c r="B6" s="161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3" t="s">
        <v>39</v>
      </c>
      <c r="N6" s="159"/>
      <c r="O6" s="159"/>
    </row>
    <row r="7" spans="1:15" ht="24" customHeight="1" x14ac:dyDescent="0.45">
      <c r="A7" s="159"/>
      <c r="B7" s="161"/>
      <c r="C7" s="161"/>
      <c r="D7" s="161"/>
      <c r="E7" s="161"/>
      <c r="F7" s="161"/>
      <c r="G7" s="164"/>
      <c r="H7" s="165" t="s">
        <v>38</v>
      </c>
      <c r="I7" s="165"/>
      <c r="J7" s="159"/>
      <c r="K7" s="164"/>
      <c r="L7" s="165" t="s">
        <v>53</v>
      </c>
      <c r="M7" s="164"/>
      <c r="N7" s="159"/>
      <c r="O7" s="159"/>
    </row>
    <row r="8" spans="1:15" ht="24" customHeight="1" x14ac:dyDescent="0.45">
      <c r="A8" s="159"/>
      <c r="B8" s="166"/>
      <c r="C8" s="159"/>
      <c r="D8" s="159"/>
      <c r="E8" s="159"/>
      <c r="F8" s="157" t="s">
        <v>5</v>
      </c>
      <c r="G8" s="167" t="s">
        <v>199</v>
      </c>
      <c r="H8" s="168"/>
      <c r="I8" s="167" t="s">
        <v>189</v>
      </c>
      <c r="J8" s="169"/>
      <c r="K8" s="167" t="s">
        <v>199</v>
      </c>
      <c r="L8" s="168"/>
      <c r="M8" s="167" t="s">
        <v>189</v>
      </c>
      <c r="N8" s="159"/>
      <c r="O8" s="159"/>
    </row>
    <row r="9" spans="1:15" ht="24" customHeight="1" x14ac:dyDescent="0.45">
      <c r="A9" s="159"/>
      <c r="B9" s="166"/>
      <c r="C9" s="159"/>
      <c r="D9" s="159"/>
      <c r="E9" s="159"/>
      <c r="F9" s="157"/>
      <c r="G9" s="170"/>
      <c r="H9" s="171"/>
      <c r="I9" s="170" t="s">
        <v>225</v>
      </c>
      <c r="J9" s="169"/>
      <c r="K9" s="170"/>
      <c r="L9" s="171"/>
      <c r="M9" s="170"/>
      <c r="N9" s="159"/>
      <c r="O9" s="159"/>
    </row>
    <row r="10" spans="1:15" ht="24" customHeight="1" x14ac:dyDescent="0.45">
      <c r="A10" s="159"/>
      <c r="B10" s="172" t="s">
        <v>213</v>
      </c>
      <c r="C10" s="159"/>
      <c r="D10" s="159"/>
      <c r="E10" s="159"/>
      <c r="F10" s="157"/>
      <c r="G10" s="170"/>
      <c r="H10" s="171"/>
      <c r="I10" s="170"/>
      <c r="J10" s="169"/>
      <c r="K10" s="170"/>
      <c r="L10" s="171"/>
      <c r="M10" s="170"/>
      <c r="N10" s="159"/>
      <c r="O10" s="159"/>
    </row>
    <row r="11" spans="1:15" ht="24" customHeight="1" x14ac:dyDescent="0.45">
      <c r="A11" s="159"/>
      <c r="B11" s="18" t="s">
        <v>21</v>
      </c>
      <c r="C11" s="159"/>
      <c r="D11" s="159"/>
      <c r="E11" s="159"/>
      <c r="F11" s="159"/>
      <c r="G11" s="173"/>
      <c r="H11" s="173"/>
      <c r="I11" s="173"/>
      <c r="J11" s="159"/>
      <c r="K11" s="159"/>
      <c r="L11" s="173"/>
      <c r="M11" s="174"/>
      <c r="N11" s="159"/>
      <c r="O11" s="159"/>
    </row>
    <row r="12" spans="1:15" ht="24" customHeight="1" x14ac:dyDescent="0.45">
      <c r="A12" s="159"/>
      <c r="B12" s="18" t="s">
        <v>68</v>
      </c>
      <c r="C12" s="159"/>
      <c r="D12" s="159"/>
      <c r="E12" s="159"/>
      <c r="F12" s="175"/>
      <c r="G12" s="178">
        <v>1122690384.0699999</v>
      </c>
      <c r="H12" s="178"/>
      <c r="I12" s="178">
        <v>808082740.52999997</v>
      </c>
      <c r="J12" s="178"/>
      <c r="K12" s="208">
        <v>1122690384.0699999</v>
      </c>
      <c r="L12" s="178"/>
      <c r="M12" s="208">
        <v>857733666.34000003</v>
      </c>
      <c r="N12" s="159"/>
      <c r="O12" s="159"/>
    </row>
    <row r="13" spans="1:15" ht="24" customHeight="1" x14ac:dyDescent="0.45">
      <c r="A13" s="159"/>
      <c r="B13" s="18" t="s">
        <v>69</v>
      </c>
      <c r="C13" s="159"/>
      <c r="D13" s="159"/>
      <c r="E13" s="159"/>
      <c r="F13" s="176"/>
      <c r="G13" s="178">
        <v>132999168.8</v>
      </c>
      <c r="H13" s="178"/>
      <c r="I13" s="178">
        <v>83429669.430000007</v>
      </c>
      <c r="J13" s="178"/>
      <c r="K13" s="208">
        <v>0</v>
      </c>
      <c r="L13" s="178"/>
      <c r="M13" s="208">
        <v>0</v>
      </c>
      <c r="N13" s="159"/>
      <c r="O13" s="159"/>
    </row>
    <row r="14" spans="1:15" ht="24" customHeight="1" x14ac:dyDescent="0.45">
      <c r="A14" s="159"/>
      <c r="B14" s="18" t="s">
        <v>22</v>
      </c>
      <c r="D14" s="159"/>
      <c r="E14" s="159"/>
      <c r="F14" s="176"/>
      <c r="G14" s="236">
        <f>SUM(G12:G13)</f>
        <v>1255689552.8699999</v>
      </c>
      <c r="H14" s="208"/>
      <c r="I14" s="236">
        <f>SUM(I12:I13)</f>
        <v>891512409.96000004</v>
      </c>
      <c r="J14" s="63"/>
      <c r="K14" s="236">
        <f>SUM(K12:K13)</f>
        <v>1122690384.0699999</v>
      </c>
      <c r="L14" s="63"/>
      <c r="M14" s="236">
        <f>SUM(M12:M13)</f>
        <v>857733666.34000003</v>
      </c>
      <c r="N14" s="159"/>
      <c r="O14" s="159"/>
    </row>
    <row r="15" spans="1:15" ht="24" customHeight="1" x14ac:dyDescent="0.45">
      <c r="A15" s="159"/>
      <c r="B15" s="18" t="s">
        <v>23</v>
      </c>
      <c r="C15" s="20"/>
      <c r="D15" s="159"/>
      <c r="E15" s="159"/>
      <c r="F15" s="176"/>
      <c r="G15" s="236"/>
      <c r="H15" s="208"/>
      <c r="I15" s="236"/>
      <c r="J15" s="63"/>
      <c r="K15" s="236"/>
      <c r="L15" s="63"/>
      <c r="M15" s="236"/>
      <c r="N15" s="159"/>
      <c r="O15" s="159"/>
    </row>
    <row r="16" spans="1:15" ht="24" customHeight="1" x14ac:dyDescent="0.45">
      <c r="A16" s="159"/>
      <c r="B16" s="18" t="s">
        <v>70</v>
      </c>
      <c r="C16" s="19"/>
      <c r="D16" s="159"/>
      <c r="E16" s="159"/>
      <c r="F16" s="175"/>
      <c r="G16" s="178">
        <v>-990856273.02999997</v>
      </c>
      <c r="H16" s="178"/>
      <c r="I16" s="178">
        <v>-687027452.70000005</v>
      </c>
      <c r="J16" s="178"/>
      <c r="K16" s="179">
        <v>-990856273.02999997</v>
      </c>
      <c r="L16" s="178"/>
      <c r="M16" s="179">
        <v>-699008246.71000004</v>
      </c>
      <c r="N16" s="159"/>
      <c r="O16" s="159"/>
    </row>
    <row r="17" spans="1:15" ht="24" customHeight="1" x14ac:dyDescent="0.45">
      <c r="A17" s="159"/>
      <c r="B17" s="18" t="s">
        <v>71</v>
      </c>
      <c r="C17" s="20"/>
      <c r="D17" s="159"/>
      <c r="E17" s="159"/>
      <c r="G17" s="178">
        <v>-110665671.66</v>
      </c>
      <c r="H17" s="178"/>
      <c r="I17" s="178">
        <v>-70177515.75</v>
      </c>
      <c r="J17" s="178"/>
      <c r="K17" s="179">
        <v>0</v>
      </c>
      <c r="L17" s="178"/>
      <c r="M17" s="179">
        <v>0</v>
      </c>
      <c r="N17" s="159"/>
      <c r="O17" s="159"/>
    </row>
    <row r="18" spans="1:15" ht="24" customHeight="1" x14ac:dyDescent="0.45">
      <c r="A18" s="159"/>
      <c r="B18" s="18" t="s">
        <v>24</v>
      </c>
      <c r="C18" s="19"/>
      <c r="D18" s="159"/>
      <c r="E18" s="159"/>
      <c r="G18" s="180">
        <f>SUM(G16:G17)</f>
        <v>-1101521944.6900001</v>
      </c>
      <c r="H18" s="178"/>
      <c r="I18" s="180">
        <f>SUM(I16:I17)</f>
        <v>-757204968.45000005</v>
      </c>
      <c r="J18" s="178"/>
      <c r="K18" s="180">
        <f>SUM(K16:K17)</f>
        <v>-990856273.02999997</v>
      </c>
      <c r="L18" s="181"/>
      <c r="M18" s="180">
        <f>SUM(M16:M17)</f>
        <v>-699008246.71000004</v>
      </c>
      <c r="N18" s="159"/>
      <c r="O18" s="159"/>
    </row>
    <row r="19" spans="1:15" ht="24" customHeight="1" x14ac:dyDescent="0.45">
      <c r="A19" s="159"/>
      <c r="B19" s="18" t="s">
        <v>25</v>
      </c>
      <c r="C19" s="159"/>
      <c r="D19" s="159"/>
      <c r="E19" s="159"/>
      <c r="G19" s="186">
        <f>+G14+G18</f>
        <v>154167608.17999983</v>
      </c>
      <c r="H19" s="208"/>
      <c r="I19" s="186">
        <f>I18+I14</f>
        <v>134307441.50999999</v>
      </c>
      <c r="J19" s="178"/>
      <c r="K19" s="186">
        <f>+K14+K18</f>
        <v>131834111.03999996</v>
      </c>
      <c r="L19" s="181"/>
      <c r="M19" s="186">
        <f>M18+M14</f>
        <v>158725419.63</v>
      </c>
      <c r="N19" s="159"/>
      <c r="O19" s="159"/>
    </row>
    <row r="20" spans="1:15" ht="24" customHeight="1" x14ac:dyDescent="0.45">
      <c r="A20" s="159"/>
      <c r="B20" s="18" t="s">
        <v>72</v>
      </c>
      <c r="C20" s="159"/>
      <c r="D20" s="159"/>
      <c r="E20" s="159"/>
      <c r="G20" s="192"/>
      <c r="H20" s="192"/>
      <c r="I20" s="192"/>
      <c r="J20" s="192"/>
      <c r="K20" s="192"/>
      <c r="L20" s="192"/>
      <c r="M20" s="192"/>
      <c r="N20" s="159"/>
      <c r="O20" s="159"/>
    </row>
    <row r="21" spans="1:15" ht="24" customHeight="1" x14ac:dyDescent="0.45">
      <c r="A21" s="159"/>
      <c r="B21" s="18" t="s">
        <v>73</v>
      </c>
      <c r="C21" s="159"/>
      <c r="D21" s="159"/>
      <c r="E21" s="159"/>
      <c r="F21" s="183">
        <v>28</v>
      </c>
      <c r="G21" s="178">
        <v>12646511.01</v>
      </c>
      <c r="H21" s="178"/>
      <c r="I21" s="178">
        <v>18619010.91</v>
      </c>
      <c r="J21" s="178"/>
      <c r="K21" s="179">
        <v>12383506.02</v>
      </c>
      <c r="L21" s="178"/>
      <c r="M21" s="179">
        <v>25035955.530000001</v>
      </c>
      <c r="N21" s="159"/>
      <c r="O21" s="159"/>
    </row>
    <row r="22" spans="1:15" ht="24" customHeight="1" x14ac:dyDescent="0.45">
      <c r="A22" s="159"/>
      <c r="B22" s="18" t="s">
        <v>26</v>
      </c>
      <c r="D22" s="184"/>
      <c r="E22" s="184"/>
      <c r="G22" s="186">
        <f>SUM(G19:G21)</f>
        <v>166814119.18999982</v>
      </c>
      <c r="H22" s="178"/>
      <c r="I22" s="186">
        <f>SUM(I19:I21)</f>
        <v>152926452.41999999</v>
      </c>
      <c r="J22" s="178"/>
      <c r="K22" s="186">
        <f>SUM(K19:K21)</f>
        <v>144217617.05999997</v>
      </c>
      <c r="L22" s="178"/>
      <c r="M22" s="186">
        <f>SUM(M19:M21)</f>
        <v>183761375.16</v>
      </c>
      <c r="N22" s="159"/>
      <c r="O22" s="159"/>
    </row>
    <row r="23" spans="1:15" ht="24" customHeight="1" x14ac:dyDescent="0.45">
      <c r="A23" s="159"/>
      <c r="B23" s="20" t="s">
        <v>27</v>
      </c>
      <c r="C23" s="159"/>
      <c r="D23" s="159"/>
      <c r="E23" s="159"/>
      <c r="G23" s="178"/>
      <c r="H23" s="178"/>
      <c r="I23" s="178"/>
      <c r="J23" s="178"/>
      <c r="K23" s="208"/>
      <c r="L23" s="178"/>
      <c r="M23" s="178"/>
      <c r="N23" s="159"/>
      <c r="O23" s="159"/>
    </row>
    <row r="24" spans="1:15" ht="24" customHeight="1" x14ac:dyDescent="0.45">
      <c r="A24" s="159"/>
      <c r="B24" s="18" t="s">
        <v>29</v>
      </c>
      <c r="C24" s="159"/>
      <c r="D24" s="159"/>
      <c r="E24" s="159"/>
      <c r="G24" s="178">
        <v>-1761831.45</v>
      </c>
      <c r="H24" s="178"/>
      <c r="I24" s="178">
        <v>-1663541.77</v>
      </c>
      <c r="J24" s="178"/>
      <c r="K24" s="179">
        <v>0</v>
      </c>
      <c r="L24" s="178"/>
      <c r="M24" s="179">
        <v>0</v>
      </c>
      <c r="N24" s="159"/>
      <c r="O24" s="159"/>
    </row>
    <row r="25" spans="1:15" ht="24" customHeight="1" x14ac:dyDescent="0.45">
      <c r="A25" s="159"/>
      <c r="B25" s="18" t="s">
        <v>30</v>
      </c>
      <c r="C25" s="159"/>
      <c r="D25" s="159"/>
      <c r="E25" s="159"/>
      <c r="G25" s="178">
        <v>-55601989.030000001</v>
      </c>
      <c r="H25" s="178"/>
      <c r="I25" s="178">
        <v>-54794221.200000003</v>
      </c>
      <c r="J25" s="178"/>
      <c r="K25" s="179">
        <v>-40856629.5</v>
      </c>
      <c r="L25" s="178"/>
      <c r="M25" s="179">
        <v>-43915020.329999998</v>
      </c>
      <c r="N25" s="159"/>
      <c r="O25" s="159"/>
    </row>
    <row r="26" spans="1:15" ht="24" customHeight="1" x14ac:dyDescent="0.45">
      <c r="A26" s="159"/>
      <c r="B26" s="19" t="s">
        <v>31</v>
      </c>
      <c r="C26" s="159"/>
      <c r="D26" s="159"/>
      <c r="E26" s="159"/>
      <c r="G26" s="178">
        <v>-1482.74</v>
      </c>
      <c r="H26" s="178"/>
      <c r="I26" s="178">
        <v>-5042264.3499999996</v>
      </c>
      <c r="J26" s="178"/>
      <c r="K26" s="179">
        <v>-1205.5999999999999</v>
      </c>
      <c r="L26" s="178"/>
      <c r="M26" s="179">
        <v>-5041189.4400000004</v>
      </c>
      <c r="N26" s="159"/>
      <c r="O26" s="159"/>
    </row>
    <row r="27" spans="1:15" ht="24" customHeight="1" x14ac:dyDescent="0.45">
      <c r="A27" s="159"/>
      <c r="B27" s="18" t="s">
        <v>28</v>
      </c>
      <c r="C27" s="159"/>
      <c r="D27" s="159"/>
      <c r="E27" s="159"/>
      <c r="G27" s="180">
        <f>SUM(G24:G26)</f>
        <v>-57365303.220000006</v>
      </c>
      <c r="H27" s="178"/>
      <c r="I27" s="180">
        <f>SUM(I24:I26)</f>
        <v>-61500027.320000008</v>
      </c>
      <c r="J27" s="178"/>
      <c r="K27" s="180">
        <f>SUM(K24:K26)</f>
        <v>-40857835.100000001</v>
      </c>
      <c r="L27" s="181"/>
      <c r="M27" s="180">
        <f>SUM(M24:M26)</f>
        <v>-48956209.769999996</v>
      </c>
      <c r="N27" s="159"/>
      <c r="O27" s="159"/>
    </row>
    <row r="28" spans="1:15" ht="24" customHeight="1" x14ac:dyDescent="0.45">
      <c r="A28" s="159"/>
      <c r="B28" s="173" t="s">
        <v>247</v>
      </c>
      <c r="C28" s="159"/>
      <c r="D28" s="159"/>
      <c r="E28" s="159"/>
      <c r="G28" s="186">
        <v>-965360.92</v>
      </c>
      <c r="H28" s="178"/>
      <c r="I28" s="186">
        <v>0</v>
      </c>
      <c r="J28" s="178"/>
      <c r="K28" s="237">
        <v>0</v>
      </c>
      <c r="L28" s="178"/>
      <c r="M28" s="237">
        <v>0</v>
      </c>
      <c r="N28" s="159"/>
      <c r="O28" s="159"/>
    </row>
    <row r="29" spans="1:15" s="189" customFormat="1" ht="24" customHeight="1" x14ac:dyDescent="0.45">
      <c r="B29" s="19" t="s">
        <v>34</v>
      </c>
      <c r="C29" s="173"/>
      <c r="D29" s="173"/>
      <c r="E29" s="173"/>
      <c r="G29" s="208">
        <v>108483455.04999982</v>
      </c>
      <c r="H29" s="208"/>
      <c r="I29" s="208">
        <v>91426425.099999979</v>
      </c>
      <c r="J29" s="208"/>
      <c r="K29" s="208">
        <v>103359781.95999998</v>
      </c>
      <c r="L29" s="208"/>
      <c r="M29" s="208">
        <v>134805165.38999999</v>
      </c>
      <c r="N29" s="173"/>
      <c r="O29" s="173"/>
    </row>
    <row r="30" spans="1:15" ht="24" customHeight="1" x14ac:dyDescent="0.45">
      <c r="B30" s="159" t="s">
        <v>234</v>
      </c>
      <c r="C30" s="159"/>
      <c r="D30" s="159"/>
      <c r="E30" s="159"/>
      <c r="F30" s="190"/>
      <c r="G30" s="208">
        <v>-20620685.93</v>
      </c>
      <c r="H30" s="178"/>
      <c r="I30" s="208">
        <v>-25419860.079999998</v>
      </c>
      <c r="J30" s="178"/>
      <c r="K30" s="208">
        <v>-19487407.559999999</v>
      </c>
      <c r="L30" s="178"/>
      <c r="M30" s="208">
        <v>-24672177.760000002</v>
      </c>
      <c r="N30" s="159"/>
      <c r="O30" s="159"/>
    </row>
    <row r="31" spans="1:15" ht="24" customHeight="1" x14ac:dyDescent="0.45">
      <c r="B31" s="159" t="s">
        <v>226</v>
      </c>
      <c r="C31" s="159"/>
      <c r="D31" s="159"/>
      <c r="E31" s="159"/>
      <c r="F31" s="194"/>
      <c r="G31" s="238">
        <f>SUM(G29:G30)</f>
        <v>87862769.119999826</v>
      </c>
      <c r="H31" s="192"/>
      <c r="I31" s="238">
        <f>SUM(I29:I30)</f>
        <v>66006565.019999981</v>
      </c>
      <c r="J31" s="192"/>
      <c r="K31" s="238">
        <f>SUM(K29:K30)</f>
        <v>83872374.399999976</v>
      </c>
      <c r="L31" s="178"/>
      <c r="M31" s="238">
        <f>SUM(M29:M30)</f>
        <v>110132987.62999998</v>
      </c>
      <c r="N31" s="159"/>
      <c r="O31" s="159"/>
    </row>
    <row r="32" spans="1:15" ht="24" customHeight="1" x14ac:dyDescent="0.45">
      <c r="A32" s="159"/>
      <c r="B32" s="18"/>
      <c r="C32" s="159"/>
      <c r="D32" s="159"/>
      <c r="E32" s="159"/>
      <c r="N32" s="159"/>
      <c r="O32" s="159"/>
    </row>
    <row r="33" spans="1:15" ht="24" customHeight="1" x14ac:dyDescent="0.45">
      <c r="A33" s="159"/>
      <c r="B33" s="18" t="s">
        <v>7</v>
      </c>
      <c r="C33" s="159"/>
      <c r="D33" s="159"/>
      <c r="E33" s="159"/>
      <c r="F33" s="159"/>
      <c r="G33" s="173"/>
      <c r="H33" s="159"/>
      <c r="I33" s="173"/>
      <c r="J33" s="159"/>
      <c r="K33" s="173"/>
      <c r="L33" s="159"/>
      <c r="M33" s="173"/>
      <c r="N33" s="159"/>
      <c r="O33" s="159"/>
    </row>
    <row r="34" spans="1:15" ht="24" customHeight="1" x14ac:dyDescent="0.45">
      <c r="A34" s="159"/>
      <c r="B34" s="18"/>
      <c r="C34" s="159"/>
      <c r="D34" s="159"/>
      <c r="E34" s="159"/>
      <c r="F34" s="159"/>
      <c r="G34" s="173"/>
      <c r="H34" s="159"/>
      <c r="I34" s="173"/>
      <c r="J34" s="159"/>
      <c r="K34" s="173"/>
      <c r="L34" s="159"/>
      <c r="M34" s="173"/>
      <c r="N34" s="159"/>
      <c r="O34" s="159"/>
    </row>
    <row r="35" spans="1:15" ht="24" customHeight="1" x14ac:dyDescent="0.45">
      <c r="A35" s="159"/>
      <c r="B35" s="18"/>
      <c r="C35" s="159"/>
      <c r="D35" s="159"/>
      <c r="E35" s="159"/>
      <c r="F35" s="159"/>
      <c r="G35" s="173"/>
      <c r="H35" s="159"/>
      <c r="I35" s="173"/>
      <c r="J35" s="159"/>
      <c r="K35" s="173"/>
      <c r="L35" s="159"/>
      <c r="M35" s="173"/>
      <c r="N35" s="159"/>
      <c r="O35" s="159"/>
    </row>
    <row r="36" spans="1:15" ht="24" customHeight="1" x14ac:dyDescent="0.45">
      <c r="A36" s="159"/>
      <c r="B36" s="184"/>
      <c r="C36" s="159"/>
      <c r="D36" s="41" t="s">
        <v>32</v>
      </c>
      <c r="E36" s="41"/>
      <c r="F36" s="159"/>
      <c r="G36" s="187"/>
      <c r="H36" s="187"/>
      <c r="I36" s="187"/>
      <c r="J36" s="187"/>
      <c r="K36" s="187"/>
      <c r="L36" s="187"/>
      <c r="M36" s="187"/>
      <c r="N36" s="159"/>
      <c r="O36" s="159"/>
    </row>
    <row r="37" spans="1:15" ht="24" customHeight="1" x14ac:dyDescent="0.45">
      <c r="A37" s="159"/>
      <c r="C37" s="184"/>
      <c r="D37" s="41"/>
      <c r="E37" s="159" t="s">
        <v>212</v>
      </c>
      <c r="G37" s="173"/>
      <c r="H37" s="159"/>
      <c r="I37" s="173"/>
      <c r="J37" s="159"/>
      <c r="K37" s="173"/>
      <c r="L37" s="159"/>
      <c r="M37" s="173"/>
      <c r="N37" s="159"/>
      <c r="O37" s="159"/>
    </row>
    <row r="38" spans="1:15" ht="24.95" customHeight="1" x14ac:dyDescent="0.45">
      <c r="B38" s="262" t="s">
        <v>0</v>
      </c>
      <c r="C38" s="262"/>
      <c r="D38" s="262"/>
      <c r="E38" s="262"/>
      <c r="F38" s="262"/>
      <c r="G38" s="262"/>
      <c r="H38" s="262"/>
      <c r="I38" s="262"/>
      <c r="J38" s="262"/>
      <c r="K38" s="262"/>
      <c r="L38" s="262"/>
      <c r="M38" s="262"/>
      <c r="N38" s="159"/>
      <c r="O38" s="159"/>
    </row>
    <row r="39" spans="1:15" ht="24.95" customHeight="1" x14ac:dyDescent="0.45">
      <c r="B39" s="261" t="s">
        <v>4</v>
      </c>
      <c r="C39" s="261"/>
      <c r="D39" s="261"/>
      <c r="E39" s="261"/>
      <c r="F39" s="261"/>
      <c r="G39" s="261"/>
      <c r="H39" s="261"/>
      <c r="I39" s="261"/>
      <c r="J39" s="261"/>
      <c r="K39" s="261"/>
      <c r="L39" s="261"/>
      <c r="M39" s="261"/>
      <c r="N39" s="159"/>
      <c r="O39" s="159"/>
    </row>
    <row r="40" spans="1:15" ht="24.95" customHeight="1" x14ac:dyDescent="0.45">
      <c r="B40" s="261" t="s">
        <v>33</v>
      </c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159"/>
      <c r="O40" s="159"/>
    </row>
    <row r="41" spans="1:15" ht="24.95" customHeight="1" x14ac:dyDescent="0.45">
      <c r="B41" s="262" t="str">
        <f>+B3</f>
        <v>FOR THE THREE-MONTH PERIODS ENDED SEPTEMBER 30, 2017</v>
      </c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159"/>
      <c r="O41" s="159"/>
    </row>
    <row r="42" spans="1:15" ht="24.95" customHeight="1" x14ac:dyDescent="0.45">
      <c r="B42" s="260" t="s">
        <v>187</v>
      </c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159"/>
      <c r="O42" s="159"/>
    </row>
    <row r="43" spans="1:15" ht="24.95" customHeight="1" x14ac:dyDescent="0.45">
      <c r="A43" s="159"/>
      <c r="B43" s="161"/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59"/>
      <c r="O43" s="159"/>
    </row>
    <row r="44" spans="1:15" ht="24.95" customHeight="1" x14ac:dyDescent="0.45">
      <c r="A44" s="159"/>
      <c r="B44" s="188"/>
      <c r="C44" s="188"/>
      <c r="D44" s="188"/>
      <c r="E44" s="188"/>
      <c r="F44" s="188"/>
      <c r="G44" s="161"/>
      <c r="H44" s="161"/>
      <c r="I44" s="161"/>
      <c r="J44" s="161"/>
      <c r="K44" s="161"/>
      <c r="L44" s="161"/>
      <c r="M44" s="163" t="s">
        <v>39</v>
      </c>
      <c r="N44" s="159"/>
      <c r="O44" s="159"/>
    </row>
    <row r="45" spans="1:15" ht="24.95" customHeight="1" x14ac:dyDescent="0.45">
      <c r="A45" s="159"/>
      <c r="B45" s="161"/>
      <c r="C45" s="161"/>
      <c r="D45" s="161"/>
      <c r="E45" s="161"/>
      <c r="F45" s="161"/>
      <c r="G45" s="164"/>
      <c r="H45" s="165" t="s">
        <v>38</v>
      </c>
      <c r="I45" s="165"/>
      <c r="J45" s="159"/>
      <c r="K45" s="164"/>
      <c r="L45" s="165" t="s">
        <v>53</v>
      </c>
      <c r="M45" s="164"/>
      <c r="N45" s="159"/>
      <c r="O45" s="159"/>
    </row>
    <row r="46" spans="1:15" ht="24.95" customHeight="1" x14ac:dyDescent="0.45">
      <c r="A46" s="159"/>
      <c r="B46" s="166"/>
      <c r="C46" s="159"/>
      <c r="D46" s="159"/>
      <c r="E46" s="159"/>
      <c r="F46" s="157" t="s">
        <v>5</v>
      </c>
      <c r="G46" s="168" t="s">
        <v>199</v>
      </c>
      <c r="H46" s="168"/>
      <c r="I46" s="168" t="s">
        <v>189</v>
      </c>
      <c r="J46" s="169"/>
      <c r="K46" s="168" t="s">
        <v>199</v>
      </c>
      <c r="L46" s="168"/>
      <c r="M46" s="168" t="s">
        <v>189</v>
      </c>
      <c r="N46" s="159"/>
      <c r="O46" s="159"/>
    </row>
    <row r="47" spans="1:15" ht="24.95" customHeight="1" x14ac:dyDescent="0.45">
      <c r="A47" s="159"/>
      <c r="B47" s="166"/>
      <c r="C47" s="159"/>
      <c r="D47" s="159"/>
      <c r="E47" s="159"/>
      <c r="F47" s="157"/>
      <c r="G47" s="170"/>
      <c r="H47" s="171"/>
      <c r="I47" s="170" t="s">
        <v>225</v>
      </c>
      <c r="J47" s="169"/>
      <c r="K47" s="170"/>
      <c r="L47" s="171"/>
      <c r="M47" s="170"/>
      <c r="N47" s="159"/>
      <c r="O47" s="159"/>
    </row>
    <row r="48" spans="1:15" ht="24.95" customHeight="1" x14ac:dyDescent="0.45">
      <c r="B48" s="195" t="s">
        <v>214</v>
      </c>
      <c r="D48" s="159"/>
      <c r="E48" s="159"/>
      <c r="F48" s="194"/>
      <c r="G48" s="239"/>
      <c r="H48" s="192"/>
      <c r="I48" s="239"/>
      <c r="J48" s="192"/>
      <c r="K48" s="239"/>
      <c r="L48" s="178"/>
      <c r="M48" s="239"/>
      <c r="N48" s="159"/>
      <c r="O48" s="159"/>
    </row>
    <row r="49" spans="1:15" ht="24.95" customHeight="1" x14ac:dyDescent="0.45">
      <c r="B49" s="160" t="s">
        <v>215</v>
      </c>
      <c r="D49" s="159"/>
      <c r="E49" s="159"/>
      <c r="F49" s="194"/>
      <c r="G49" s="239"/>
      <c r="H49" s="192"/>
      <c r="I49" s="239"/>
      <c r="J49" s="192"/>
      <c r="K49" s="239"/>
      <c r="L49" s="178"/>
      <c r="M49" s="239"/>
      <c r="N49" s="159"/>
      <c r="O49" s="159"/>
    </row>
    <row r="50" spans="1:15" ht="24.95" customHeight="1" x14ac:dyDescent="0.45">
      <c r="B50" s="160" t="s">
        <v>216</v>
      </c>
      <c r="D50" s="159"/>
      <c r="E50" s="159"/>
      <c r="F50" s="194" t="s">
        <v>273</v>
      </c>
      <c r="G50" s="191">
        <v>0</v>
      </c>
      <c r="H50" s="192"/>
      <c r="I50" s="191">
        <v>147094368.33000001</v>
      </c>
      <c r="J50" s="192"/>
      <c r="K50" s="191">
        <v>0</v>
      </c>
      <c r="L50" s="178"/>
      <c r="M50" s="191">
        <v>0</v>
      </c>
      <c r="N50" s="159"/>
      <c r="O50" s="159"/>
    </row>
    <row r="51" spans="1:15" ht="24.95" customHeight="1" x14ac:dyDescent="0.45">
      <c r="B51" s="160" t="s">
        <v>122</v>
      </c>
      <c r="D51" s="159"/>
      <c r="E51" s="159"/>
      <c r="F51" s="194"/>
      <c r="G51" s="208">
        <f>SUM(G31:G50)</f>
        <v>87862769.119999826</v>
      </c>
      <c r="H51" s="178"/>
      <c r="I51" s="208">
        <f>SUM(I31:I50)</f>
        <v>213100933.34999999</v>
      </c>
      <c r="J51" s="178"/>
      <c r="K51" s="208">
        <f>SUM(K31:K50)</f>
        <v>83872374.399999976</v>
      </c>
      <c r="L51" s="178"/>
      <c r="M51" s="208">
        <f>SUM(M31:M50)</f>
        <v>110132987.62999998</v>
      </c>
      <c r="N51" s="159"/>
      <c r="O51" s="159"/>
    </row>
    <row r="52" spans="1:15" ht="24.95" customHeight="1" x14ac:dyDescent="0.45">
      <c r="B52" s="159" t="s">
        <v>204</v>
      </c>
      <c r="C52" s="159"/>
      <c r="D52" s="159"/>
      <c r="E52" s="159"/>
      <c r="F52" s="194"/>
      <c r="G52" s="239">
        <v>0</v>
      </c>
      <c r="H52" s="239"/>
      <c r="I52" s="239">
        <v>0</v>
      </c>
      <c r="J52" s="239"/>
      <c r="K52" s="239">
        <v>0</v>
      </c>
      <c r="L52" s="208"/>
      <c r="M52" s="239">
        <v>0</v>
      </c>
      <c r="N52" s="159"/>
      <c r="O52" s="159"/>
    </row>
    <row r="53" spans="1:15" s="189" customFormat="1" ht="24.95" customHeight="1" thickBot="1" x14ac:dyDescent="0.5">
      <c r="A53" s="173"/>
      <c r="B53" s="159" t="s">
        <v>123</v>
      </c>
      <c r="C53" s="159"/>
      <c r="D53" s="173"/>
      <c r="E53" s="173"/>
      <c r="G53" s="240">
        <f>SUM(G51:G52)</f>
        <v>87862769.119999826</v>
      </c>
      <c r="H53" s="192"/>
      <c r="I53" s="240">
        <f>SUM(I51:I52)</f>
        <v>213100933.34999999</v>
      </c>
      <c r="J53" s="192"/>
      <c r="K53" s="240">
        <f>SUM(K51:K52)</f>
        <v>83872374.399999976</v>
      </c>
      <c r="L53" s="178"/>
      <c r="M53" s="240">
        <f>SUM(M51:M52)</f>
        <v>110132987.62999998</v>
      </c>
      <c r="N53" s="173"/>
      <c r="O53" s="173"/>
    </row>
    <row r="54" spans="1:15" s="189" customFormat="1" ht="24.95" customHeight="1" thickTop="1" x14ac:dyDescent="0.45">
      <c r="A54" s="173"/>
      <c r="B54" s="185" t="s">
        <v>174</v>
      </c>
      <c r="C54" s="173"/>
      <c r="D54" s="173"/>
      <c r="E54" s="173"/>
      <c r="G54" s="239"/>
      <c r="H54" s="239"/>
      <c r="I54" s="239"/>
      <c r="J54" s="239"/>
      <c r="K54" s="239"/>
      <c r="L54" s="208"/>
      <c r="M54" s="239"/>
      <c r="N54" s="173"/>
      <c r="O54" s="173"/>
    </row>
    <row r="55" spans="1:15" s="189" customFormat="1" ht="24.95" customHeight="1" x14ac:dyDescent="0.45">
      <c r="A55" s="173"/>
      <c r="B55" s="185" t="s">
        <v>35</v>
      </c>
      <c r="C55" s="173"/>
      <c r="D55" s="173"/>
      <c r="E55" s="173"/>
      <c r="G55" s="239"/>
      <c r="H55" s="239"/>
      <c r="I55" s="239"/>
      <c r="J55" s="239"/>
      <c r="K55" s="239"/>
      <c r="L55" s="208"/>
      <c r="M55" s="239"/>
      <c r="N55" s="173"/>
      <c r="O55" s="173"/>
    </row>
    <row r="56" spans="1:15" s="189" customFormat="1" ht="24.95" customHeight="1" x14ac:dyDescent="0.45">
      <c r="A56" s="173"/>
      <c r="B56" s="185" t="s">
        <v>227</v>
      </c>
      <c r="C56" s="173"/>
      <c r="D56" s="173"/>
      <c r="E56" s="173"/>
      <c r="G56" s="239">
        <f>+G31-G60</f>
        <v>87862759.299999833</v>
      </c>
      <c r="H56" s="239"/>
      <c r="I56" s="239">
        <f>+I31-I60</f>
        <v>66006558.399999984</v>
      </c>
      <c r="J56" s="239"/>
      <c r="K56" s="239">
        <f>+K31-K60</f>
        <v>83872374.399999976</v>
      </c>
      <c r="L56" s="208"/>
      <c r="M56" s="239">
        <f>+M31-M60</f>
        <v>110132987.62999998</v>
      </c>
      <c r="N56" s="173"/>
      <c r="O56" s="173"/>
    </row>
    <row r="57" spans="1:15" s="189" customFormat="1" ht="24.95" customHeight="1" x14ac:dyDescent="0.45">
      <c r="A57" s="173"/>
      <c r="B57" s="185" t="s">
        <v>228</v>
      </c>
      <c r="C57" s="173"/>
      <c r="D57" s="173"/>
      <c r="E57" s="173"/>
      <c r="G57" s="208">
        <f>+G50-G61</f>
        <v>0</v>
      </c>
      <c r="H57" s="239"/>
      <c r="I57" s="208">
        <f>+I50-I61</f>
        <v>147093953.31</v>
      </c>
      <c r="J57" s="239"/>
      <c r="K57" s="208">
        <f>+K50-K61</f>
        <v>0</v>
      </c>
      <c r="L57" s="208"/>
      <c r="M57" s="208">
        <f>+M50-M61</f>
        <v>0</v>
      </c>
      <c r="N57" s="173"/>
      <c r="O57" s="173"/>
    </row>
    <row r="58" spans="1:15" s="189" customFormat="1" ht="24.95" customHeight="1" x14ac:dyDescent="0.45">
      <c r="A58" s="173"/>
      <c r="B58" s="185" t="s">
        <v>229</v>
      </c>
      <c r="C58" s="173"/>
      <c r="D58" s="173"/>
      <c r="E58" s="173"/>
      <c r="G58" s="238">
        <f>SUM(G56:G57)</f>
        <v>87862759.299999833</v>
      </c>
      <c r="H58" s="239"/>
      <c r="I58" s="238">
        <f>SUM(I56:I57)</f>
        <v>213100511.70999998</v>
      </c>
      <c r="J58" s="239"/>
      <c r="K58" s="238">
        <f>SUM(K56:K57)</f>
        <v>83872374.399999976</v>
      </c>
      <c r="L58" s="208"/>
      <c r="M58" s="238">
        <f>SUM(M56:M57)</f>
        <v>110132987.62999998</v>
      </c>
      <c r="N58" s="173"/>
      <c r="O58" s="173"/>
    </row>
    <row r="59" spans="1:15" s="189" customFormat="1" ht="24.95" customHeight="1" x14ac:dyDescent="0.45">
      <c r="A59" s="173"/>
      <c r="B59" s="185" t="s">
        <v>36</v>
      </c>
      <c r="C59" s="173"/>
      <c r="D59" s="173"/>
      <c r="E59" s="173"/>
      <c r="G59" s="239"/>
      <c r="H59" s="239"/>
      <c r="I59" s="239"/>
      <c r="J59" s="239"/>
      <c r="K59" s="239"/>
      <c r="L59" s="208"/>
      <c r="M59" s="239"/>
      <c r="N59" s="173"/>
      <c r="O59" s="173"/>
    </row>
    <row r="60" spans="1:15" s="189" customFormat="1" ht="24.95" customHeight="1" x14ac:dyDescent="0.45">
      <c r="A60" s="173"/>
      <c r="B60" s="185" t="s">
        <v>227</v>
      </c>
      <c r="C60" s="173"/>
      <c r="D60" s="173"/>
      <c r="E60" s="173"/>
      <c r="G60" s="208">
        <v>9.82</v>
      </c>
      <c r="H60" s="178"/>
      <c r="I60" s="208">
        <v>6.62</v>
      </c>
      <c r="J60" s="178"/>
      <c r="K60" s="208">
        <v>0</v>
      </c>
      <c r="L60" s="178"/>
      <c r="M60" s="208">
        <v>0</v>
      </c>
      <c r="N60" s="173"/>
      <c r="O60" s="173"/>
    </row>
    <row r="61" spans="1:15" s="189" customFormat="1" ht="24.95" customHeight="1" x14ac:dyDescent="0.45">
      <c r="A61" s="173"/>
      <c r="B61" s="185" t="s">
        <v>228</v>
      </c>
      <c r="C61" s="173"/>
      <c r="D61" s="173"/>
      <c r="E61" s="173"/>
      <c r="G61" s="193">
        <v>0</v>
      </c>
      <c r="H61" s="178"/>
      <c r="I61" s="193">
        <v>415.02</v>
      </c>
      <c r="J61" s="178"/>
      <c r="K61" s="193">
        <v>0</v>
      </c>
      <c r="L61" s="178"/>
      <c r="M61" s="193">
        <v>0</v>
      </c>
      <c r="N61" s="173"/>
      <c r="O61" s="173"/>
    </row>
    <row r="62" spans="1:15" s="189" customFormat="1" ht="24.95" customHeight="1" x14ac:dyDescent="0.45">
      <c r="A62" s="173"/>
      <c r="B62" s="185" t="s">
        <v>256</v>
      </c>
      <c r="C62" s="173"/>
      <c r="D62" s="173"/>
      <c r="E62" s="173"/>
      <c r="G62" s="239">
        <f>SUM(G60:G61)</f>
        <v>9.82</v>
      </c>
      <c r="H62" s="239"/>
      <c r="I62" s="239">
        <f>SUM(I60:I61)</f>
        <v>421.64</v>
      </c>
      <c r="J62" s="239"/>
      <c r="K62" s="239">
        <f>SUM(K60:K61)</f>
        <v>0</v>
      </c>
      <c r="L62" s="208"/>
      <c r="M62" s="239">
        <f>SUM(M60:M61)</f>
        <v>0</v>
      </c>
      <c r="N62" s="173"/>
      <c r="O62" s="173"/>
    </row>
    <row r="63" spans="1:15" s="189" customFormat="1" ht="24.95" customHeight="1" thickBot="1" x14ac:dyDescent="0.5">
      <c r="A63" s="173"/>
      <c r="B63" s="185"/>
      <c r="C63" s="173"/>
      <c r="D63" s="173"/>
      <c r="E63" s="173"/>
      <c r="G63" s="240">
        <f>+G58+G62</f>
        <v>87862769.119999826</v>
      </c>
      <c r="H63" s="239"/>
      <c r="I63" s="240">
        <f>+I58+I62</f>
        <v>213100933.34999996</v>
      </c>
      <c r="J63" s="239"/>
      <c r="K63" s="240">
        <f>+K58+K62</f>
        <v>83872374.399999976</v>
      </c>
      <c r="L63" s="208"/>
      <c r="M63" s="240">
        <f>+M58+M62</f>
        <v>110132987.62999998</v>
      </c>
      <c r="N63" s="173"/>
      <c r="O63" s="173"/>
    </row>
    <row r="64" spans="1:15" ht="24.95" customHeight="1" thickTop="1" x14ac:dyDescent="0.45">
      <c r="A64" s="159"/>
      <c r="B64" s="200" t="s">
        <v>193</v>
      </c>
      <c r="C64" s="200"/>
      <c r="D64" s="159"/>
      <c r="E64" s="159"/>
      <c r="F64" s="159"/>
      <c r="G64" s="208"/>
      <c r="H64" s="178"/>
      <c r="I64" s="208"/>
      <c r="J64" s="178"/>
      <c r="K64" s="208"/>
      <c r="L64" s="178"/>
      <c r="M64" s="208"/>
      <c r="N64" s="159"/>
      <c r="O64" s="159"/>
    </row>
    <row r="65" spans="1:15" ht="24.95" customHeight="1" x14ac:dyDescent="0.45">
      <c r="A65" s="159"/>
      <c r="B65" s="18" t="s">
        <v>35</v>
      </c>
      <c r="C65" s="200"/>
      <c r="D65" s="159"/>
      <c r="E65" s="159"/>
      <c r="F65" s="159"/>
      <c r="G65" s="208">
        <f>+G53-G66</f>
        <v>87862759.299999833</v>
      </c>
      <c r="H65" s="178"/>
      <c r="I65" s="208">
        <f>+I53-I66</f>
        <v>213100511.71000001</v>
      </c>
      <c r="J65" s="178"/>
      <c r="K65" s="208">
        <f>+K53-K66</f>
        <v>83872374.399999976</v>
      </c>
      <c r="L65" s="178"/>
      <c r="M65" s="208">
        <f>+M53-M66</f>
        <v>110132987.62999998</v>
      </c>
      <c r="N65" s="159"/>
      <c r="O65" s="159"/>
    </row>
    <row r="66" spans="1:15" ht="24.95" customHeight="1" x14ac:dyDescent="0.45">
      <c r="A66" s="159"/>
      <c r="B66" s="20" t="s">
        <v>36</v>
      </c>
      <c r="C66" s="200"/>
      <c r="D66" s="159"/>
      <c r="E66" s="159"/>
      <c r="F66" s="159"/>
      <c r="G66" s="208">
        <v>9.82</v>
      </c>
      <c r="H66" s="178"/>
      <c r="I66" s="208">
        <v>421.64</v>
      </c>
      <c r="J66" s="178"/>
      <c r="K66" s="208">
        <v>0</v>
      </c>
      <c r="L66" s="178"/>
      <c r="M66" s="208">
        <v>0</v>
      </c>
      <c r="N66" s="159"/>
      <c r="O66" s="159"/>
    </row>
    <row r="67" spans="1:15" ht="24.95" customHeight="1" thickBot="1" x14ac:dyDescent="0.5">
      <c r="A67" s="159"/>
      <c r="B67" s="20"/>
      <c r="C67" s="159"/>
      <c r="D67" s="159"/>
      <c r="E67" s="159"/>
      <c r="F67" s="159"/>
      <c r="G67" s="241">
        <f>+G53</f>
        <v>87862769.119999826</v>
      </c>
      <c r="H67" s="178"/>
      <c r="I67" s="241">
        <f>SUM(I65:I66)</f>
        <v>213100933.34999999</v>
      </c>
      <c r="J67" s="178"/>
      <c r="K67" s="241">
        <f>SUM(K65:K66)</f>
        <v>83872374.399999976</v>
      </c>
      <c r="L67" s="178"/>
      <c r="M67" s="241">
        <f>SUM(M65:M66)</f>
        <v>110132987.62999998</v>
      </c>
      <c r="N67" s="159"/>
      <c r="O67" s="159"/>
    </row>
    <row r="68" spans="1:15" ht="24.95" customHeight="1" thickTop="1" x14ac:dyDescent="0.45">
      <c r="A68" s="159"/>
      <c r="B68" s="20"/>
      <c r="C68" s="159"/>
      <c r="D68" s="159"/>
      <c r="E68" s="159"/>
      <c r="F68" s="159"/>
      <c r="G68" s="173"/>
      <c r="H68" s="159"/>
      <c r="I68" s="173"/>
      <c r="J68" s="159"/>
      <c r="K68" s="173"/>
      <c r="L68" s="159"/>
      <c r="M68" s="173"/>
      <c r="N68" s="159"/>
      <c r="O68" s="159"/>
    </row>
    <row r="69" spans="1:15" ht="24.95" customHeight="1" x14ac:dyDescent="0.45">
      <c r="A69" s="159"/>
      <c r="B69" s="18" t="s">
        <v>7</v>
      </c>
      <c r="C69" s="159"/>
      <c r="D69" s="159"/>
      <c r="E69" s="159"/>
      <c r="F69" s="159"/>
      <c r="G69" s="173"/>
      <c r="H69" s="159"/>
      <c r="I69" s="173"/>
      <c r="J69" s="159"/>
      <c r="K69" s="173"/>
      <c r="L69" s="159"/>
      <c r="M69" s="173"/>
      <c r="N69" s="159"/>
      <c r="O69" s="159"/>
    </row>
    <row r="70" spans="1:15" ht="24.95" customHeight="1" x14ac:dyDescent="0.45">
      <c r="A70" s="159"/>
      <c r="B70" s="18"/>
      <c r="C70" s="159"/>
      <c r="D70" s="159"/>
      <c r="E70" s="159"/>
      <c r="F70" s="159"/>
      <c r="G70" s="173"/>
      <c r="H70" s="159"/>
      <c r="I70" s="173"/>
      <c r="J70" s="159"/>
      <c r="K70" s="173"/>
      <c r="L70" s="159"/>
      <c r="M70" s="173"/>
      <c r="N70" s="159"/>
      <c r="O70" s="159"/>
    </row>
    <row r="71" spans="1:15" ht="24.95" customHeight="1" x14ac:dyDescent="0.45">
      <c r="A71" s="159"/>
      <c r="C71" s="159"/>
      <c r="D71" s="159"/>
      <c r="E71" s="159"/>
      <c r="F71" s="159"/>
      <c r="G71" s="173"/>
      <c r="H71" s="159"/>
      <c r="I71" s="173"/>
      <c r="J71" s="159"/>
      <c r="K71" s="177"/>
      <c r="L71" s="159"/>
      <c r="M71" s="177"/>
      <c r="N71" s="159"/>
      <c r="O71" s="159"/>
    </row>
    <row r="72" spans="1:15" ht="24.95" customHeight="1" x14ac:dyDescent="0.45">
      <c r="A72" s="159"/>
      <c r="B72" s="184"/>
      <c r="C72" s="159"/>
      <c r="D72" s="41" t="s">
        <v>32</v>
      </c>
      <c r="E72" s="41"/>
      <c r="F72" s="159"/>
      <c r="G72" s="187"/>
      <c r="H72" s="187"/>
      <c r="I72" s="187"/>
      <c r="J72" s="187"/>
      <c r="K72" s="187"/>
      <c r="L72" s="187"/>
      <c r="M72" s="187"/>
      <c r="N72" s="159"/>
      <c r="O72" s="159"/>
    </row>
    <row r="73" spans="1:15" ht="24.95" customHeight="1" x14ac:dyDescent="0.45">
      <c r="A73" s="159"/>
      <c r="C73" s="184"/>
      <c r="D73" s="41"/>
      <c r="E73" s="41" t="s">
        <v>212</v>
      </c>
      <c r="F73" s="159"/>
      <c r="G73" s="173"/>
      <c r="H73" s="159"/>
      <c r="I73" s="173"/>
      <c r="J73" s="159"/>
      <c r="K73" s="173"/>
      <c r="L73" s="159"/>
      <c r="M73" s="173"/>
      <c r="N73" s="159"/>
      <c r="O73" s="159"/>
    </row>
    <row r="74" spans="1:15" ht="24.95" customHeight="1" x14ac:dyDescent="0.45">
      <c r="B74" s="262" t="s">
        <v>1</v>
      </c>
      <c r="C74" s="262"/>
      <c r="D74" s="262"/>
      <c r="E74" s="262"/>
      <c r="F74" s="262"/>
      <c r="G74" s="262"/>
      <c r="H74" s="262"/>
      <c r="I74" s="262"/>
      <c r="J74" s="262"/>
      <c r="K74" s="262"/>
      <c r="L74" s="262"/>
      <c r="M74" s="262"/>
      <c r="N74" s="159"/>
      <c r="O74" s="159"/>
    </row>
    <row r="75" spans="1:15" ht="24.95" customHeight="1" x14ac:dyDescent="0.45">
      <c r="B75" s="261" t="s">
        <v>4</v>
      </c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1"/>
      <c r="N75" s="159"/>
      <c r="O75" s="159"/>
    </row>
    <row r="76" spans="1:15" ht="24.95" customHeight="1" x14ac:dyDescent="0.45">
      <c r="B76" s="261" t="s">
        <v>33</v>
      </c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159"/>
      <c r="O76" s="159"/>
    </row>
    <row r="77" spans="1:15" ht="24.95" customHeight="1" x14ac:dyDescent="0.45">
      <c r="B77" s="262" t="str">
        <f>+B41</f>
        <v>FOR THE THREE-MONTH PERIODS ENDED SEPTEMBER 30, 2017</v>
      </c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159"/>
      <c r="O77" s="159"/>
    </row>
    <row r="78" spans="1:15" ht="24.95" customHeight="1" x14ac:dyDescent="0.45">
      <c r="B78" s="260" t="s">
        <v>187</v>
      </c>
      <c r="C78" s="260"/>
      <c r="D78" s="260"/>
      <c r="E78" s="260"/>
      <c r="F78" s="260"/>
      <c r="G78" s="260"/>
      <c r="H78" s="260"/>
      <c r="I78" s="260"/>
      <c r="J78" s="260"/>
      <c r="K78" s="260"/>
      <c r="L78" s="260"/>
      <c r="M78" s="260"/>
      <c r="N78" s="159"/>
      <c r="O78" s="159"/>
    </row>
    <row r="79" spans="1:15" ht="24.95" customHeight="1" x14ac:dyDescent="0.45">
      <c r="A79" s="159"/>
      <c r="B79" s="161"/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59"/>
      <c r="O79" s="159"/>
    </row>
    <row r="80" spans="1:15" ht="24.95" customHeight="1" x14ac:dyDescent="0.45">
      <c r="A80" s="159"/>
      <c r="B80" s="188"/>
      <c r="C80" s="188"/>
      <c r="D80" s="188"/>
      <c r="E80" s="188"/>
      <c r="F80" s="188"/>
      <c r="G80" s="161"/>
      <c r="H80" s="161"/>
      <c r="I80" s="161"/>
      <c r="J80" s="161"/>
      <c r="K80" s="161"/>
      <c r="L80" s="161"/>
      <c r="M80" s="163" t="s">
        <v>39</v>
      </c>
      <c r="N80" s="159"/>
      <c r="O80" s="159"/>
    </row>
    <row r="81" spans="1:15" ht="24.95" customHeight="1" x14ac:dyDescent="0.45">
      <c r="A81" s="159"/>
      <c r="B81" s="161"/>
      <c r="C81" s="161"/>
      <c r="D81" s="161"/>
      <c r="E81" s="161"/>
      <c r="F81" s="161"/>
      <c r="G81" s="164"/>
      <c r="H81" s="165" t="s">
        <v>38</v>
      </c>
      <c r="I81" s="165"/>
      <c r="J81" s="159"/>
      <c r="K81" s="164"/>
      <c r="L81" s="165" t="s">
        <v>53</v>
      </c>
      <c r="M81" s="164"/>
      <c r="N81" s="159"/>
      <c r="O81" s="159"/>
    </row>
    <row r="82" spans="1:15" ht="24.95" customHeight="1" x14ac:dyDescent="0.45">
      <c r="A82" s="159"/>
      <c r="B82" s="166"/>
      <c r="C82" s="159"/>
      <c r="D82" s="159"/>
      <c r="E82" s="159"/>
      <c r="F82" s="157"/>
      <c r="G82" s="168" t="s">
        <v>199</v>
      </c>
      <c r="H82" s="168"/>
      <c r="I82" s="168" t="s">
        <v>189</v>
      </c>
      <c r="J82" s="169"/>
      <c r="K82" s="168" t="s">
        <v>199</v>
      </c>
      <c r="L82" s="168"/>
      <c r="M82" s="168" t="s">
        <v>189</v>
      </c>
      <c r="N82" s="159"/>
      <c r="O82" s="159"/>
    </row>
    <row r="83" spans="1:15" ht="24.95" customHeight="1" x14ac:dyDescent="0.45">
      <c r="A83" s="159"/>
      <c r="B83" s="166"/>
      <c r="C83" s="159"/>
      <c r="D83" s="159"/>
      <c r="E83" s="159"/>
      <c r="F83" s="157"/>
      <c r="G83" s="170"/>
      <c r="H83" s="171"/>
      <c r="I83" s="170" t="s">
        <v>225</v>
      </c>
      <c r="J83" s="169"/>
      <c r="K83" s="170"/>
      <c r="L83" s="171"/>
      <c r="M83" s="170"/>
      <c r="N83" s="159"/>
      <c r="O83" s="159"/>
    </row>
    <row r="84" spans="1:15" ht="24.95" customHeight="1" x14ac:dyDescent="0.45">
      <c r="B84" s="21" t="s">
        <v>121</v>
      </c>
      <c r="C84" s="159"/>
      <c r="D84" s="159"/>
      <c r="E84" s="159"/>
      <c r="F84" s="194"/>
      <c r="G84" s="173"/>
      <c r="H84" s="173"/>
      <c r="I84" s="173"/>
      <c r="J84" s="159"/>
      <c r="K84" s="159"/>
      <c r="L84" s="159"/>
      <c r="M84" s="159"/>
      <c r="N84" s="159"/>
      <c r="O84" s="159"/>
    </row>
    <row r="85" spans="1:15" ht="24.95" customHeight="1" x14ac:dyDescent="0.45">
      <c r="B85" s="201" t="s">
        <v>176</v>
      </c>
      <c r="C85" s="159"/>
      <c r="D85" s="159"/>
      <c r="E85" s="159"/>
      <c r="F85" s="194"/>
      <c r="G85" s="159"/>
      <c r="H85" s="159"/>
      <c r="I85" s="159"/>
      <c r="J85" s="159"/>
      <c r="K85" s="159"/>
      <c r="L85" s="159"/>
      <c r="M85" s="159"/>
      <c r="N85" s="159"/>
      <c r="O85" s="159"/>
    </row>
    <row r="86" spans="1:15" ht="24.95" customHeight="1" x14ac:dyDescent="0.45">
      <c r="B86" s="201" t="s">
        <v>35</v>
      </c>
      <c r="C86" s="159"/>
      <c r="D86" s="159"/>
      <c r="E86" s="159"/>
      <c r="F86" s="194"/>
      <c r="G86" s="159"/>
      <c r="H86" s="159"/>
      <c r="J86" s="159"/>
      <c r="K86" s="159"/>
      <c r="L86" s="159"/>
      <c r="N86" s="159"/>
      <c r="O86" s="159"/>
    </row>
    <row r="87" spans="1:15" ht="24.95" customHeight="1" x14ac:dyDescent="0.45">
      <c r="B87" s="201" t="s">
        <v>160</v>
      </c>
      <c r="D87" s="159"/>
      <c r="E87" s="159"/>
      <c r="F87" s="194"/>
      <c r="G87" s="202">
        <f>+G58/G89</f>
        <v>0.28464353495149181</v>
      </c>
      <c r="H87" s="202"/>
      <c r="I87" s="202">
        <f>+I58/I89</f>
        <v>0.69036851831611301</v>
      </c>
      <c r="J87" s="203"/>
      <c r="K87" s="202">
        <f>+K58/K89</f>
        <v>0.27171613234312625</v>
      </c>
      <c r="L87" s="203"/>
      <c r="M87" s="202">
        <f>+M58/M89</f>
        <v>0.35679101320657219</v>
      </c>
      <c r="N87" s="159"/>
      <c r="O87" s="159"/>
    </row>
    <row r="88" spans="1:15" ht="24.95" customHeight="1" x14ac:dyDescent="0.45">
      <c r="B88" s="201" t="s">
        <v>257</v>
      </c>
      <c r="D88" s="159"/>
      <c r="E88" s="159"/>
      <c r="F88" s="194"/>
      <c r="G88" s="202">
        <f>+G65/G89</f>
        <v>0.28464353495149181</v>
      </c>
      <c r="H88" s="202"/>
      <c r="I88" s="203">
        <f>+I65/I89</f>
        <v>0.69036851831611312</v>
      </c>
      <c r="J88" s="203"/>
      <c r="K88" s="202">
        <f>+K65/K89</f>
        <v>0.27171613234312625</v>
      </c>
      <c r="L88" s="203"/>
      <c r="M88" s="203">
        <f>+M65/M89</f>
        <v>0.35679101320657219</v>
      </c>
      <c r="N88" s="159"/>
      <c r="O88" s="159"/>
    </row>
    <row r="89" spans="1:15" ht="24.95" customHeight="1" x14ac:dyDescent="0.45">
      <c r="B89" s="201" t="s">
        <v>203</v>
      </c>
      <c r="D89" s="159"/>
      <c r="E89" s="159"/>
      <c r="F89" s="194"/>
      <c r="G89" s="242">
        <v>308676462</v>
      </c>
      <c r="H89" s="242"/>
      <c r="I89" s="242">
        <v>308676462</v>
      </c>
      <c r="J89" s="242"/>
      <c r="K89" s="242">
        <v>308676462</v>
      </c>
      <c r="L89" s="205"/>
      <c r="M89" s="242">
        <v>308676462</v>
      </c>
      <c r="N89" s="159"/>
      <c r="O89" s="159"/>
    </row>
    <row r="90" spans="1:15" ht="24.95" customHeight="1" x14ac:dyDescent="0.45">
      <c r="B90" s="22"/>
      <c r="D90" s="159"/>
      <c r="E90" s="159"/>
      <c r="F90" s="159"/>
      <c r="G90" s="206"/>
      <c r="H90" s="207"/>
      <c r="I90" s="206"/>
      <c r="J90" s="207"/>
      <c r="K90" s="206"/>
      <c r="L90" s="207"/>
      <c r="M90" s="206"/>
      <c r="N90" s="159"/>
      <c r="O90" s="159"/>
    </row>
    <row r="91" spans="1:15" ht="24.95" customHeight="1" x14ac:dyDescent="0.45">
      <c r="B91" s="22"/>
      <c r="D91" s="159"/>
      <c r="E91" s="159"/>
      <c r="F91" s="159"/>
      <c r="G91" s="206"/>
      <c r="H91" s="207"/>
      <c r="I91" s="206"/>
      <c r="J91" s="207"/>
      <c r="K91" s="206"/>
      <c r="L91" s="207"/>
      <c r="M91" s="206"/>
      <c r="N91" s="159"/>
      <c r="O91" s="159"/>
    </row>
    <row r="92" spans="1:15" ht="24.95" customHeight="1" x14ac:dyDescent="0.45">
      <c r="B92" s="22"/>
      <c r="D92" s="159"/>
      <c r="E92" s="159"/>
      <c r="F92" s="159"/>
      <c r="G92" s="206"/>
      <c r="H92" s="207"/>
      <c r="I92" s="206"/>
      <c r="J92" s="207"/>
      <c r="K92" s="206"/>
      <c r="L92" s="207"/>
      <c r="M92" s="206"/>
      <c r="N92" s="159"/>
      <c r="O92" s="159"/>
    </row>
    <row r="93" spans="1:15" ht="24.95" customHeight="1" x14ac:dyDescent="0.45">
      <c r="B93" s="22"/>
      <c r="D93" s="159"/>
      <c r="E93" s="159"/>
      <c r="F93" s="159"/>
      <c r="G93" s="206"/>
      <c r="H93" s="207"/>
      <c r="I93" s="206"/>
      <c r="J93" s="207"/>
      <c r="K93" s="206"/>
      <c r="L93" s="207"/>
      <c r="M93" s="206"/>
      <c r="N93" s="159"/>
      <c r="O93" s="159"/>
    </row>
    <row r="94" spans="1:15" ht="24.95" customHeight="1" x14ac:dyDescent="0.45">
      <c r="B94" s="22"/>
      <c r="D94" s="159"/>
      <c r="E94" s="159"/>
      <c r="F94" s="159"/>
      <c r="G94" s="206"/>
      <c r="H94" s="207"/>
      <c r="I94" s="206"/>
      <c r="J94" s="207"/>
      <c r="K94" s="206"/>
      <c r="L94" s="207"/>
      <c r="M94" s="206"/>
      <c r="N94" s="159"/>
      <c r="O94" s="159"/>
    </row>
    <row r="95" spans="1:15" ht="24.95" customHeight="1" x14ac:dyDescent="0.45">
      <c r="B95" s="22"/>
      <c r="D95" s="159"/>
      <c r="E95" s="159"/>
      <c r="F95" s="159"/>
      <c r="G95" s="206"/>
      <c r="H95" s="207"/>
      <c r="I95" s="206"/>
      <c r="J95" s="207"/>
      <c r="K95" s="206"/>
      <c r="L95" s="207"/>
      <c r="M95" s="206"/>
      <c r="N95" s="159"/>
      <c r="O95" s="159"/>
    </row>
    <row r="96" spans="1:15" ht="24.95" customHeight="1" x14ac:dyDescent="0.45">
      <c r="B96" s="22"/>
      <c r="D96" s="159"/>
      <c r="E96" s="159"/>
      <c r="F96" s="159"/>
      <c r="G96" s="206"/>
      <c r="H96" s="207"/>
      <c r="I96" s="206"/>
      <c r="J96" s="207"/>
      <c r="K96" s="206"/>
      <c r="L96" s="207"/>
      <c r="M96" s="206"/>
      <c r="N96" s="159"/>
      <c r="O96" s="159"/>
    </row>
    <row r="97" spans="1:15" ht="24.95" customHeight="1" x14ac:dyDescent="0.45">
      <c r="B97" s="22"/>
      <c r="D97" s="159"/>
      <c r="E97" s="159"/>
      <c r="F97" s="159"/>
      <c r="G97" s="206"/>
      <c r="H97" s="207"/>
      <c r="I97" s="206"/>
      <c r="J97" s="207"/>
      <c r="K97" s="206"/>
      <c r="L97" s="207"/>
      <c r="M97" s="206"/>
      <c r="N97" s="159"/>
      <c r="O97" s="159"/>
    </row>
    <row r="98" spans="1:15" ht="24.95" customHeight="1" x14ac:dyDescent="0.45">
      <c r="B98" s="22"/>
      <c r="D98" s="159"/>
      <c r="E98" s="159"/>
      <c r="F98" s="159"/>
      <c r="G98" s="206"/>
      <c r="H98" s="207"/>
      <c r="I98" s="206"/>
      <c r="J98" s="207"/>
      <c r="K98" s="206"/>
      <c r="L98" s="207"/>
      <c r="M98" s="206"/>
      <c r="N98" s="159"/>
      <c r="O98" s="159"/>
    </row>
    <row r="99" spans="1:15" ht="24.95" customHeight="1" x14ac:dyDescent="0.45">
      <c r="B99" s="22"/>
      <c r="D99" s="159"/>
      <c r="E99" s="159"/>
      <c r="F99" s="159"/>
      <c r="G99" s="206"/>
      <c r="H99" s="207"/>
      <c r="I99" s="206"/>
      <c r="J99" s="207"/>
      <c r="K99" s="206"/>
      <c r="L99" s="207"/>
      <c r="M99" s="206"/>
      <c r="N99" s="159"/>
      <c r="O99" s="159"/>
    </row>
    <row r="100" spans="1:15" ht="24.95" customHeight="1" x14ac:dyDescent="0.45">
      <c r="B100" s="18" t="s">
        <v>7</v>
      </c>
    </row>
    <row r="101" spans="1:15" ht="24.95" customHeight="1" x14ac:dyDescent="0.45">
      <c r="B101" s="18"/>
    </row>
    <row r="102" spans="1:15" ht="24.95" customHeight="1" x14ac:dyDescent="0.45">
      <c r="B102" s="18"/>
    </row>
    <row r="103" spans="1:15" ht="24.95" customHeight="1" x14ac:dyDescent="0.45">
      <c r="B103" s="18"/>
    </row>
    <row r="104" spans="1:15" ht="24.95" customHeight="1" x14ac:dyDescent="0.45">
      <c r="B104" s="18"/>
    </row>
    <row r="105" spans="1:15" ht="24.95" customHeight="1" x14ac:dyDescent="0.45">
      <c r="B105" s="18"/>
    </row>
    <row r="106" spans="1:15" ht="24.95" customHeight="1" x14ac:dyDescent="0.45">
      <c r="D106" s="41" t="s">
        <v>32</v>
      </c>
      <c r="E106" s="41"/>
    </row>
    <row r="107" spans="1:15" ht="24.95" customHeight="1" x14ac:dyDescent="0.45">
      <c r="D107" s="41"/>
      <c r="E107" s="41" t="s">
        <v>212</v>
      </c>
    </row>
    <row r="112" spans="1:15" s="189" customFormat="1" ht="24.95" customHeight="1" x14ac:dyDescent="0.45">
      <c r="A112" s="173"/>
      <c r="B112" s="185"/>
      <c r="C112" s="173"/>
      <c r="D112" s="173"/>
      <c r="E112" s="173"/>
      <c r="G112" s="196"/>
      <c r="H112" s="196"/>
      <c r="I112" s="196"/>
      <c r="J112" s="196"/>
      <c r="K112" s="196"/>
      <c r="L112" s="173"/>
      <c r="M112" s="196"/>
      <c r="N112" s="173"/>
      <c r="O112" s="173"/>
    </row>
    <row r="113" spans="1:15" s="189" customFormat="1" ht="24.95" customHeight="1" x14ac:dyDescent="0.45">
      <c r="A113" s="173"/>
      <c r="B113" s="173"/>
      <c r="C113" s="173"/>
      <c r="D113" s="173"/>
      <c r="E113" s="173"/>
      <c r="G113" s="196"/>
      <c r="H113" s="196"/>
      <c r="I113" s="196"/>
      <c r="J113" s="196"/>
      <c r="K113" s="196"/>
      <c r="L113" s="173"/>
      <c r="M113" s="196"/>
      <c r="N113" s="173"/>
      <c r="O113" s="173"/>
    </row>
    <row r="114" spans="1:15" s="189" customFormat="1" ht="24.95" customHeight="1" x14ac:dyDescent="0.45">
      <c r="A114" s="173"/>
      <c r="B114" s="173"/>
      <c r="C114" s="173"/>
      <c r="D114" s="173"/>
      <c r="E114" s="173"/>
      <c r="G114" s="196"/>
      <c r="H114" s="196"/>
      <c r="I114" s="196"/>
      <c r="J114" s="196"/>
      <c r="K114" s="196"/>
      <c r="L114" s="173"/>
      <c r="M114" s="196"/>
      <c r="N114" s="173"/>
      <c r="O114" s="173"/>
    </row>
  </sheetData>
  <mergeCells count="14">
    <mergeCell ref="B78:M78"/>
    <mergeCell ref="B40:M40"/>
    <mergeCell ref="B41:M41"/>
    <mergeCell ref="B1:M1"/>
    <mergeCell ref="B2:M2"/>
    <mergeCell ref="B3:M3"/>
    <mergeCell ref="B38:M38"/>
    <mergeCell ref="B39:M39"/>
    <mergeCell ref="B4:M4"/>
    <mergeCell ref="B74:M74"/>
    <mergeCell ref="B75:M75"/>
    <mergeCell ref="B76:M76"/>
    <mergeCell ref="B42:M42"/>
    <mergeCell ref="B77:M77"/>
  </mergeCells>
  <pageMargins left="0.59" right="0.19685039370078741" top="0.63" bottom="0.47244094488188981" header="0.35433070866141736" footer="0.2755905511811023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tabSelected="1" topLeftCell="A13" zoomScaleNormal="100" zoomScaleSheetLayoutView="100" workbookViewId="0">
      <selection activeCell="B22" sqref="B22"/>
    </sheetView>
  </sheetViews>
  <sheetFormatPr defaultRowHeight="24.95" customHeight="1" x14ac:dyDescent="0.45"/>
  <cols>
    <col min="1" max="1" width="3.140625" style="160" customWidth="1"/>
    <col min="2" max="2" width="9.140625" style="160" customWidth="1"/>
    <col min="3" max="3" width="10.7109375" style="160" customWidth="1"/>
    <col min="4" max="4" width="9.140625" style="160" customWidth="1"/>
    <col min="5" max="5" width="6" style="160" customWidth="1"/>
    <col min="6" max="6" width="8.7109375" style="160" bestFit="1" customWidth="1"/>
    <col min="7" max="7" width="15.7109375" style="160" customWidth="1"/>
    <col min="8" max="8" width="1" style="160" customWidth="1"/>
    <col min="9" max="9" width="15.7109375" style="160" customWidth="1"/>
    <col min="10" max="10" width="1" style="160" customWidth="1"/>
    <col min="11" max="11" width="15.7109375" style="160" customWidth="1"/>
    <col min="12" max="12" width="1" style="160" customWidth="1"/>
    <col min="13" max="13" width="15.7109375" style="160" customWidth="1"/>
    <col min="14" max="14" width="1.5703125" style="160" customWidth="1"/>
    <col min="15" max="15" width="8.5703125" style="160" customWidth="1"/>
    <col min="16" max="16384" width="9.140625" style="160"/>
  </cols>
  <sheetData>
    <row r="1" spans="1:15" ht="23.1" customHeight="1" x14ac:dyDescent="0.45">
      <c r="A1" s="159"/>
      <c r="B1" s="261" t="s">
        <v>4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159"/>
      <c r="O1" s="159"/>
    </row>
    <row r="2" spans="1:15" ht="23.1" customHeight="1" x14ac:dyDescent="0.45">
      <c r="A2" s="159"/>
      <c r="B2" s="261" t="s">
        <v>20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159"/>
      <c r="O2" s="159"/>
    </row>
    <row r="3" spans="1:15" ht="23.1" customHeight="1" x14ac:dyDescent="0.45">
      <c r="A3" s="159"/>
      <c r="B3" s="260" t="s">
        <v>258</v>
      </c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159"/>
      <c r="O3" s="159"/>
    </row>
    <row r="4" spans="1:15" ht="23.1" customHeight="1" x14ac:dyDescent="0.45">
      <c r="B4" s="260" t="s">
        <v>187</v>
      </c>
      <c r="C4" s="260"/>
      <c r="D4" s="260"/>
      <c r="E4" s="260"/>
      <c r="F4" s="260"/>
      <c r="G4" s="260"/>
      <c r="H4" s="260"/>
      <c r="I4" s="260"/>
      <c r="J4" s="260"/>
      <c r="K4" s="260"/>
      <c r="L4" s="260"/>
      <c r="M4" s="260"/>
      <c r="N4" s="159"/>
      <c r="O4" s="159"/>
    </row>
    <row r="5" spans="1:15" ht="23.1" customHeight="1" x14ac:dyDescent="0.45"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59"/>
      <c r="O5" s="159"/>
    </row>
    <row r="6" spans="1:15" ht="23.1" customHeight="1" x14ac:dyDescent="0.45">
      <c r="A6" s="159"/>
      <c r="B6" s="161"/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163" t="s">
        <v>39</v>
      </c>
      <c r="N6" s="159"/>
      <c r="O6" s="159"/>
    </row>
    <row r="7" spans="1:15" ht="23.1" customHeight="1" x14ac:dyDescent="0.45">
      <c r="A7" s="159"/>
      <c r="B7" s="161"/>
      <c r="C7" s="161"/>
      <c r="D7" s="161"/>
      <c r="E7" s="161"/>
      <c r="F7" s="161"/>
      <c r="G7" s="164"/>
      <c r="H7" s="165" t="s">
        <v>38</v>
      </c>
      <c r="I7" s="165"/>
      <c r="J7" s="159"/>
      <c r="K7" s="164"/>
      <c r="L7" s="165" t="s">
        <v>53</v>
      </c>
      <c r="M7" s="164"/>
      <c r="N7" s="159"/>
      <c r="O7" s="159"/>
    </row>
    <row r="8" spans="1:15" ht="23.1" customHeight="1" x14ac:dyDescent="0.45">
      <c r="A8" s="159"/>
      <c r="B8" s="166"/>
      <c r="C8" s="159"/>
      <c r="D8" s="159"/>
      <c r="E8" s="159"/>
      <c r="F8" s="157" t="s">
        <v>5</v>
      </c>
      <c r="G8" s="167" t="s">
        <v>199</v>
      </c>
      <c r="H8" s="168"/>
      <c r="I8" s="167" t="s">
        <v>189</v>
      </c>
      <c r="J8" s="169"/>
      <c r="K8" s="167" t="s">
        <v>199</v>
      </c>
      <c r="L8" s="168"/>
      <c r="M8" s="167" t="s">
        <v>189</v>
      </c>
      <c r="N8" s="159"/>
      <c r="O8" s="159"/>
    </row>
    <row r="9" spans="1:15" ht="23.1" customHeight="1" x14ac:dyDescent="0.45">
      <c r="A9" s="159"/>
      <c r="B9" s="166"/>
      <c r="C9" s="159"/>
      <c r="D9" s="159"/>
      <c r="E9" s="159"/>
      <c r="F9" s="157"/>
      <c r="G9" s="170"/>
      <c r="H9" s="171"/>
      <c r="I9" s="170" t="s">
        <v>225</v>
      </c>
      <c r="J9" s="169"/>
      <c r="K9" s="170"/>
      <c r="L9" s="171"/>
      <c r="M9" s="170"/>
      <c r="N9" s="159"/>
      <c r="O9" s="159"/>
    </row>
    <row r="10" spans="1:15" ht="23.1" customHeight="1" x14ac:dyDescent="0.45">
      <c r="A10" s="159"/>
      <c r="B10" s="172" t="s">
        <v>213</v>
      </c>
      <c r="C10" s="159"/>
      <c r="D10" s="159"/>
      <c r="E10" s="159"/>
      <c r="F10" s="157"/>
      <c r="G10" s="170"/>
      <c r="H10" s="171"/>
      <c r="I10" s="170"/>
      <c r="J10" s="169"/>
      <c r="K10" s="170"/>
      <c r="L10" s="171"/>
      <c r="M10" s="170"/>
      <c r="N10" s="159"/>
      <c r="O10" s="159"/>
    </row>
    <row r="11" spans="1:15" ht="23.1" customHeight="1" x14ac:dyDescent="0.45">
      <c r="A11" s="159"/>
      <c r="B11" s="18" t="s">
        <v>21</v>
      </c>
      <c r="C11" s="159"/>
      <c r="D11" s="159"/>
      <c r="E11" s="159"/>
      <c r="F11" s="159"/>
      <c r="G11" s="173"/>
      <c r="H11" s="173"/>
      <c r="I11" s="173"/>
      <c r="J11" s="159"/>
      <c r="K11" s="159"/>
      <c r="L11" s="173"/>
      <c r="M11" s="174"/>
      <c r="N11" s="159"/>
      <c r="O11" s="159"/>
    </row>
    <row r="12" spans="1:15" ht="23.1" customHeight="1" x14ac:dyDescent="0.45">
      <c r="A12" s="159"/>
      <c r="B12" s="18" t="s">
        <v>68</v>
      </c>
      <c r="C12" s="159"/>
      <c r="D12" s="159"/>
      <c r="E12" s="159"/>
      <c r="F12" s="175"/>
      <c r="G12" s="178">
        <v>2965407831.5599999</v>
      </c>
      <c r="H12" s="178"/>
      <c r="I12" s="178">
        <v>2153676867.77</v>
      </c>
      <c r="J12" s="178"/>
      <c r="K12" s="208">
        <v>2965407831.5599999</v>
      </c>
      <c r="L12" s="178"/>
      <c r="M12" s="208">
        <v>2473682957.8200002</v>
      </c>
      <c r="N12" s="159"/>
      <c r="O12" s="159"/>
    </row>
    <row r="13" spans="1:15" ht="23.1" customHeight="1" x14ac:dyDescent="0.45">
      <c r="A13" s="159"/>
      <c r="B13" s="18" t="s">
        <v>69</v>
      </c>
      <c r="C13" s="159"/>
      <c r="D13" s="159"/>
      <c r="E13" s="159"/>
      <c r="F13" s="176"/>
      <c r="G13" s="208">
        <v>268353600.31999999</v>
      </c>
      <c r="H13" s="208"/>
      <c r="I13" s="208">
        <v>223049805.91</v>
      </c>
      <c r="J13" s="208"/>
      <c r="K13" s="179">
        <v>0</v>
      </c>
      <c r="L13" s="208"/>
      <c r="M13" s="179">
        <v>0</v>
      </c>
      <c r="N13" s="159"/>
      <c r="O13" s="159"/>
    </row>
    <row r="14" spans="1:15" ht="23.1" customHeight="1" x14ac:dyDescent="0.45">
      <c r="A14" s="159"/>
      <c r="B14" s="18" t="s">
        <v>22</v>
      </c>
      <c r="D14" s="159"/>
      <c r="E14" s="159"/>
      <c r="F14" s="176"/>
      <c r="G14" s="236">
        <f>SUM(G12:G13)</f>
        <v>3233761431.8800001</v>
      </c>
      <c r="H14" s="208"/>
      <c r="I14" s="236">
        <f>SUM(I12:I13)</f>
        <v>2376726673.6799998</v>
      </c>
      <c r="J14" s="63"/>
      <c r="K14" s="236">
        <f>SUM(K12:K13)</f>
        <v>2965407831.5599999</v>
      </c>
      <c r="L14" s="63"/>
      <c r="M14" s="236">
        <f>SUM(M12:M13)</f>
        <v>2473682957.8200002</v>
      </c>
      <c r="N14" s="159"/>
      <c r="O14" s="159"/>
    </row>
    <row r="15" spans="1:15" ht="23.1" customHeight="1" x14ac:dyDescent="0.45">
      <c r="A15" s="159"/>
      <c r="B15" s="18" t="s">
        <v>23</v>
      </c>
      <c r="C15" s="20"/>
      <c r="D15" s="159"/>
      <c r="E15" s="159"/>
      <c r="F15" s="176"/>
      <c r="G15" s="236"/>
      <c r="H15" s="208"/>
      <c r="I15" s="236"/>
      <c r="J15" s="63"/>
      <c r="K15" s="236"/>
      <c r="L15" s="63"/>
      <c r="M15" s="236"/>
      <c r="N15" s="159"/>
      <c r="O15" s="159"/>
    </row>
    <row r="16" spans="1:15" ht="23.1" customHeight="1" x14ac:dyDescent="0.45">
      <c r="A16" s="159"/>
      <c r="B16" s="18" t="s">
        <v>70</v>
      </c>
      <c r="C16" s="19"/>
      <c r="D16" s="159"/>
      <c r="E16" s="159"/>
      <c r="F16" s="175"/>
      <c r="G16" s="178">
        <v>-2538545649.8600001</v>
      </c>
      <c r="H16" s="178"/>
      <c r="I16" s="178">
        <v>-1800853681.8699999</v>
      </c>
      <c r="J16" s="178"/>
      <c r="K16" s="179">
        <v>-2538432549.6199999</v>
      </c>
      <c r="L16" s="178"/>
      <c r="M16" s="179">
        <v>-1969741252.9200001</v>
      </c>
      <c r="N16" s="159"/>
      <c r="O16" s="159"/>
    </row>
    <row r="17" spans="1:15" ht="23.1" customHeight="1" x14ac:dyDescent="0.45">
      <c r="A17" s="159"/>
      <c r="B17" s="18" t="s">
        <v>71</v>
      </c>
      <c r="C17" s="20"/>
      <c r="D17" s="159"/>
      <c r="E17" s="159"/>
      <c r="G17" s="178">
        <v>-219875558.52000001</v>
      </c>
      <c r="H17" s="178"/>
      <c r="I17" s="178">
        <v>-183905018.44</v>
      </c>
      <c r="J17" s="178"/>
      <c r="K17" s="179">
        <v>0</v>
      </c>
      <c r="L17" s="178"/>
      <c r="M17" s="179">
        <v>0</v>
      </c>
      <c r="N17" s="159"/>
      <c r="O17" s="159"/>
    </row>
    <row r="18" spans="1:15" ht="23.1" customHeight="1" x14ac:dyDescent="0.45">
      <c r="A18" s="159"/>
      <c r="B18" s="18" t="s">
        <v>24</v>
      </c>
      <c r="C18" s="19"/>
      <c r="D18" s="159"/>
      <c r="E18" s="159"/>
      <c r="G18" s="180">
        <f>SUM(G16:G17)</f>
        <v>-2758421208.3800001</v>
      </c>
      <c r="H18" s="178"/>
      <c r="I18" s="180">
        <f>SUM(I16:I17)</f>
        <v>-1984758700.3099999</v>
      </c>
      <c r="J18" s="178"/>
      <c r="K18" s="180">
        <f>SUM(K16:K17)</f>
        <v>-2538432549.6199999</v>
      </c>
      <c r="L18" s="181"/>
      <c r="M18" s="180">
        <f>SUM(M16:M17)</f>
        <v>-1969741252.9200001</v>
      </c>
      <c r="N18" s="159"/>
      <c r="O18" s="159"/>
    </row>
    <row r="19" spans="1:15" ht="23.1" customHeight="1" x14ac:dyDescent="0.45">
      <c r="A19" s="159"/>
      <c r="B19" s="18" t="s">
        <v>25</v>
      </c>
      <c r="C19" s="159"/>
      <c r="D19" s="159"/>
      <c r="E19" s="159"/>
      <c r="G19" s="186">
        <f>+G14+G18</f>
        <v>475340223.5</v>
      </c>
      <c r="H19" s="208"/>
      <c r="I19" s="186">
        <f>I18+I14</f>
        <v>391967973.36999989</v>
      </c>
      <c r="J19" s="178"/>
      <c r="K19" s="186">
        <f>+K14+K18</f>
        <v>426975281.94000006</v>
      </c>
      <c r="L19" s="181"/>
      <c r="M19" s="186">
        <f>M18+M14</f>
        <v>503941704.9000001</v>
      </c>
      <c r="N19" s="159"/>
      <c r="O19" s="159"/>
    </row>
    <row r="20" spans="1:15" ht="23.1" customHeight="1" x14ac:dyDescent="0.45">
      <c r="A20" s="159"/>
      <c r="B20" s="18" t="s">
        <v>72</v>
      </c>
      <c r="C20" s="159"/>
      <c r="D20" s="159"/>
      <c r="E20" s="159"/>
      <c r="G20" s="192"/>
      <c r="H20" s="192"/>
      <c r="I20" s="192"/>
      <c r="J20" s="192"/>
      <c r="K20" s="192"/>
      <c r="L20" s="192"/>
      <c r="M20" s="192"/>
      <c r="N20" s="159"/>
      <c r="O20" s="159"/>
    </row>
    <row r="21" spans="1:15" ht="23.1" customHeight="1" x14ac:dyDescent="0.45">
      <c r="A21" s="159"/>
      <c r="B21" s="18" t="s">
        <v>276</v>
      </c>
      <c r="C21" s="159"/>
      <c r="D21" s="159"/>
      <c r="E21" s="159"/>
      <c r="F21" s="183"/>
      <c r="G21" s="192">
        <v>288628334.47000003</v>
      </c>
      <c r="H21" s="192"/>
      <c r="I21" s="192">
        <v>0</v>
      </c>
      <c r="J21" s="192"/>
      <c r="K21" s="192">
        <v>600000194</v>
      </c>
      <c r="L21" s="192"/>
      <c r="M21" s="192">
        <v>0</v>
      </c>
      <c r="N21" s="159"/>
      <c r="O21" s="159"/>
    </row>
    <row r="22" spans="1:15" ht="23.1" customHeight="1" x14ac:dyDescent="0.45">
      <c r="A22" s="159"/>
      <c r="B22" s="18" t="s">
        <v>73</v>
      </c>
      <c r="C22" s="159"/>
      <c r="D22" s="159"/>
      <c r="E22" s="159"/>
      <c r="F22" s="183">
        <v>28</v>
      </c>
      <c r="G22" s="178">
        <v>25759249.329999998</v>
      </c>
      <c r="H22" s="178"/>
      <c r="I22" s="178">
        <v>38091904.100000001</v>
      </c>
      <c r="J22" s="178"/>
      <c r="K22" s="179">
        <v>30101769.989999998</v>
      </c>
      <c r="L22" s="178"/>
      <c r="M22" s="179">
        <v>66422575.789999999</v>
      </c>
      <c r="N22" s="159"/>
      <c r="O22" s="159"/>
    </row>
    <row r="23" spans="1:15" ht="23.1" customHeight="1" x14ac:dyDescent="0.45">
      <c r="A23" s="159"/>
      <c r="B23" s="18" t="s">
        <v>26</v>
      </c>
      <c r="D23" s="184"/>
      <c r="E23" s="184"/>
      <c r="G23" s="186">
        <f>SUM(G19:G22)</f>
        <v>789727807.30000007</v>
      </c>
      <c r="H23" s="178"/>
      <c r="I23" s="186">
        <f>SUM(I19:I22)</f>
        <v>430059877.46999991</v>
      </c>
      <c r="J23" s="178"/>
      <c r="K23" s="186">
        <f>SUM(K19:K22)</f>
        <v>1057077245.9300001</v>
      </c>
      <c r="L23" s="178"/>
      <c r="M23" s="186">
        <f>SUM(M19:M22)</f>
        <v>570364280.69000006</v>
      </c>
      <c r="N23" s="159"/>
      <c r="O23" s="159"/>
    </row>
    <row r="24" spans="1:15" ht="23.1" customHeight="1" x14ac:dyDescent="0.45">
      <c r="A24" s="159"/>
      <c r="B24" s="20" t="s">
        <v>27</v>
      </c>
      <c r="C24" s="159"/>
      <c r="D24" s="159"/>
      <c r="E24" s="159"/>
      <c r="G24" s="178"/>
      <c r="H24" s="178"/>
      <c r="I24" s="178"/>
      <c r="J24" s="178"/>
      <c r="K24" s="208"/>
      <c r="L24" s="178"/>
      <c r="M24" s="178"/>
      <c r="N24" s="159"/>
      <c r="O24" s="159"/>
    </row>
    <row r="25" spans="1:15" ht="23.1" customHeight="1" x14ac:dyDescent="0.45">
      <c r="A25" s="159"/>
      <c r="B25" s="18" t="s">
        <v>29</v>
      </c>
      <c r="C25" s="159"/>
      <c r="D25" s="159"/>
      <c r="E25" s="159"/>
      <c r="G25" s="178">
        <v>-5403634.0800000001</v>
      </c>
      <c r="H25" s="178"/>
      <c r="I25" s="178">
        <v>-5447164.4400000004</v>
      </c>
      <c r="J25" s="178"/>
      <c r="K25" s="179">
        <v>0</v>
      </c>
      <c r="L25" s="178"/>
      <c r="M25" s="179">
        <v>0</v>
      </c>
      <c r="N25" s="159"/>
      <c r="O25" s="159"/>
    </row>
    <row r="26" spans="1:15" ht="23.1" customHeight="1" x14ac:dyDescent="0.45">
      <c r="A26" s="159"/>
      <c r="B26" s="18" t="s">
        <v>30</v>
      </c>
      <c r="C26" s="159"/>
      <c r="D26" s="159"/>
      <c r="E26" s="159"/>
      <c r="G26" s="178">
        <v>-170503530.34</v>
      </c>
      <c r="H26" s="178"/>
      <c r="I26" s="178">
        <v>-150418339.43000001</v>
      </c>
      <c r="J26" s="178"/>
      <c r="K26" s="179">
        <v>-133961485.98999999</v>
      </c>
      <c r="L26" s="178"/>
      <c r="M26" s="179">
        <v>-120486749.01000001</v>
      </c>
      <c r="N26" s="159"/>
      <c r="O26" s="159"/>
    </row>
    <row r="27" spans="1:15" ht="23.1" customHeight="1" x14ac:dyDescent="0.45">
      <c r="A27" s="159"/>
      <c r="B27" s="185" t="s">
        <v>246</v>
      </c>
      <c r="C27" s="159"/>
      <c r="D27" s="159"/>
      <c r="E27" s="159"/>
      <c r="G27" s="178">
        <v>-569000</v>
      </c>
      <c r="H27" s="178"/>
      <c r="I27" s="178">
        <v>0</v>
      </c>
      <c r="J27" s="178"/>
      <c r="K27" s="179">
        <v>0</v>
      </c>
      <c r="L27" s="178"/>
      <c r="M27" s="179">
        <v>0</v>
      </c>
      <c r="N27" s="159"/>
      <c r="O27" s="159"/>
    </row>
    <row r="28" spans="1:15" ht="23.1" customHeight="1" x14ac:dyDescent="0.45">
      <c r="A28" s="159"/>
      <c r="B28" s="19" t="s">
        <v>31</v>
      </c>
      <c r="C28" s="159"/>
      <c r="D28" s="159"/>
      <c r="E28" s="159"/>
      <c r="G28" s="178">
        <v>-2576.48</v>
      </c>
      <c r="H28" s="178"/>
      <c r="I28" s="178">
        <v>-15025713.390000001</v>
      </c>
      <c r="J28" s="178"/>
      <c r="K28" s="179">
        <v>-2299.34</v>
      </c>
      <c r="L28" s="178"/>
      <c r="M28" s="179">
        <v>-15019890.289999999</v>
      </c>
      <c r="N28" s="159"/>
      <c r="O28" s="159"/>
    </row>
    <row r="29" spans="1:15" ht="23.1" customHeight="1" x14ac:dyDescent="0.45">
      <c r="A29" s="159"/>
      <c r="B29" s="18" t="s">
        <v>28</v>
      </c>
      <c r="C29" s="159"/>
      <c r="D29" s="159"/>
      <c r="E29" s="159"/>
      <c r="G29" s="180">
        <f>SUM(G25:G28)</f>
        <v>-176478740.90000001</v>
      </c>
      <c r="H29" s="178"/>
      <c r="I29" s="180">
        <f>SUM(I25:I28)</f>
        <v>-170891217.25999999</v>
      </c>
      <c r="J29" s="178"/>
      <c r="K29" s="180">
        <f>SUM(K25:K28)</f>
        <v>-133963785.33</v>
      </c>
      <c r="L29" s="181"/>
      <c r="M29" s="180">
        <f>SUM(M25:M28)</f>
        <v>-135506639.30000001</v>
      </c>
      <c r="N29" s="159"/>
      <c r="O29" s="159"/>
    </row>
    <row r="30" spans="1:15" ht="23.1" customHeight="1" x14ac:dyDescent="0.45">
      <c r="A30" s="159"/>
      <c r="B30" s="173" t="s">
        <v>247</v>
      </c>
      <c r="C30" s="173"/>
      <c r="D30" s="173"/>
      <c r="E30" s="173"/>
      <c r="F30" s="173"/>
      <c r="G30" s="186">
        <v>-975459.48</v>
      </c>
      <c r="H30" s="178"/>
      <c r="I30" s="186">
        <v>0</v>
      </c>
      <c r="J30" s="178"/>
      <c r="K30" s="237">
        <v>0</v>
      </c>
      <c r="L30" s="178"/>
      <c r="M30" s="237">
        <v>0</v>
      </c>
      <c r="N30" s="159"/>
      <c r="O30" s="159"/>
    </row>
    <row r="31" spans="1:15" s="189" customFormat="1" ht="23.1" customHeight="1" x14ac:dyDescent="0.45">
      <c r="B31" s="19" t="s">
        <v>34</v>
      </c>
      <c r="C31" s="173"/>
      <c r="D31" s="173"/>
      <c r="E31" s="173"/>
      <c r="G31" s="208">
        <f>G23+G29+G30</f>
        <v>612273606.92000008</v>
      </c>
      <c r="H31" s="208"/>
      <c r="I31" s="208">
        <f>I23+I29+I30</f>
        <v>259168660.20999992</v>
      </c>
      <c r="J31" s="208"/>
      <c r="K31" s="208">
        <f>K23+K29+K30</f>
        <v>923113460.60000002</v>
      </c>
      <c r="L31" s="208"/>
      <c r="M31" s="208">
        <f>M23+M29+M30</f>
        <v>434857641.39000005</v>
      </c>
      <c r="N31" s="173"/>
      <c r="O31" s="173"/>
    </row>
    <row r="32" spans="1:15" ht="23.1" customHeight="1" x14ac:dyDescent="0.45">
      <c r="B32" s="159" t="s">
        <v>234</v>
      </c>
      <c r="C32" s="159"/>
      <c r="D32" s="159"/>
      <c r="E32" s="159"/>
      <c r="F32" s="190" t="s">
        <v>272</v>
      </c>
      <c r="G32" s="191">
        <v>-184436865.46000001</v>
      </c>
      <c r="H32" s="192"/>
      <c r="I32" s="191">
        <v>-82059693.659999996</v>
      </c>
      <c r="J32" s="192"/>
      <c r="K32" s="193">
        <v>-183301384.72999999</v>
      </c>
      <c r="L32" s="178"/>
      <c r="M32" s="193">
        <v>-81132997.879999995</v>
      </c>
      <c r="N32" s="159"/>
      <c r="O32" s="159"/>
    </row>
    <row r="33" spans="1:15" ht="23.1" customHeight="1" x14ac:dyDescent="0.45">
      <c r="B33" s="159" t="s">
        <v>226</v>
      </c>
      <c r="C33" s="159"/>
      <c r="D33" s="159"/>
      <c r="E33" s="159"/>
      <c r="F33" s="194"/>
      <c r="G33" s="238">
        <f>SUM(G31:G32)</f>
        <v>427836741.46000004</v>
      </c>
      <c r="H33" s="192"/>
      <c r="I33" s="238">
        <f>SUM(I31:I32)</f>
        <v>177108966.54999992</v>
      </c>
      <c r="J33" s="192"/>
      <c r="K33" s="238">
        <f>SUM(K31:K32)</f>
        <v>739812075.87</v>
      </c>
      <c r="L33" s="178"/>
      <c r="M33" s="238">
        <f>SUM(M31:M32)</f>
        <v>353724643.51000005</v>
      </c>
      <c r="N33" s="159"/>
      <c r="O33" s="159"/>
    </row>
    <row r="34" spans="1:15" ht="23.1" customHeight="1" x14ac:dyDescent="0.45">
      <c r="A34" s="159"/>
      <c r="B34" s="18"/>
      <c r="C34" s="159"/>
      <c r="D34" s="159"/>
      <c r="E34" s="159"/>
      <c r="N34" s="159"/>
      <c r="O34" s="159"/>
    </row>
    <row r="35" spans="1:15" ht="23.1" customHeight="1" x14ac:dyDescent="0.45">
      <c r="A35" s="159"/>
      <c r="B35" s="18" t="s">
        <v>7</v>
      </c>
      <c r="C35" s="159"/>
      <c r="D35" s="159"/>
      <c r="E35" s="159"/>
      <c r="F35" s="159"/>
      <c r="G35" s="173"/>
      <c r="H35" s="159"/>
      <c r="I35" s="173"/>
      <c r="J35" s="159"/>
      <c r="K35" s="173"/>
      <c r="L35" s="159"/>
      <c r="M35" s="173"/>
      <c r="N35" s="159"/>
      <c r="O35" s="159"/>
    </row>
    <row r="36" spans="1:15" ht="23.1" customHeight="1" x14ac:dyDescent="0.45">
      <c r="A36" s="159"/>
      <c r="C36" s="159"/>
      <c r="D36" s="159"/>
      <c r="E36" s="159"/>
      <c r="F36" s="159"/>
      <c r="G36" s="173"/>
      <c r="H36" s="159"/>
      <c r="I36" s="173"/>
      <c r="J36" s="159"/>
      <c r="K36" s="177"/>
      <c r="L36" s="159"/>
      <c r="M36" s="177"/>
      <c r="N36" s="159"/>
      <c r="O36" s="159"/>
    </row>
    <row r="37" spans="1:15" ht="23.1" customHeight="1" x14ac:dyDescent="0.45">
      <c r="A37" s="159"/>
      <c r="B37" s="184"/>
      <c r="C37" s="159"/>
      <c r="D37" s="159"/>
      <c r="E37" s="159"/>
      <c r="F37" s="159"/>
      <c r="G37" s="173"/>
      <c r="H37" s="159"/>
      <c r="I37" s="173"/>
      <c r="J37" s="159"/>
      <c r="K37" s="173"/>
      <c r="L37" s="159"/>
      <c r="M37" s="173"/>
      <c r="N37" s="159"/>
      <c r="O37" s="159"/>
    </row>
    <row r="38" spans="1:15" ht="23.1" customHeight="1" x14ac:dyDescent="0.45">
      <c r="A38" s="159"/>
      <c r="B38" s="184"/>
      <c r="C38" s="159"/>
      <c r="D38" s="41" t="s">
        <v>32</v>
      </c>
      <c r="E38" s="41"/>
      <c r="F38" s="159"/>
      <c r="G38" s="187"/>
      <c r="H38" s="187"/>
      <c r="I38" s="187"/>
      <c r="J38" s="187"/>
      <c r="K38" s="187"/>
      <c r="L38" s="187"/>
      <c r="M38" s="187"/>
      <c r="N38" s="159"/>
      <c r="O38" s="159"/>
    </row>
    <row r="39" spans="1:15" ht="23.1" customHeight="1" x14ac:dyDescent="0.45">
      <c r="A39" s="159"/>
      <c r="C39" s="184"/>
      <c r="D39" s="41"/>
      <c r="E39" s="159" t="s">
        <v>212</v>
      </c>
      <c r="G39" s="173"/>
      <c r="H39" s="159"/>
      <c r="I39" s="173"/>
      <c r="J39" s="159"/>
      <c r="K39" s="173"/>
      <c r="L39" s="159"/>
      <c r="M39" s="173"/>
      <c r="N39" s="159"/>
      <c r="O39" s="159"/>
    </row>
    <row r="40" spans="1:15" ht="23.45" customHeight="1" x14ac:dyDescent="0.45">
      <c r="B40" s="262" t="s">
        <v>0</v>
      </c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159"/>
      <c r="O40" s="159"/>
    </row>
    <row r="41" spans="1:15" ht="23.45" customHeight="1" x14ac:dyDescent="0.45">
      <c r="B41" s="261" t="s">
        <v>4</v>
      </c>
      <c r="C41" s="261"/>
      <c r="D41" s="261"/>
      <c r="E41" s="261"/>
      <c r="F41" s="261"/>
      <c r="G41" s="261"/>
      <c r="H41" s="261"/>
      <c r="I41" s="261"/>
      <c r="J41" s="261"/>
      <c r="K41" s="261"/>
      <c r="L41" s="261"/>
      <c r="M41" s="261"/>
      <c r="N41" s="159"/>
      <c r="O41" s="159"/>
    </row>
    <row r="42" spans="1:15" ht="23.45" customHeight="1" x14ac:dyDescent="0.45">
      <c r="B42" s="261" t="s">
        <v>33</v>
      </c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1"/>
      <c r="N42" s="159"/>
      <c r="O42" s="159"/>
    </row>
    <row r="43" spans="1:15" ht="23.45" customHeight="1" x14ac:dyDescent="0.45">
      <c r="B43" s="262" t="str">
        <f>+B3</f>
        <v>FOR THE NINE-MONTH PERIODS ENDED SEPTEMBER 30, 2017</v>
      </c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159"/>
      <c r="O43" s="159"/>
    </row>
    <row r="44" spans="1:15" ht="23.45" customHeight="1" x14ac:dyDescent="0.45">
      <c r="B44" s="260" t="s">
        <v>187</v>
      </c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159"/>
      <c r="O44" s="159"/>
    </row>
    <row r="45" spans="1:15" ht="23.45" customHeight="1" x14ac:dyDescent="0.45">
      <c r="A45" s="159"/>
      <c r="B45" s="161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59"/>
      <c r="O45" s="159"/>
    </row>
    <row r="46" spans="1:15" ht="23.45" customHeight="1" x14ac:dyDescent="0.45">
      <c r="A46" s="159"/>
      <c r="B46" s="188"/>
      <c r="C46" s="188"/>
      <c r="D46" s="188"/>
      <c r="E46" s="188"/>
      <c r="F46" s="188"/>
      <c r="G46" s="161"/>
      <c r="H46" s="161"/>
      <c r="I46" s="161"/>
      <c r="J46" s="161"/>
      <c r="K46" s="161"/>
      <c r="L46" s="161"/>
      <c r="M46" s="163" t="s">
        <v>39</v>
      </c>
      <c r="N46" s="159"/>
      <c r="O46" s="159"/>
    </row>
    <row r="47" spans="1:15" ht="23.45" customHeight="1" x14ac:dyDescent="0.45">
      <c r="A47" s="159"/>
      <c r="B47" s="161"/>
      <c r="C47" s="161"/>
      <c r="D47" s="161"/>
      <c r="E47" s="161"/>
      <c r="F47" s="161"/>
      <c r="G47" s="164"/>
      <c r="H47" s="165" t="s">
        <v>38</v>
      </c>
      <c r="I47" s="165"/>
      <c r="J47" s="159"/>
      <c r="K47" s="164"/>
      <c r="L47" s="165" t="s">
        <v>53</v>
      </c>
      <c r="M47" s="164"/>
      <c r="N47" s="159"/>
      <c r="O47" s="159"/>
    </row>
    <row r="48" spans="1:15" ht="23.45" customHeight="1" x14ac:dyDescent="0.45">
      <c r="A48" s="159"/>
      <c r="B48" s="166"/>
      <c r="C48" s="159"/>
      <c r="D48" s="159"/>
      <c r="E48" s="159"/>
      <c r="F48" s="157" t="s">
        <v>5</v>
      </c>
      <c r="G48" s="168" t="s">
        <v>199</v>
      </c>
      <c r="H48" s="168"/>
      <c r="I48" s="168" t="s">
        <v>189</v>
      </c>
      <c r="J48" s="169"/>
      <c r="K48" s="168" t="s">
        <v>199</v>
      </c>
      <c r="L48" s="168"/>
      <c r="M48" s="168" t="s">
        <v>189</v>
      </c>
      <c r="N48" s="159"/>
      <c r="O48" s="159"/>
    </row>
    <row r="49" spans="1:15" ht="23.45" customHeight="1" x14ac:dyDescent="0.45">
      <c r="A49" s="159"/>
      <c r="B49" s="166"/>
      <c r="C49" s="159"/>
      <c r="D49" s="159"/>
      <c r="E49" s="159"/>
      <c r="F49" s="157"/>
      <c r="G49" s="170"/>
      <c r="H49" s="171"/>
      <c r="I49" s="170" t="s">
        <v>225</v>
      </c>
      <c r="J49" s="169"/>
      <c r="K49" s="170"/>
      <c r="L49" s="171"/>
      <c r="M49" s="170"/>
      <c r="N49" s="159"/>
      <c r="O49" s="159"/>
    </row>
    <row r="50" spans="1:15" ht="23.45" customHeight="1" x14ac:dyDescent="0.45">
      <c r="B50" s="195" t="s">
        <v>214</v>
      </c>
      <c r="D50" s="159"/>
      <c r="E50" s="159"/>
      <c r="F50" s="194"/>
      <c r="G50" s="196"/>
      <c r="H50" s="182"/>
      <c r="I50" s="209"/>
      <c r="J50" s="182"/>
      <c r="K50" s="196"/>
      <c r="L50" s="159"/>
      <c r="M50" s="196"/>
      <c r="N50" s="159"/>
      <c r="O50" s="159"/>
    </row>
    <row r="51" spans="1:15" ht="23.45" customHeight="1" x14ac:dyDescent="0.45">
      <c r="B51" s="160" t="s">
        <v>215</v>
      </c>
      <c r="D51" s="159"/>
      <c r="E51" s="159"/>
      <c r="F51" s="194"/>
      <c r="G51" s="196"/>
      <c r="H51" s="182"/>
      <c r="I51" s="209"/>
      <c r="J51" s="182"/>
      <c r="K51" s="196"/>
      <c r="L51" s="159"/>
      <c r="M51" s="196"/>
      <c r="N51" s="159"/>
      <c r="O51" s="159"/>
    </row>
    <row r="52" spans="1:15" ht="23.45" customHeight="1" x14ac:dyDescent="0.45">
      <c r="B52" s="160" t="s">
        <v>216</v>
      </c>
      <c r="D52" s="159"/>
      <c r="E52" s="159"/>
      <c r="F52" s="194" t="s">
        <v>273</v>
      </c>
      <c r="G52" s="239">
        <v>180552798.94</v>
      </c>
      <c r="H52" s="192"/>
      <c r="I52" s="239">
        <v>315884334.41000003</v>
      </c>
      <c r="J52" s="192"/>
      <c r="K52" s="239">
        <v>299999998</v>
      </c>
      <c r="L52" s="178"/>
      <c r="M52" s="239">
        <v>0</v>
      </c>
      <c r="N52" s="159"/>
      <c r="O52" s="159"/>
    </row>
    <row r="53" spans="1:15" ht="23.45" customHeight="1" x14ac:dyDescent="0.45">
      <c r="B53" s="160" t="s">
        <v>122</v>
      </c>
      <c r="D53" s="159"/>
      <c r="E53" s="159"/>
      <c r="F53" s="194"/>
      <c r="G53" s="238">
        <f>SUM(G33:G52)</f>
        <v>608389540.4000001</v>
      </c>
      <c r="H53" s="192"/>
      <c r="I53" s="238">
        <f>SUM(I33:I52)</f>
        <v>492993300.95999992</v>
      </c>
      <c r="J53" s="192"/>
      <c r="K53" s="238">
        <f>SUM(K33:K52)</f>
        <v>1039812073.87</v>
      </c>
      <c r="L53" s="178"/>
      <c r="M53" s="238">
        <f>SUM(M33:M52)</f>
        <v>353724643.51000005</v>
      </c>
      <c r="N53" s="159"/>
      <c r="O53" s="159"/>
    </row>
    <row r="54" spans="1:15" ht="23.45" customHeight="1" x14ac:dyDescent="0.45">
      <c r="B54" s="159" t="s">
        <v>204</v>
      </c>
      <c r="C54" s="159"/>
      <c r="D54" s="159"/>
      <c r="E54" s="159"/>
      <c r="F54" s="194"/>
      <c r="G54" s="239"/>
      <c r="H54" s="192"/>
      <c r="I54" s="239"/>
      <c r="J54" s="192"/>
      <c r="K54" s="239"/>
      <c r="L54" s="178"/>
      <c r="M54" s="239"/>
      <c r="N54" s="159"/>
      <c r="O54" s="159"/>
    </row>
    <row r="55" spans="1:15" s="189" customFormat="1" ht="23.45" customHeight="1" x14ac:dyDescent="0.45">
      <c r="A55" s="173"/>
      <c r="B55" s="129" t="s">
        <v>191</v>
      </c>
      <c r="C55" s="159"/>
      <c r="D55" s="173"/>
      <c r="E55" s="173"/>
      <c r="G55" s="243"/>
      <c r="H55" s="243"/>
      <c r="I55" s="243"/>
      <c r="J55" s="243"/>
      <c r="K55" s="243"/>
      <c r="L55" s="243"/>
      <c r="M55" s="243"/>
      <c r="N55" s="173"/>
      <c r="O55" s="173"/>
    </row>
    <row r="56" spans="1:15" s="189" customFormat="1" ht="23.45" customHeight="1" x14ac:dyDescent="0.45">
      <c r="A56" s="173"/>
      <c r="B56" s="129" t="s">
        <v>192</v>
      </c>
      <c r="C56" s="159"/>
      <c r="D56" s="173"/>
      <c r="E56" s="173"/>
      <c r="F56" s="197">
        <v>25</v>
      </c>
      <c r="G56" s="239">
        <v>0</v>
      </c>
      <c r="H56" s="192"/>
      <c r="I56" s="239">
        <v>-3413229.98</v>
      </c>
      <c r="J56" s="192"/>
      <c r="K56" s="239">
        <v>0</v>
      </c>
      <c r="L56" s="192"/>
      <c r="M56" s="239">
        <v>726648</v>
      </c>
      <c r="N56" s="173"/>
      <c r="O56" s="173"/>
    </row>
    <row r="57" spans="1:15" s="189" customFormat="1" ht="23.45" customHeight="1" x14ac:dyDescent="0.45">
      <c r="A57" s="173"/>
      <c r="B57" s="198" t="s">
        <v>202</v>
      </c>
      <c r="C57" s="159"/>
      <c r="D57" s="173"/>
      <c r="E57" s="173"/>
      <c r="F57" s="197"/>
      <c r="G57" s="239"/>
      <c r="H57" s="192"/>
      <c r="I57" s="239"/>
      <c r="J57" s="192"/>
      <c r="K57" s="239"/>
      <c r="L57" s="192"/>
      <c r="M57" s="239"/>
      <c r="N57" s="173"/>
      <c r="O57" s="173"/>
    </row>
    <row r="58" spans="1:15" s="189" customFormat="1" ht="23.45" customHeight="1" x14ac:dyDescent="0.45">
      <c r="A58" s="173"/>
      <c r="B58" s="198" t="s">
        <v>201</v>
      </c>
      <c r="C58" s="199"/>
      <c r="D58" s="173"/>
      <c r="E58" s="173"/>
      <c r="F58" s="256" t="s">
        <v>272</v>
      </c>
      <c r="G58" s="191">
        <v>0</v>
      </c>
      <c r="H58" s="192"/>
      <c r="I58" s="191">
        <v>682223.4</v>
      </c>
      <c r="J58" s="192"/>
      <c r="K58" s="191">
        <v>0</v>
      </c>
      <c r="L58" s="192"/>
      <c r="M58" s="191">
        <v>-145329.60000000001</v>
      </c>
      <c r="N58" s="173"/>
      <c r="O58" s="173"/>
    </row>
    <row r="59" spans="1:15" s="189" customFormat="1" ht="23.45" customHeight="1" x14ac:dyDescent="0.45">
      <c r="A59" s="173"/>
      <c r="B59" s="129" t="s">
        <v>194</v>
      </c>
      <c r="C59" s="159"/>
      <c r="D59" s="173"/>
      <c r="E59" s="173"/>
      <c r="G59" s="243"/>
      <c r="H59" s="243"/>
      <c r="I59" s="243"/>
      <c r="J59" s="243"/>
      <c r="K59" s="243"/>
      <c r="L59" s="243"/>
      <c r="M59" s="243"/>
      <c r="N59" s="173"/>
      <c r="O59" s="173"/>
    </row>
    <row r="60" spans="1:15" s="189" customFormat="1" ht="23.45" customHeight="1" x14ac:dyDescent="0.45">
      <c r="A60" s="173"/>
      <c r="B60" s="182" t="s">
        <v>195</v>
      </c>
      <c r="C60" s="129"/>
      <c r="D60" s="173"/>
      <c r="E60" s="173"/>
      <c r="G60" s="191">
        <f>SUM(G56:G59)</f>
        <v>0</v>
      </c>
      <c r="H60" s="239"/>
      <c r="I60" s="181">
        <f>SUM(I56:I59)</f>
        <v>-2731006.58</v>
      </c>
      <c r="J60" s="239"/>
      <c r="K60" s="191">
        <f>SUM(K56:K59)</f>
        <v>0</v>
      </c>
      <c r="L60" s="208"/>
      <c r="M60" s="191">
        <f>SUM(M56:M59)</f>
        <v>581318.40000000002</v>
      </c>
      <c r="N60" s="173"/>
      <c r="O60" s="173"/>
    </row>
    <row r="61" spans="1:15" s="189" customFormat="1" ht="23.45" customHeight="1" thickBot="1" x14ac:dyDescent="0.5">
      <c r="A61" s="173"/>
      <c r="B61" s="159" t="s">
        <v>123</v>
      </c>
      <c r="C61" s="159"/>
      <c r="D61" s="173"/>
      <c r="E61" s="173"/>
      <c r="G61" s="241">
        <f>SUM(G53,G60)</f>
        <v>608389540.4000001</v>
      </c>
      <c r="H61" s="178"/>
      <c r="I61" s="241">
        <f>SUM(I53,I60)</f>
        <v>490262294.37999994</v>
      </c>
      <c r="J61" s="178"/>
      <c r="K61" s="241">
        <f>SUM(K53,K60)</f>
        <v>1039812073.87</v>
      </c>
      <c r="L61" s="178"/>
      <c r="M61" s="241">
        <f>SUM(M53,M60)</f>
        <v>354305961.91000003</v>
      </c>
      <c r="N61" s="173"/>
      <c r="O61" s="173"/>
    </row>
    <row r="62" spans="1:15" s="189" customFormat="1" ht="23.45" customHeight="1" thickTop="1" x14ac:dyDescent="0.45">
      <c r="A62" s="173"/>
      <c r="B62" s="185" t="s">
        <v>174</v>
      </c>
      <c r="C62" s="173"/>
      <c r="D62" s="173"/>
      <c r="E62" s="173"/>
      <c r="G62" s="239"/>
      <c r="H62" s="239"/>
      <c r="I62" s="239"/>
      <c r="J62" s="239"/>
      <c r="K62" s="239"/>
      <c r="L62" s="208"/>
      <c r="M62" s="239"/>
      <c r="N62" s="173"/>
      <c r="O62" s="173"/>
    </row>
    <row r="63" spans="1:15" s="189" customFormat="1" ht="23.45" customHeight="1" x14ac:dyDescent="0.45">
      <c r="A63" s="173"/>
      <c r="B63" s="185" t="s">
        <v>35</v>
      </c>
      <c r="C63" s="173"/>
      <c r="D63" s="173"/>
      <c r="E63" s="173"/>
      <c r="G63" s="239"/>
      <c r="H63" s="239"/>
      <c r="I63" s="239"/>
      <c r="J63" s="239"/>
      <c r="K63" s="239"/>
      <c r="L63" s="208"/>
      <c r="M63" s="239"/>
      <c r="N63" s="173"/>
      <c r="O63" s="173"/>
    </row>
    <row r="64" spans="1:15" s="189" customFormat="1" ht="23.45" customHeight="1" x14ac:dyDescent="0.45">
      <c r="A64" s="173"/>
      <c r="B64" s="185" t="s">
        <v>227</v>
      </c>
      <c r="C64" s="173"/>
      <c r="D64" s="173"/>
      <c r="E64" s="173"/>
      <c r="G64" s="239">
        <f>+G33-G68</f>
        <v>427836729.36000001</v>
      </c>
      <c r="H64" s="239"/>
      <c r="I64" s="239">
        <f>+I33-I68</f>
        <v>177108957.34999993</v>
      </c>
      <c r="J64" s="239"/>
      <c r="K64" s="239">
        <f>+K33-K68</f>
        <v>739812075.87</v>
      </c>
      <c r="L64" s="208"/>
      <c r="M64" s="239">
        <f>+M33-M68</f>
        <v>353724643.51000005</v>
      </c>
      <c r="N64" s="173"/>
      <c r="O64" s="173"/>
    </row>
    <row r="65" spans="1:15" s="189" customFormat="1" ht="23.45" customHeight="1" x14ac:dyDescent="0.45">
      <c r="A65" s="173"/>
      <c r="B65" s="185" t="s">
        <v>228</v>
      </c>
      <c r="C65" s="173"/>
      <c r="D65" s="173"/>
      <c r="E65" s="173"/>
      <c r="G65" s="208">
        <f>+G52-G69</f>
        <v>180552069.97</v>
      </c>
      <c r="H65" s="239"/>
      <c r="I65" s="208">
        <f>+I52-I69</f>
        <v>315883299.10000002</v>
      </c>
      <c r="J65" s="239"/>
      <c r="K65" s="208">
        <f>+K52-K69</f>
        <v>299999998</v>
      </c>
      <c r="L65" s="208"/>
      <c r="M65" s="208">
        <f>+M52-M69</f>
        <v>0</v>
      </c>
      <c r="N65" s="173"/>
      <c r="O65" s="173"/>
    </row>
    <row r="66" spans="1:15" s="189" customFormat="1" ht="23.45" customHeight="1" x14ac:dyDescent="0.45">
      <c r="A66" s="173"/>
      <c r="B66" s="185" t="s">
        <v>229</v>
      </c>
      <c r="C66" s="173"/>
      <c r="D66" s="173"/>
      <c r="E66" s="173"/>
      <c r="G66" s="238">
        <f>SUM(G64:G65)</f>
        <v>608388799.33000004</v>
      </c>
      <c r="H66" s="239"/>
      <c r="I66" s="238">
        <f>SUM(I64:I65)</f>
        <v>492992256.44999993</v>
      </c>
      <c r="J66" s="239"/>
      <c r="K66" s="238">
        <f>SUM(K64:K65)</f>
        <v>1039812073.87</v>
      </c>
      <c r="L66" s="208"/>
      <c r="M66" s="238">
        <f>SUM(M64:M65)</f>
        <v>353724643.51000005</v>
      </c>
      <c r="N66" s="173"/>
      <c r="O66" s="173"/>
    </row>
    <row r="67" spans="1:15" s="189" customFormat="1" ht="23.45" customHeight="1" x14ac:dyDescent="0.45">
      <c r="A67" s="173"/>
      <c r="B67" s="185" t="s">
        <v>36</v>
      </c>
      <c r="C67" s="173"/>
      <c r="D67" s="173"/>
      <c r="E67" s="173"/>
      <c r="G67" s="239"/>
      <c r="H67" s="239"/>
      <c r="I67" s="239"/>
      <c r="J67" s="239"/>
      <c r="K67" s="239"/>
      <c r="L67" s="208"/>
      <c r="M67" s="239"/>
      <c r="N67" s="173"/>
      <c r="O67" s="173"/>
    </row>
    <row r="68" spans="1:15" s="189" customFormat="1" ht="23.45" customHeight="1" x14ac:dyDescent="0.45">
      <c r="A68" s="173"/>
      <c r="B68" s="185" t="s">
        <v>227</v>
      </c>
      <c r="C68" s="173"/>
      <c r="D68" s="173"/>
      <c r="E68" s="173"/>
      <c r="G68" s="239">
        <v>12.1</v>
      </c>
      <c r="H68" s="192"/>
      <c r="I68" s="239">
        <v>9.1999999999999993</v>
      </c>
      <c r="J68" s="192"/>
      <c r="K68" s="239">
        <v>0</v>
      </c>
      <c r="L68" s="192"/>
      <c r="M68" s="239">
        <v>0</v>
      </c>
      <c r="N68" s="173"/>
      <c r="O68" s="173"/>
    </row>
    <row r="69" spans="1:15" s="189" customFormat="1" ht="23.45" customHeight="1" x14ac:dyDescent="0.45">
      <c r="A69" s="173"/>
      <c r="B69" s="185" t="s">
        <v>228</v>
      </c>
      <c r="C69" s="173"/>
      <c r="D69" s="173"/>
      <c r="E69" s="173"/>
      <c r="G69" s="191">
        <v>728.97</v>
      </c>
      <c r="H69" s="192"/>
      <c r="I69" s="191">
        <v>1035.31</v>
      </c>
      <c r="J69" s="192"/>
      <c r="K69" s="191">
        <v>0</v>
      </c>
      <c r="L69" s="192"/>
      <c r="M69" s="191">
        <v>0</v>
      </c>
      <c r="N69" s="173"/>
      <c r="O69" s="173"/>
    </row>
    <row r="70" spans="1:15" s="189" customFormat="1" ht="23.45" customHeight="1" x14ac:dyDescent="0.45">
      <c r="A70" s="173"/>
      <c r="B70" s="185" t="s">
        <v>230</v>
      </c>
      <c r="C70" s="173"/>
      <c r="D70" s="173"/>
      <c r="E70" s="173"/>
      <c r="G70" s="239">
        <f>SUM(G68:G69)</f>
        <v>741.07</v>
      </c>
      <c r="H70" s="239"/>
      <c r="I70" s="239">
        <f>SUM(I68:I69)</f>
        <v>1044.51</v>
      </c>
      <c r="J70" s="239"/>
      <c r="K70" s="239">
        <f>SUM(K68:K69)</f>
        <v>0</v>
      </c>
      <c r="L70" s="208"/>
      <c r="M70" s="239">
        <f>SUM(M68:M69)</f>
        <v>0</v>
      </c>
      <c r="N70" s="173"/>
      <c r="O70" s="173"/>
    </row>
    <row r="71" spans="1:15" s="189" customFormat="1" ht="23.45" customHeight="1" thickBot="1" x14ac:dyDescent="0.5">
      <c r="A71" s="173"/>
      <c r="B71" s="185"/>
      <c r="C71" s="173"/>
      <c r="D71" s="173"/>
      <c r="E71" s="173"/>
      <c r="G71" s="240">
        <f>+G66+G70</f>
        <v>608389540.4000001</v>
      </c>
      <c r="H71" s="239"/>
      <c r="I71" s="240">
        <f>+I66+I70</f>
        <v>492993300.95999992</v>
      </c>
      <c r="J71" s="239"/>
      <c r="K71" s="240">
        <f>+K66+K70</f>
        <v>1039812073.87</v>
      </c>
      <c r="L71" s="208"/>
      <c r="M71" s="240">
        <f>+M66+M70</f>
        <v>353724643.51000005</v>
      </c>
      <c r="N71" s="173"/>
      <c r="O71" s="173"/>
    </row>
    <row r="72" spans="1:15" s="189" customFormat="1" ht="23.45" customHeight="1" thickTop="1" x14ac:dyDescent="0.45">
      <c r="A72" s="173"/>
      <c r="B72" s="185"/>
      <c r="C72" s="173"/>
      <c r="D72" s="173"/>
      <c r="E72" s="173"/>
      <c r="G72" s="173"/>
      <c r="H72" s="159"/>
      <c r="I72" s="173"/>
      <c r="J72" s="159"/>
      <c r="K72" s="173"/>
      <c r="L72" s="159"/>
      <c r="M72" s="173"/>
      <c r="N72" s="173"/>
      <c r="O72" s="173"/>
    </row>
    <row r="73" spans="1:15" ht="23.45" customHeight="1" x14ac:dyDescent="0.45">
      <c r="A73" s="159"/>
      <c r="B73" s="18" t="s">
        <v>7</v>
      </c>
      <c r="C73" s="159"/>
      <c r="D73" s="159"/>
      <c r="E73" s="159"/>
      <c r="F73" s="159"/>
      <c r="G73" s="173"/>
      <c r="H73" s="159"/>
      <c r="I73" s="173"/>
      <c r="J73" s="159"/>
      <c r="K73" s="173"/>
      <c r="L73" s="159"/>
      <c r="M73" s="173"/>
      <c r="N73" s="159"/>
      <c r="O73" s="159"/>
    </row>
    <row r="74" spans="1:15" ht="23.45" customHeight="1" x14ac:dyDescent="0.45">
      <c r="A74" s="159"/>
      <c r="B74" s="18"/>
      <c r="C74" s="159"/>
      <c r="D74" s="159"/>
      <c r="E74" s="159"/>
      <c r="F74" s="159"/>
      <c r="G74" s="173"/>
      <c r="H74" s="159"/>
      <c r="I74" s="173"/>
      <c r="J74" s="159"/>
      <c r="K74" s="173"/>
      <c r="L74" s="159"/>
      <c r="M74" s="173"/>
      <c r="N74" s="159"/>
      <c r="O74" s="159"/>
    </row>
    <row r="75" spans="1:15" ht="23.45" customHeight="1" x14ac:dyDescent="0.45">
      <c r="A75" s="159"/>
      <c r="C75" s="159"/>
      <c r="D75" s="159"/>
      <c r="E75" s="159"/>
      <c r="F75" s="159"/>
      <c r="G75" s="173"/>
      <c r="H75" s="159"/>
      <c r="I75" s="173"/>
      <c r="J75" s="159"/>
      <c r="K75" s="177"/>
      <c r="L75" s="159"/>
      <c r="M75" s="177"/>
      <c r="N75" s="159"/>
      <c r="O75" s="159"/>
    </row>
    <row r="76" spans="1:15" ht="23.45" customHeight="1" x14ac:dyDescent="0.45">
      <c r="A76" s="159"/>
      <c r="B76" s="184"/>
      <c r="C76" s="159"/>
      <c r="D76" s="41" t="s">
        <v>32</v>
      </c>
      <c r="E76" s="41"/>
      <c r="F76" s="159"/>
      <c r="G76" s="187"/>
      <c r="H76" s="187"/>
      <c r="I76" s="187"/>
      <c r="J76" s="187"/>
      <c r="K76" s="187"/>
      <c r="L76" s="187"/>
      <c r="M76" s="187"/>
      <c r="N76" s="159"/>
      <c r="O76" s="159"/>
    </row>
    <row r="77" spans="1:15" ht="23.45" customHeight="1" x14ac:dyDescent="0.45">
      <c r="A77" s="159"/>
      <c r="C77" s="184"/>
      <c r="D77" s="41"/>
      <c r="E77" s="41" t="s">
        <v>212</v>
      </c>
      <c r="F77" s="159"/>
      <c r="G77" s="173"/>
      <c r="H77" s="159"/>
      <c r="I77" s="173"/>
      <c r="J77" s="159"/>
      <c r="K77" s="173"/>
      <c r="L77" s="159"/>
      <c r="M77" s="173"/>
      <c r="N77" s="159"/>
      <c r="O77" s="159"/>
    </row>
    <row r="78" spans="1:15" ht="24" customHeight="1" x14ac:dyDescent="0.45">
      <c r="B78" s="262" t="s">
        <v>1</v>
      </c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159"/>
      <c r="O78" s="159"/>
    </row>
    <row r="79" spans="1:15" ht="24" customHeight="1" x14ac:dyDescent="0.45">
      <c r="B79" s="261" t="s">
        <v>4</v>
      </c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1"/>
      <c r="N79" s="159"/>
      <c r="O79" s="159"/>
    </row>
    <row r="80" spans="1:15" ht="24" customHeight="1" x14ac:dyDescent="0.45">
      <c r="B80" s="261" t="s">
        <v>33</v>
      </c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159"/>
      <c r="O80" s="159"/>
    </row>
    <row r="81" spans="1:15" ht="24" customHeight="1" x14ac:dyDescent="0.45">
      <c r="B81" s="262" t="str">
        <f>+B43</f>
        <v>FOR THE NINE-MONTH PERIODS ENDED SEPTEMBER 30, 2017</v>
      </c>
      <c r="C81" s="262"/>
      <c r="D81" s="262"/>
      <c r="E81" s="262"/>
      <c r="F81" s="262"/>
      <c r="G81" s="262"/>
      <c r="H81" s="262"/>
      <c r="I81" s="262"/>
      <c r="J81" s="262"/>
      <c r="K81" s="262"/>
      <c r="L81" s="262"/>
      <c r="M81" s="262"/>
      <c r="N81" s="159"/>
      <c r="O81" s="159"/>
    </row>
    <row r="82" spans="1:15" ht="24" customHeight="1" x14ac:dyDescent="0.45">
      <c r="B82" s="260" t="s">
        <v>187</v>
      </c>
      <c r="C82" s="260"/>
      <c r="D82" s="260"/>
      <c r="E82" s="260"/>
      <c r="F82" s="260"/>
      <c r="G82" s="260"/>
      <c r="H82" s="260"/>
      <c r="I82" s="260"/>
      <c r="J82" s="260"/>
      <c r="K82" s="260"/>
      <c r="L82" s="260"/>
      <c r="M82" s="260"/>
      <c r="N82" s="159"/>
      <c r="O82" s="159"/>
    </row>
    <row r="83" spans="1:15" ht="24" customHeight="1" x14ac:dyDescent="0.45">
      <c r="A83" s="159"/>
      <c r="B83" s="161"/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59"/>
      <c r="O83" s="159"/>
    </row>
    <row r="84" spans="1:15" ht="24" customHeight="1" x14ac:dyDescent="0.45">
      <c r="A84" s="159"/>
      <c r="B84" s="188"/>
      <c r="C84" s="188"/>
      <c r="D84" s="188"/>
      <c r="E84" s="188"/>
      <c r="F84" s="188"/>
      <c r="G84" s="161"/>
      <c r="H84" s="161"/>
      <c r="I84" s="161"/>
      <c r="J84" s="161"/>
      <c r="K84" s="161"/>
      <c r="L84" s="161"/>
      <c r="M84" s="163" t="s">
        <v>39</v>
      </c>
      <c r="N84" s="159"/>
      <c r="O84" s="159"/>
    </row>
    <row r="85" spans="1:15" ht="24" customHeight="1" x14ac:dyDescent="0.45">
      <c r="A85" s="159"/>
      <c r="B85" s="161"/>
      <c r="C85" s="161"/>
      <c r="D85" s="161"/>
      <c r="E85" s="161"/>
      <c r="F85" s="161"/>
      <c r="G85" s="164"/>
      <c r="H85" s="165" t="s">
        <v>38</v>
      </c>
      <c r="I85" s="165"/>
      <c r="J85" s="159"/>
      <c r="K85" s="164"/>
      <c r="L85" s="165" t="s">
        <v>53</v>
      </c>
      <c r="M85" s="164"/>
      <c r="N85" s="159"/>
      <c r="O85" s="159"/>
    </row>
    <row r="86" spans="1:15" ht="24" customHeight="1" x14ac:dyDescent="0.45">
      <c r="A86" s="159"/>
      <c r="B86" s="166"/>
      <c r="C86" s="159"/>
      <c r="D86" s="159"/>
      <c r="E86" s="159"/>
      <c r="F86" s="157"/>
      <c r="G86" s="168" t="s">
        <v>199</v>
      </c>
      <c r="H86" s="168"/>
      <c r="I86" s="168" t="s">
        <v>189</v>
      </c>
      <c r="J86" s="169"/>
      <c r="K86" s="168" t="s">
        <v>199</v>
      </c>
      <c r="L86" s="168"/>
      <c r="M86" s="168" t="s">
        <v>189</v>
      </c>
      <c r="N86" s="159"/>
      <c r="O86" s="159"/>
    </row>
    <row r="87" spans="1:15" ht="24" customHeight="1" x14ac:dyDescent="0.45">
      <c r="A87" s="159"/>
      <c r="B87" s="166"/>
      <c r="C87" s="159"/>
      <c r="D87" s="159"/>
      <c r="E87" s="159"/>
      <c r="F87" s="157"/>
      <c r="G87" s="170"/>
      <c r="H87" s="171"/>
      <c r="I87" s="170" t="s">
        <v>225</v>
      </c>
      <c r="J87" s="169"/>
      <c r="K87" s="170"/>
      <c r="L87" s="171"/>
      <c r="M87" s="170"/>
      <c r="N87" s="159"/>
      <c r="O87" s="159"/>
    </row>
    <row r="88" spans="1:15" ht="24" customHeight="1" x14ac:dyDescent="0.45">
      <c r="A88" s="159"/>
      <c r="B88" s="200" t="s">
        <v>193</v>
      </c>
      <c r="C88" s="200"/>
      <c r="D88" s="159"/>
      <c r="E88" s="159"/>
      <c r="F88" s="159"/>
      <c r="G88" s="173"/>
      <c r="H88" s="159"/>
      <c r="I88" s="173"/>
      <c r="J88" s="159"/>
      <c r="K88" s="173"/>
      <c r="L88" s="159"/>
      <c r="M88" s="173"/>
      <c r="N88" s="159"/>
      <c r="O88" s="159"/>
    </row>
    <row r="89" spans="1:15" ht="24" customHeight="1" x14ac:dyDescent="0.45">
      <c r="A89" s="159"/>
      <c r="B89" s="18" t="s">
        <v>35</v>
      </c>
      <c r="C89" s="200"/>
      <c r="D89" s="159"/>
      <c r="E89" s="159"/>
      <c r="F89" s="159"/>
      <c r="G89" s="245">
        <f>+G61-G90</f>
        <v>608388799.33000004</v>
      </c>
      <c r="H89" s="246"/>
      <c r="I89" s="245">
        <f>+I61-I90</f>
        <v>490261256.48999995</v>
      </c>
      <c r="J89" s="246"/>
      <c r="K89" s="245">
        <f>+K61-K90</f>
        <v>1039812073.87</v>
      </c>
      <c r="L89" s="246"/>
      <c r="M89" s="245">
        <f>+M61-M90</f>
        <v>354305961.91000003</v>
      </c>
      <c r="N89" s="159"/>
      <c r="O89" s="159"/>
    </row>
    <row r="90" spans="1:15" ht="24" customHeight="1" x14ac:dyDescent="0.45">
      <c r="A90" s="159"/>
      <c r="B90" s="20" t="s">
        <v>36</v>
      </c>
      <c r="C90" s="200"/>
      <c r="D90" s="159"/>
      <c r="E90" s="159"/>
      <c r="F90" s="159"/>
      <c r="G90" s="244">
        <v>741.07</v>
      </c>
      <c r="H90" s="247"/>
      <c r="I90" s="244">
        <v>1037.8900000000001</v>
      </c>
      <c r="J90" s="248"/>
      <c r="K90" s="249">
        <v>0</v>
      </c>
      <c r="L90" s="247"/>
      <c r="M90" s="249">
        <v>0</v>
      </c>
      <c r="N90" s="159"/>
      <c r="O90" s="159"/>
    </row>
    <row r="91" spans="1:15" ht="24" customHeight="1" thickBot="1" x14ac:dyDescent="0.5">
      <c r="A91" s="159"/>
      <c r="B91" s="20"/>
      <c r="C91" s="159"/>
      <c r="D91" s="159"/>
      <c r="E91" s="159"/>
      <c r="F91" s="159"/>
      <c r="G91" s="250">
        <f>+G61</f>
        <v>608389540.4000001</v>
      </c>
      <c r="H91" s="246"/>
      <c r="I91" s="250">
        <f>SUM(I89:I90)</f>
        <v>490262294.37999994</v>
      </c>
      <c r="J91" s="246"/>
      <c r="K91" s="250">
        <f>SUM(K89:K90)</f>
        <v>1039812073.87</v>
      </c>
      <c r="L91" s="246"/>
      <c r="M91" s="250">
        <f>SUM(M89:M90)</f>
        <v>354305961.91000003</v>
      </c>
      <c r="N91" s="159"/>
      <c r="O91" s="159"/>
    </row>
    <row r="92" spans="1:15" ht="24" customHeight="1" thickTop="1" x14ac:dyDescent="0.45">
      <c r="A92" s="159"/>
      <c r="B92" s="166"/>
      <c r="C92" s="159"/>
      <c r="D92" s="159"/>
      <c r="E92" s="159"/>
      <c r="F92" s="157"/>
      <c r="G92" s="170"/>
      <c r="H92" s="171"/>
      <c r="I92" s="170"/>
      <c r="J92" s="169"/>
      <c r="K92" s="170"/>
      <c r="L92" s="171"/>
      <c r="M92" s="170"/>
      <c r="N92" s="159"/>
      <c r="O92" s="159"/>
    </row>
    <row r="93" spans="1:15" ht="24" customHeight="1" x14ac:dyDescent="0.45">
      <c r="B93" s="21" t="s">
        <v>121</v>
      </c>
      <c r="C93" s="159"/>
      <c r="D93" s="159"/>
      <c r="E93" s="159"/>
      <c r="F93" s="194"/>
      <c r="G93" s="173"/>
      <c r="H93" s="173"/>
      <c r="I93" s="173"/>
      <c r="J93" s="159"/>
      <c r="K93" s="159"/>
      <c r="L93" s="159"/>
      <c r="M93" s="159"/>
      <c r="N93" s="159"/>
      <c r="O93" s="159"/>
    </row>
    <row r="94" spans="1:15" ht="24" customHeight="1" x14ac:dyDescent="0.45">
      <c r="B94" s="201" t="s">
        <v>176</v>
      </c>
      <c r="C94" s="159"/>
      <c r="D94" s="159"/>
      <c r="E94" s="159"/>
      <c r="F94" s="194"/>
      <c r="G94" s="159"/>
      <c r="H94" s="159"/>
      <c r="I94" s="159"/>
      <c r="J94" s="159"/>
      <c r="K94" s="159"/>
      <c r="L94" s="159"/>
      <c r="M94" s="159"/>
      <c r="N94" s="159"/>
      <c r="O94" s="159"/>
    </row>
    <row r="95" spans="1:15" ht="24" customHeight="1" x14ac:dyDescent="0.45">
      <c r="B95" s="201" t="s">
        <v>35</v>
      </c>
      <c r="C95" s="159"/>
      <c r="D95" s="159"/>
      <c r="E95" s="159"/>
      <c r="F95" s="194"/>
      <c r="G95" s="159"/>
      <c r="H95" s="159"/>
      <c r="J95" s="159"/>
      <c r="K95" s="159"/>
      <c r="L95" s="159"/>
      <c r="N95" s="159"/>
      <c r="O95" s="159"/>
    </row>
    <row r="96" spans="1:15" ht="24" customHeight="1" x14ac:dyDescent="0.45">
      <c r="B96" s="201" t="s">
        <v>160</v>
      </c>
      <c r="D96" s="159"/>
      <c r="E96" s="159"/>
      <c r="F96" s="194"/>
      <c r="G96" s="202">
        <f>+G66/G98</f>
        <v>1.9709594809661906</v>
      </c>
      <c r="H96" s="202"/>
      <c r="I96" s="202">
        <f>+I66/I98</f>
        <v>1.5971164540884233</v>
      </c>
      <c r="J96" s="203"/>
      <c r="K96" s="202">
        <f>+K66/K98</f>
        <v>3.3686147208399713</v>
      </c>
      <c r="L96" s="203"/>
      <c r="M96" s="202">
        <f>+M66/M98</f>
        <v>1.1459398012343425</v>
      </c>
      <c r="N96" s="159"/>
      <c r="O96" s="159"/>
    </row>
    <row r="97" spans="2:15" ht="24" customHeight="1" x14ac:dyDescent="0.45">
      <c r="B97" s="201" t="s">
        <v>257</v>
      </c>
      <c r="D97" s="159"/>
      <c r="E97" s="159"/>
      <c r="F97" s="194"/>
      <c r="G97" s="202">
        <f>+G89/G98</f>
        <v>1.9709594809661906</v>
      </c>
      <c r="H97" s="202"/>
      <c r="I97" s="203">
        <f>+I89/I98</f>
        <v>1.5882690028046258</v>
      </c>
      <c r="J97" s="203"/>
      <c r="K97" s="202">
        <f>+K89/K98</f>
        <v>3.3686147208399713</v>
      </c>
      <c r="L97" s="203"/>
      <c r="M97" s="203">
        <f>+M89/M98</f>
        <v>1.1478230624206132</v>
      </c>
      <c r="N97" s="159"/>
      <c r="O97" s="159"/>
    </row>
    <row r="98" spans="2:15" ht="24" customHeight="1" x14ac:dyDescent="0.45">
      <c r="B98" s="201" t="s">
        <v>203</v>
      </c>
      <c r="D98" s="159"/>
      <c r="E98" s="159"/>
      <c r="F98" s="194"/>
      <c r="G98" s="242">
        <v>308676462</v>
      </c>
      <c r="H98" s="205"/>
      <c r="I98" s="242">
        <v>308676462</v>
      </c>
      <c r="J98" s="205"/>
      <c r="K98" s="242">
        <v>308676462</v>
      </c>
      <c r="L98" s="205"/>
      <c r="M98" s="242">
        <v>308676462</v>
      </c>
      <c r="N98" s="159"/>
      <c r="O98" s="159"/>
    </row>
    <row r="99" spans="2:15" ht="24" customHeight="1" x14ac:dyDescent="0.45">
      <c r="B99" s="201"/>
      <c r="D99" s="159"/>
      <c r="E99" s="159"/>
      <c r="F99" s="194"/>
      <c r="G99" s="204"/>
      <c r="H99" s="205"/>
      <c r="I99" s="204"/>
      <c r="J99" s="205"/>
      <c r="K99" s="204"/>
      <c r="L99" s="205"/>
      <c r="M99" s="204"/>
      <c r="N99" s="159"/>
      <c r="O99" s="159"/>
    </row>
    <row r="100" spans="2:15" ht="24" customHeight="1" x14ac:dyDescent="0.45">
      <c r="B100" s="201"/>
      <c r="D100" s="159"/>
      <c r="E100" s="159"/>
      <c r="F100" s="194"/>
      <c r="G100" s="204"/>
      <c r="H100" s="205"/>
      <c r="I100" s="204"/>
      <c r="J100" s="205"/>
      <c r="K100" s="204"/>
      <c r="L100" s="205"/>
      <c r="M100" s="204"/>
      <c r="N100" s="159"/>
      <c r="O100" s="159"/>
    </row>
    <row r="101" spans="2:15" ht="24" customHeight="1" x14ac:dyDescent="0.45">
      <c r="B101" s="22"/>
      <c r="D101" s="159"/>
      <c r="E101" s="159"/>
      <c r="F101" s="159"/>
      <c r="G101" s="206"/>
      <c r="H101" s="207"/>
      <c r="I101" s="206"/>
      <c r="J101" s="207"/>
      <c r="K101" s="206"/>
      <c r="L101" s="207"/>
      <c r="M101" s="206"/>
      <c r="N101" s="159"/>
      <c r="O101" s="159"/>
    </row>
    <row r="102" spans="2:15" ht="24" customHeight="1" x14ac:dyDescent="0.45">
      <c r="B102" s="22"/>
      <c r="D102" s="159"/>
      <c r="E102" s="159"/>
      <c r="F102" s="159"/>
      <c r="G102" s="206"/>
      <c r="H102" s="207"/>
      <c r="I102" s="206"/>
      <c r="J102" s="207"/>
      <c r="K102" s="206"/>
      <c r="L102" s="207"/>
      <c r="M102" s="206"/>
      <c r="N102" s="159"/>
      <c r="O102" s="159"/>
    </row>
    <row r="103" spans="2:15" ht="24" customHeight="1" x14ac:dyDescent="0.45">
      <c r="B103" s="22"/>
      <c r="D103" s="159"/>
      <c r="E103" s="159"/>
      <c r="F103" s="159"/>
      <c r="G103" s="206"/>
      <c r="H103" s="207"/>
      <c r="I103" s="206"/>
      <c r="J103" s="207"/>
      <c r="K103" s="206"/>
      <c r="L103" s="207"/>
      <c r="M103" s="206"/>
      <c r="N103" s="159"/>
      <c r="O103" s="159"/>
    </row>
    <row r="104" spans="2:15" ht="24" customHeight="1" x14ac:dyDescent="0.45">
      <c r="B104" s="18" t="s">
        <v>7</v>
      </c>
    </row>
    <row r="105" spans="2:15" ht="24" customHeight="1" x14ac:dyDescent="0.45">
      <c r="B105" s="18"/>
    </row>
    <row r="106" spans="2:15" ht="24" customHeight="1" x14ac:dyDescent="0.45">
      <c r="B106" s="18"/>
    </row>
    <row r="107" spans="2:15" ht="24" customHeight="1" x14ac:dyDescent="0.45">
      <c r="B107" s="18"/>
    </row>
    <row r="108" spans="2:15" ht="24" customHeight="1" x14ac:dyDescent="0.45">
      <c r="B108" s="18"/>
    </row>
    <row r="109" spans="2:15" ht="24" customHeight="1" x14ac:dyDescent="0.45">
      <c r="B109" s="18"/>
    </row>
    <row r="110" spans="2:15" ht="24" customHeight="1" x14ac:dyDescent="0.45">
      <c r="B110" s="18"/>
    </row>
    <row r="111" spans="2:15" ht="24" customHeight="1" x14ac:dyDescent="0.45">
      <c r="B111" s="18"/>
    </row>
    <row r="112" spans="2:15" ht="24" customHeight="1" x14ac:dyDescent="0.45">
      <c r="D112" s="41" t="s">
        <v>32</v>
      </c>
      <c r="E112" s="41"/>
    </row>
    <row r="113" spans="1:15" ht="24" customHeight="1" x14ac:dyDescent="0.45">
      <c r="D113" s="41"/>
      <c r="E113" s="41" t="s">
        <v>212</v>
      </c>
    </row>
    <row r="118" spans="1:15" s="189" customFormat="1" ht="24.95" customHeight="1" x14ac:dyDescent="0.45">
      <c r="A118" s="173"/>
      <c r="B118" s="185"/>
      <c r="C118" s="173"/>
      <c r="D118" s="173"/>
      <c r="E118" s="173"/>
      <c r="G118" s="196"/>
      <c r="H118" s="196"/>
      <c r="I118" s="196"/>
      <c r="J118" s="196"/>
      <c r="K118" s="196"/>
      <c r="L118" s="173"/>
      <c r="M118" s="196"/>
      <c r="N118" s="173"/>
      <c r="O118" s="173"/>
    </row>
    <row r="119" spans="1:15" s="189" customFormat="1" ht="24.95" customHeight="1" x14ac:dyDescent="0.45">
      <c r="A119" s="173"/>
      <c r="B119" s="173"/>
      <c r="C119" s="173"/>
      <c r="D119" s="173"/>
      <c r="E119" s="173"/>
      <c r="G119" s="196"/>
      <c r="H119" s="196"/>
      <c r="I119" s="196"/>
      <c r="J119" s="196"/>
      <c r="K119" s="196"/>
      <c r="L119" s="173"/>
      <c r="M119" s="196"/>
      <c r="N119" s="173"/>
      <c r="O119" s="173"/>
    </row>
    <row r="120" spans="1:15" s="189" customFormat="1" ht="24.95" customHeight="1" x14ac:dyDescent="0.45">
      <c r="A120" s="173"/>
      <c r="B120" s="173"/>
      <c r="C120" s="173"/>
      <c r="D120" s="173"/>
      <c r="E120" s="173"/>
      <c r="G120" s="196"/>
      <c r="H120" s="196"/>
      <c r="I120" s="196"/>
      <c r="J120" s="196"/>
      <c r="K120" s="196"/>
      <c r="L120" s="173"/>
      <c r="M120" s="196"/>
      <c r="N120" s="173"/>
      <c r="O120" s="173"/>
    </row>
  </sheetData>
  <mergeCells count="14">
    <mergeCell ref="B81:M81"/>
    <mergeCell ref="B82:M82"/>
    <mergeCell ref="B42:M42"/>
    <mergeCell ref="B43:M43"/>
    <mergeCell ref="B44:M44"/>
    <mergeCell ref="B78:M78"/>
    <mergeCell ref="B79:M79"/>
    <mergeCell ref="B80:M80"/>
    <mergeCell ref="B41:M41"/>
    <mergeCell ref="B1:M1"/>
    <mergeCell ref="B2:M2"/>
    <mergeCell ref="B3:M3"/>
    <mergeCell ref="B4:M4"/>
    <mergeCell ref="B40:M40"/>
  </mergeCells>
  <pageMargins left="0.59" right="0.19685039370078741" top="0.63" bottom="0.47244094488188981" header="0.35433070866141736" footer="0.2755905511811023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zoomScale="90" zoomScaleNormal="90" zoomScaleSheetLayoutView="85" workbookViewId="0">
      <selection activeCell="G22" sqref="G22"/>
    </sheetView>
  </sheetViews>
  <sheetFormatPr defaultRowHeight="24.6" customHeight="1" x14ac:dyDescent="0.45"/>
  <cols>
    <col min="1" max="1" width="1.7109375" style="32" customWidth="1"/>
    <col min="2" max="6" width="9.140625" style="32" customWidth="1"/>
    <col min="7" max="7" width="12.5703125" style="32" customWidth="1"/>
    <col min="8" max="8" width="15.7109375" style="32" customWidth="1"/>
    <col min="9" max="9" width="0.85546875" style="32" customWidth="1"/>
    <col min="10" max="10" width="15.7109375" style="32" customWidth="1"/>
    <col min="11" max="11" width="0.85546875" style="32" customWidth="1"/>
    <col min="12" max="12" width="15.7109375" style="32" customWidth="1"/>
    <col min="13" max="13" width="1" style="32" customWidth="1"/>
    <col min="14" max="14" width="15.7109375" style="32" customWidth="1"/>
    <col min="15" max="15" width="0.85546875" style="32" customWidth="1"/>
    <col min="16" max="16" width="15.7109375" style="32" customWidth="1"/>
    <col min="17" max="17" width="0.85546875" style="32" customWidth="1"/>
    <col min="18" max="18" width="15.7109375" style="32" customWidth="1"/>
    <col min="19" max="19" width="0.85546875" style="32" customWidth="1"/>
    <col min="20" max="20" width="15.7109375" style="32" customWidth="1"/>
    <col min="21" max="21" width="0.85546875" style="32" customWidth="1"/>
    <col min="22" max="22" width="15.7109375" style="32" customWidth="1"/>
    <col min="23" max="23" width="1.85546875" style="32" customWidth="1"/>
    <col min="24" max="16384" width="9.140625" style="32"/>
  </cols>
  <sheetData>
    <row r="1" spans="1:29" ht="24.6" customHeight="1" x14ac:dyDescent="0.45">
      <c r="B1" s="73" t="s">
        <v>4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33"/>
      <c r="X1" s="33"/>
    </row>
    <row r="2" spans="1:29" ht="24.6" customHeight="1" x14ac:dyDescent="0.45">
      <c r="B2" s="73" t="s">
        <v>37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</row>
    <row r="3" spans="1:29" ht="24.6" customHeight="1" x14ac:dyDescent="0.45">
      <c r="A3" s="33"/>
      <c r="B3" s="264" t="s">
        <v>258</v>
      </c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</row>
    <row r="4" spans="1:29" ht="24.6" customHeight="1" x14ac:dyDescent="0.45">
      <c r="A4" s="33"/>
      <c r="B4" s="264" t="s">
        <v>187</v>
      </c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</row>
    <row r="5" spans="1:29" ht="24.6" customHeight="1" x14ac:dyDescent="0.45">
      <c r="B5" s="56"/>
      <c r="C5" s="56"/>
      <c r="D5" s="56"/>
      <c r="E5" s="210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X5" s="34"/>
      <c r="Y5" s="34"/>
      <c r="Z5" s="34"/>
      <c r="AA5" s="34"/>
      <c r="AB5" s="34"/>
    </row>
    <row r="6" spans="1:29" ht="24.6" customHeight="1" x14ac:dyDescent="0.45">
      <c r="A6" s="56"/>
      <c r="B6" s="56"/>
      <c r="C6" s="56"/>
      <c r="D6" s="56"/>
      <c r="E6" s="210"/>
      <c r="F6" s="56"/>
      <c r="G6" s="56"/>
      <c r="H6" s="213"/>
      <c r="I6" s="213"/>
      <c r="J6" s="213"/>
      <c r="K6" s="213"/>
      <c r="L6" s="213"/>
      <c r="M6" s="213"/>
      <c r="N6" s="213"/>
      <c r="O6" s="213" t="s">
        <v>38</v>
      </c>
      <c r="P6" s="213"/>
      <c r="Q6" s="213"/>
      <c r="R6" s="213"/>
      <c r="S6" s="213"/>
      <c r="T6" s="213"/>
      <c r="U6" s="135"/>
      <c r="V6" s="62" t="s">
        <v>39</v>
      </c>
    </row>
    <row r="7" spans="1:29" ht="24.6" customHeight="1" x14ac:dyDescent="0.45">
      <c r="A7" s="56"/>
      <c r="B7" s="56"/>
      <c r="C7" s="56"/>
      <c r="D7" s="56"/>
      <c r="E7" s="210"/>
      <c r="F7" s="56"/>
      <c r="G7" s="56"/>
      <c r="H7" s="266" t="s">
        <v>161</v>
      </c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134"/>
      <c r="T7" s="134" t="s">
        <v>44</v>
      </c>
      <c r="U7" s="134"/>
      <c r="V7" s="70" t="s">
        <v>45</v>
      </c>
    </row>
    <row r="8" spans="1:29" ht="24.6" customHeight="1" x14ac:dyDescent="0.45">
      <c r="A8" s="56"/>
      <c r="B8" s="56"/>
      <c r="C8" s="56"/>
      <c r="D8" s="56"/>
      <c r="E8" s="210"/>
      <c r="F8" s="56"/>
      <c r="G8" s="56" t="s">
        <v>5</v>
      </c>
      <c r="H8" s="134" t="s">
        <v>40</v>
      </c>
      <c r="I8" s="134"/>
      <c r="J8" s="134" t="s">
        <v>41</v>
      </c>
      <c r="K8" s="134"/>
      <c r="L8" s="134" t="s">
        <v>42</v>
      </c>
      <c r="M8" s="59"/>
      <c r="N8" s="263" t="s">
        <v>43</v>
      </c>
      <c r="O8" s="263"/>
      <c r="P8" s="263"/>
      <c r="Q8" s="134"/>
      <c r="R8" s="134" t="s">
        <v>111</v>
      </c>
      <c r="S8" s="134"/>
      <c r="T8" s="134" t="s">
        <v>50</v>
      </c>
      <c r="U8" s="134"/>
      <c r="V8" s="60"/>
    </row>
    <row r="9" spans="1:29" ht="24.6" customHeight="1" x14ac:dyDescent="0.45">
      <c r="A9" s="56"/>
      <c r="B9" s="56"/>
      <c r="C9" s="56"/>
      <c r="D9" s="56"/>
      <c r="E9" s="210"/>
      <c r="F9" s="56"/>
      <c r="H9" s="58" t="s">
        <v>46</v>
      </c>
      <c r="I9" s="58"/>
      <c r="J9" s="58" t="s">
        <v>46</v>
      </c>
      <c r="K9" s="58"/>
      <c r="L9" s="58" t="s">
        <v>74</v>
      </c>
      <c r="M9" s="59"/>
      <c r="N9" s="137" t="s">
        <v>48</v>
      </c>
      <c r="O9" s="137"/>
      <c r="P9" s="137" t="s">
        <v>49</v>
      </c>
      <c r="Q9" s="58"/>
      <c r="R9" s="58" t="s">
        <v>112</v>
      </c>
      <c r="S9" s="58"/>
    </row>
    <row r="10" spans="1:29" ht="24.6" customHeight="1" x14ac:dyDescent="0.45">
      <c r="A10" s="56"/>
      <c r="B10" s="56"/>
      <c r="C10" s="56"/>
      <c r="D10" s="56"/>
      <c r="E10" s="210"/>
      <c r="F10" s="56"/>
      <c r="G10" s="61"/>
      <c r="H10" s="58"/>
      <c r="I10" s="58"/>
      <c r="J10" s="58"/>
      <c r="K10" s="58"/>
      <c r="L10" s="58" t="s">
        <v>51</v>
      </c>
      <c r="M10" s="105"/>
      <c r="N10" s="138" t="s">
        <v>52</v>
      </c>
      <c r="O10" s="138"/>
      <c r="P10" s="138"/>
      <c r="Q10" s="58"/>
      <c r="R10" s="58"/>
      <c r="S10" s="58"/>
      <c r="T10" s="58"/>
      <c r="U10" s="58"/>
      <c r="V10" s="60"/>
    </row>
    <row r="11" spans="1:29" ht="24.6" customHeight="1" x14ac:dyDescent="0.45">
      <c r="A11" s="35"/>
      <c r="B11" s="66" t="s">
        <v>188</v>
      </c>
      <c r="C11" s="33"/>
      <c r="D11" s="33"/>
      <c r="E11" s="33"/>
      <c r="F11" s="33"/>
      <c r="G11" s="33"/>
      <c r="H11" s="118">
        <v>308676462</v>
      </c>
      <c r="I11" s="68"/>
      <c r="J11" s="118">
        <v>97844800</v>
      </c>
      <c r="K11" s="68"/>
      <c r="L11" s="118">
        <v>186541112.75</v>
      </c>
      <c r="M11" s="68"/>
      <c r="N11" s="118">
        <v>36867646.200000003</v>
      </c>
      <c r="O11" s="68"/>
      <c r="P11" s="118">
        <v>778968231.98000002</v>
      </c>
      <c r="Q11" s="68"/>
      <c r="R11" s="118">
        <f>SUM(H11:P11)</f>
        <v>1408898252.9300001</v>
      </c>
      <c r="S11" s="68"/>
      <c r="T11" s="118">
        <v>1471.13</v>
      </c>
      <c r="U11" s="68"/>
      <c r="V11" s="118">
        <f>SUM(R11:T11)</f>
        <v>1408899724.0600002</v>
      </c>
    </row>
    <row r="12" spans="1:29" ht="24.6" customHeight="1" x14ac:dyDescent="0.45">
      <c r="B12" s="35" t="s">
        <v>259</v>
      </c>
      <c r="C12" s="35"/>
      <c r="D12" s="35"/>
      <c r="E12" s="35"/>
      <c r="F12" s="35"/>
      <c r="G12" s="35"/>
      <c r="H12" s="91"/>
      <c r="I12" s="91"/>
      <c r="J12" s="91"/>
      <c r="K12" s="91"/>
      <c r="L12" s="91"/>
      <c r="M12" s="91"/>
      <c r="N12" s="91"/>
      <c r="O12" s="91"/>
      <c r="P12" s="91"/>
      <c r="Q12" s="91"/>
      <c r="R12" s="91"/>
      <c r="S12" s="91"/>
      <c r="T12" s="91"/>
      <c r="U12" s="114"/>
      <c r="V12" s="91"/>
      <c r="W12" s="37"/>
      <c r="X12" s="37"/>
      <c r="Y12" s="37"/>
      <c r="Z12" s="37"/>
      <c r="AA12" s="37"/>
      <c r="AB12" s="37"/>
      <c r="AC12" s="37"/>
    </row>
    <row r="13" spans="1:29" ht="24.6" customHeight="1" x14ac:dyDescent="0.45">
      <c r="B13" s="65" t="s">
        <v>248</v>
      </c>
      <c r="C13" s="35"/>
      <c r="D13" s="35"/>
      <c r="E13" s="35"/>
      <c r="F13" s="35"/>
      <c r="G13" s="211">
        <v>27</v>
      </c>
      <c r="H13" s="91">
        <v>0</v>
      </c>
      <c r="I13" s="91"/>
      <c r="J13" s="91">
        <v>0</v>
      </c>
      <c r="K13" s="91"/>
      <c r="L13" s="91">
        <v>0</v>
      </c>
      <c r="M13" s="91"/>
      <c r="N13" s="91">
        <v>0</v>
      </c>
      <c r="O13" s="91"/>
      <c r="P13" s="91">
        <v>-154338231</v>
      </c>
      <c r="Q13" s="153"/>
      <c r="R13" s="91">
        <f>SUM(H13:P13)</f>
        <v>-154338231</v>
      </c>
      <c r="S13" s="153"/>
      <c r="T13" s="153">
        <v>-7.21</v>
      </c>
      <c r="U13" s="153"/>
      <c r="V13" s="91">
        <f>SUM(R13:T13)</f>
        <v>-154338238.21000001</v>
      </c>
      <c r="W13" s="37"/>
      <c r="X13" s="37"/>
      <c r="Y13" s="37"/>
      <c r="Z13" s="37"/>
      <c r="AA13" s="37"/>
      <c r="AB13" s="37"/>
      <c r="AC13" s="37"/>
    </row>
    <row r="14" spans="1:29" s="37" customFormat="1" ht="24.6" customHeight="1" x14ac:dyDescent="0.45">
      <c r="A14" s="38"/>
      <c r="B14" s="65" t="s">
        <v>260</v>
      </c>
      <c r="C14" s="36"/>
      <c r="D14" s="36"/>
      <c r="E14" s="36"/>
      <c r="F14" s="36"/>
      <c r="G14" s="36"/>
      <c r="H14" s="91">
        <v>0</v>
      </c>
      <c r="I14" s="91"/>
      <c r="J14" s="91">
        <v>0</v>
      </c>
      <c r="K14" s="91"/>
      <c r="L14" s="91">
        <v>0</v>
      </c>
      <c r="M14" s="91"/>
      <c r="N14" s="91">
        <v>0</v>
      </c>
      <c r="O14" s="91"/>
      <c r="P14" s="91">
        <f>+PL_9M!I89</f>
        <v>490261256.48999995</v>
      </c>
      <c r="Q14" s="91"/>
      <c r="R14" s="91">
        <f>SUM(H14:P14)</f>
        <v>490261256.48999995</v>
      </c>
      <c r="S14" s="91"/>
      <c r="T14" s="91">
        <f>+PL_9M!I90</f>
        <v>1037.8900000000001</v>
      </c>
      <c r="U14" s="114"/>
      <c r="V14" s="91">
        <f>SUM(R14:T14)</f>
        <v>490262294.37999994</v>
      </c>
    </row>
    <row r="15" spans="1:29" s="37" customFormat="1" ht="24.6" customHeight="1" thickBot="1" x14ac:dyDescent="0.5">
      <c r="A15" s="38"/>
      <c r="B15" s="66" t="s">
        <v>261</v>
      </c>
      <c r="C15" s="36"/>
      <c r="D15" s="36"/>
      <c r="E15" s="36"/>
      <c r="F15" s="36"/>
      <c r="G15" s="36"/>
      <c r="H15" s="69">
        <f>SUM(H11:H14)</f>
        <v>308676462</v>
      </c>
      <c r="I15" s="91"/>
      <c r="J15" s="69">
        <f>SUM(J11:J14)</f>
        <v>97844800</v>
      </c>
      <c r="K15" s="91"/>
      <c r="L15" s="69">
        <f>SUM(L11:L14)</f>
        <v>186541112.75</v>
      </c>
      <c r="M15" s="91"/>
      <c r="N15" s="69">
        <f>SUM(N11:N14)</f>
        <v>36867646.200000003</v>
      </c>
      <c r="O15" s="91"/>
      <c r="P15" s="69">
        <f>SUM(P11:P14)</f>
        <v>1114891257.47</v>
      </c>
      <c r="Q15" s="91"/>
      <c r="R15" s="69">
        <f>SUM(R11:R14)</f>
        <v>1744821278.4200001</v>
      </c>
      <c r="S15" s="91"/>
      <c r="T15" s="69">
        <f>SUM(T11:T14)</f>
        <v>2501.8100000000004</v>
      </c>
      <c r="U15" s="91"/>
      <c r="V15" s="69">
        <f>SUM(V11:V14)</f>
        <v>1744823780.23</v>
      </c>
    </row>
    <row r="16" spans="1:29" s="37" customFormat="1" ht="24.6" customHeight="1" thickTop="1" x14ac:dyDescent="0.45">
      <c r="A16" s="38"/>
      <c r="B16" s="35"/>
      <c r="C16" s="36"/>
      <c r="D16" s="36"/>
      <c r="E16" s="36"/>
      <c r="F16" s="36"/>
      <c r="G16" s="36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4"/>
      <c r="V16" s="63"/>
    </row>
    <row r="17" spans="1:29" ht="24.6" customHeight="1" x14ac:dyDescent="0.45">
      <c r="A17" s="35"/>
      <c r="B17" s="66" t="s">
        <v>197</v>
      </c>
      <c r="C17" s="33"/>
      <c r="D17" s="33"/>
      <c r="E17" s="33"/>
      <c r="F17" s="33"/>
      <c r="G17" s="33"/>
      <c r="H17" s="39">
        <v>308676462</v>
      </c>
      <c r="I17" s="68"/>
      <c r="J17" s="39">
        <v>97844800</v>
      </c>
      <c r="K17" s="68"/>
      <c r="L17" s="39">
        <v>186541112.75</v>
      </c>
      <c r="M17" s="68"/>
      <c r="N17" s="39">
        <v>36867646.200000003</v>
      </c>
      <c r="O17" s="68"/>
      <c r="P17" s="39">
        <v>1410031013.4100001</v>
      </c>
      <c r="Q17" s="68"/>
      <c r="R17" s="39">
        <f>SUM(H17:P17)</f>
        <v>2039961034.3600001</v>
      </c>
      <c r="S17" s="68"/>
      <c r="T17" s="39">
        <v>2980.9</v>
      </c>
      <c r="U17" s="68"/>
      <c r="V17" s="39">
        <f>SUM(R17:T17)</f>
        <v>2039964015.2600002</v>
      </c>
    </row>
    <row r="18" spans="1:29" ht="24.6" customHeight="1" x14ac:dyDescent="0.45">
      <c r="B18" s="35" t="s">
        <v>259</v>
      </c>
      <c r="C18" s="35"/>
      <c r="D18" s="35"/>
      <c r="E18" s="35"/>
      <c r="F18" s="35"/>
      <c r="G18" s="35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114"/>
      <c r="V18" s="91"/>
      <c r="W18" s="37"/>
      <c r="X18" s="37"/>
      <c r="Y18" s="37"/>
      <c r="Z18" s="37"/>
      <c r="AA18" s="37"/>
      <c r="AB18" s="37"/>
      <c r="AC18" s="37"/>
    </row>
    <row r="19" spans="1:29" ht="24.6" customHeight="1" x14ac:dyDescent="0.45">
      <c r="B19" s="158" t="s">
        <v>249</v>
      </c>
      <c r="C19" s="35"/>
      <c r="D19" s="35"/>
      <c r="E19" s="35"/>
      <c r="F19" s="35"/>
      <c r="G19" s="35"/>
      <c r="H19" s="91">
        <v>0</v>
      </c>
      <c r="I19" s="91"/>
      <c r="J19" s="91">
        <v>0</v>
      </c>
      <c r="K19" s="91"/>
      <c r="L19" s="91">
        <v>0</v>
      </c>
      <c r="M19" s="91"/>
      <c r="N19" s="91">
        <v>0</v>
      </c>
      <c r="O19" s="91"/>
      <c r="P19" s="91">
        <v>0</v>
      </c>
      <c r="Q19" s="91"/>
      <c r="R19" s="91">
        <v>0</v>
      </c>
      <c r="S19" s="91"/>
      <c r="T19" s="91">
        <v>15</v>
      </c>
      <c r="U19" s="114"/>
      <c r="V19" s="91">
        <f>SUM(R19:T19)</f>
        <v>15</v>
      </c>
      <c r="W19" s="37"/>
      <c r="X19" s="37"/>
      <c r="Y19" s="37"/>
      <c r="Z19" s="37"/>
      <c r="AA19" s="37"/>
      <c r="AB19" s="37"/>
      <c r="AC19" s="37"/>
    </row>
    <row r="20" spans="1:29" ht="24.6" customHeight="1" x14ac:dyDescent="0.45">
      <c r="B20" s="158" t="s">
        <v>250</v>
      </c>
      <c r="C20" s="35"/>
      <c r="D20" s="35"/>
      <c r="E20" s="35"/>
      <c r="F20" s="35"/>
      <c r="G20" s="35"/>
      <c r="H20" s="91">
        <v>0</v>
      </c>
      <c r="I20" s="91"/>
      <c r="J20" s="91">
        <v>0</v>
      </c>
      <c r="K20" s="91"/>
      <c r="L20" s="91">
        <v>0</v>
      </c>
      <c r="M20" s="91"/>
      <c r="N20" s="91">
        <v>0</v>
      </c>
      <c r="O20" s="91"/>
      <c r="P20" s="91">
        <v>0</v>
      </c>
      <c r="Q20" s="91"/>
      <c r="R20" s="91">
        <v>0</v>
      </c>
      <c r="S20" s="91"/>
      <c r="T20" s="91">
        <f>-2214.2-1292.69</f>
        <v>-3506.89</v>
      </c>
      <c r="U20" s="114"/>
      <c r="V20" s="91">
        <f>SUM(R20:T20)</f>
        <v>-3506.89</v>
      </c>
      <c r="W20" s="37"/>
      <c r="X20" s="37"/>
      <c r="Y20" s="37"/>
      <c r="Z20" s="37"/>
      <c r="AA20" s="37"/>
      <c r="AB20" s="37"/>
      <c r="AC20" s="37"/>
    </row>
    <row r="21" spans="1:29" ht="24.6" customHeight="1" x14ac:dyDescent="0.45">
      <c r="A21" s="35"/>
      <c r="B21" s="65" t="s">
        <v>248</v>
      </c>
      <c r="C21" s="33"/>
      <c r="D21" s="33"/>
      <c r="E21" s="33"/>
      <c r="F21" s="33"/>
      <c r="G21" s="211">
        <v>27</v>
      </c>
      <c r="H21" s="39">
        <v>0</v>
      </c>
      <c r="I21" s="68"/>
      <c r="J21" s="39">
        <v>0</v>
      </c>
      <c r="K21" s="68"/>
      <c r="L21" s="39">
        <v>0</v>
      </c>
      <c r="M21" s="68"/>
      <c r="N21" s="39">
        <v>0</v>
      </c>
      <c r="O21" s="68"/>
      <c r="P21" s="39">
        <v>-617352924</v>
      </c>
      <c r="Q21" s="68"/>
      <c r="R21" s="39">
        <f>SUM(H21:P21)</f>
        <v>-617352924</v>
      </c>
      <c r="S21" s="68"/>
      <c r="T21" s="39">
        <v>-2.48</v>
      </c>
      <c r="U21" s="68"/>
      <c r="V21" s="39">
        <f>SUM(R21:T21)</f>
        <v>-617352926.48000002</v>
      </c>
    </row>
    <row r="22" spans="1:29" s="37" customFormat="1" ht="24.6" customHeight="1" x14ac:dyDescent="0.45">
      <c r="A22" s="38"/>
      <c r="B22" s="65" t="s">
        <v>260</v>
      </c>
      <c r="C22" s="36"/>
      <c r="D22" s="36"/>
      <c r="E22" s="36"/>
      <c r="F22" s="36"/>
      <c r="G22" s="36"/>
      <c r="H22" s="91">
        <v>0</v>
      </c>
      <c r="I22" s="91"/>
      <c r="J22" s="91">
        <v>0</v>
      </c>
      <c r="K22" s="91"/>
      <c r="L22" s="91">
        <v>0</v>
      </c>
      <c r="M22" s="91"/>
      <c r="N22" s="91">
        <v>0</v>
      </c>
      <c r="O22" s="91"/>
      <c r="P22" s="91">
        <f>+PL_9M!G89</f>
        <v>608388799.33000004</v>
      </c>
      <c r="Q22" s="91"/>
      <c r="R22" s="91">
        <f>SUM(H22:P22)</f>
        <v>608388799.33000004</v>
      </c>
      <c r="S22" s="91"/>
      <c r="T22" s="91">
        <f>+PL_9M!G90</f>
        <v>741.07</v>
      </c>
      <c r="U22" s="114"/>
      <c r="V22" s="91">
        <f>SUM(R22:T22)</f>
        <v>608389540.4000001</v>
      </c>
    </row>
    <row r="23" spans="1:29" s="37" customFormat="1" ht="24.6" customHeight="1" thickBot="1" x14ac:dyDescent="0.5">
      <c r="A23" s="38"/>
      <c r="B23" s="66" t="s">
        <v>262</v>
      </c>
      <c r="C23" s="36"/>
      <c r="D23" s="36"/>
      <c r="E23" s="36"/>
      <c r="F23" s="36"/>
      <c r="G23" s="36"/>
      <c r="H23" s="69">
        <f>SUM(H17:H22)</f>
        <v>308676462</v>
      </c>
      <c r="I23" s="91"/>
      <c r="J23" s="69">
        <f>SUM(J17:J22)</f>
        <v>97844800</v>
      </c>
      <c r="K23" s="91"/>
      <c r="L23" s="69">
        <f>SUM(L17:L22)</f>
        <v>186541112.75</v>
      </c>
      <c r="M23" s="91"/>
      <c r="N23" s="69">
        <f>SUM(N17:N22)</f>
        <v>36867646.200000003</v>
      </c>
      <c r="O23" s="91"/>
      <c r="P23" s="69">
        <f>SUM(P17:P22)</f>
        <v>1401066888.7400002</v>
      </c>
      <c r="Q23" s="91"/>
      <c r="R23" s="69">
        <f>SUM(R17:R22)</f>
        <v>2030996909.6900001</v>
      </c>
      <c r="S23" s="91"/>
      <c r="T23" s="69">
        <f>SUM(T17:T22)</f>
        <v>227.60000000000025</v>
      </c>
      <c r="U23" s="91"/>
      <c r="V23" s="69">
        <f>SUM(V17:V22)</f>
        <v>2030997137.2900002</v>
      </c>
    </row>
    <row r="24" spans="1:29" s="37" customFormat="1" ht="24.6" customHeight="1" thickTop="1" x14ac:dyDescent="0.45">
      <c r="A24" s="38"/>
      <c r="B24" s="66"/>
      <c r="C24" s="36"/>
      <c r="D24" s="36"/>
      <c r="E24" s="36"/>
      <c r="F24" s="36"/>
      <c r="G24" s="36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4"/>
      <c r="V24" s="63"/>
    </row>
    <row r="25" spans="1:29" ht="24.6" customHeight="1" x14ac:dyDescent="0.45">
      <c r="A25" s="43"/>
      <c r="B25" s="18" t="s">
        <v>7</v>
      </c>
      <c r="H25" s="40"/>
      <c r="J25" s="38"/>
      <c r="L25" s="38"/>
      <c r="N25" s="38"/>
      <c r="O25" s="33"/>
      <c r="P25" s="38"/>
      <c r="R25" s="38"/>
    </row>
    <row r="26" spans="1:29" ht="24.6" customHeight="1" x14ac:dyDescent="0.45">
      <c r="A26" s="43"/>
      <c r="B26" s="18"/>
      <c r="H26" s="40"/>
      <c r="J26" s="38"/>
      <c r="L26" s="38"/>
      <c r="N26" s="38"/>
      <c r="O26" s="33"/>
      <c r="P26" s="38"/>
      <c r="R26" s="38"/>
    </row>
    <row r="27" spans="1:29" ht="24.6" customHeight="1" x14ac:dyDescent="0.45">
      <c r="A27" s="43"/>
      <c r="B27" s="18"/>
      <c r="H27" s="40"/>
      <c r="J27" s="38"/>
      <c r="L27" s="38"/>
      <c r="N27" s="38"/>
      <c r="O27" s="33"/>
      <c r="P27" s="38"/>
      <c r="R27" s="38"/>
    </row>
    <row r="28" spans="1:29" s="37" customFormat="1" ht="24.6" customHeight="1" x14ac:dyDescent="0.45">
      <c r="A28" s="38"/>
      <c r="B28" s="66"/>
      <c r="C28" s="36"/>
      <c r="D28" s="36"/>
      <c r="E28" s="36"/>
      <c r="F28" s="36"/>
      <c r="G28" s="36"/>
      <c r="H28" s="63"/>
      <c r="I28" s="63"/>
      <c r="J28" s="63" t="s">
        <v>32</v>
      </c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4"/>
      <c r="V28" s="63"/>
    </row>
    <row r="29" spans="1:29" ht="24.6" customHeight="1" x14ac:dyDescent="0.45">
      <c r="A29" s="35"/>
      <c r="B29" s="35"/>
      <c r="C29" s="33"/>
      <c r="D29" s="33"/>
      <c r="E29" s="33"/>
      <c r="F29" s="33"/>
      <c r="G29" s="33"/>
      <c r="H29" s="41"/>
      <c r="I29" s="33"/>
      <c r="J29" s="9" t="s">
        <v>223</v>
      </c>
      <c r="K29" s="9"/>
      <c r="L29" s="1"/>
      <c r="M29" s="1"/>
      <c r="N29" s="33"/>
      <c r="O29" s="33"/>
      <c r="P29" s="33"/>
      <c r="Q29" s="33"/>
      <c r="R29" s="33"/>
      <c r="S29" s="33"/>
      <c r="T29" s="33"/>
      <c r="U29" s="33"/>
      <c r="V29" s="33"/>
    </row>
  </sheetData>
  <mergeCells count="4">
    <mergeCell ref="N8:P8"/>
    <mergeCell ref="B3:V3"/>
    <mergeCell ref="H7:R7"/>
    <mergeCell ref="B4:V4"/>
  </mergeCells>
  <pageMargins left="0.62992125984251968" right="7.874015748031496E-2" top="0.55118110236220474" bottom="0.19685039370078741" header="0.15748031496062992" footer="0.15748031496062992"/>
  <pageSetup paperSize="9" scale="78" fitToWidth="0" fitToHeight="2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opLeftCell="A5" zoomScaleNormal="100" zoomScaleSheetLayoutView="100" workbookViewId="0">
      <selection activeCell="G19" sqref="G19"/>
    </sheetView>
  </sheetViews>
  <sheetFormatPr defaultRowHeight="24" customHeight="1" x14ac:dyDescent="0.45"/>
  <cols>
    <col min="1" max="1" width="0.7109375" style="32" customWidth="1"/>
    <col min="2" max="7" width="9.140625" style="32" customWidth="1"/>
    <col min="8" max="8" width="15.7109375" style="32" customWidth="1"/>
    <col min="9" max="9" width="0.85546875" style="32" customWidth="1"/>
    <col min="10" max="10" width="15.7109375" style="32" customWidth="1"/>
    <col min="11" max="11" width="0.85546875" style="32" customWidth="1"/>
    <col min="12" max="12" width="15.7109375" style="32" customWidth="1"/>
    <col min="13" max="13" width="1" style="32" customWidth="1"/>
    <col min="14" max="14" width="15.7109375" style="32" customWidth="1"/>
    <col min="15" max="15" width="0.85546875" style="32" customWidth="1"/>
    <col min="16" max="16" width="15.7109375" style="32" customWidth="1"/>
    <col min="17" max="17" width="0.85546875" style="32" customWidth="1"/>
    <col min="18" max="18" width="15.7109375" style="32" customWidth="1"/>
    <col min="19" max="19" width="2.140625" style="32" customWidth="1"/>
    <col min="20" max="20" width="9.28515625" style="32" customWidth="1"/>
    <col min="21" max="16384" width="9.140625" style="32"/>
  </cols>
  <sheetData>
    <row r="1" spans="1:21" ht="24" customHeight="1" x14ac:dyDescent="0.45">
      <c r="B1" s="267" t="s">
        <v>4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</row>
    <row r="2" spans="1:21" ht="24" customHeight="1" x14ac:dyDescent="0.45">
      <c r="B2" s="267" t="s">
        <v>37</v>
      </c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</row>
    <row r="3" spans="1:21" ht="24" customHeight="1" x14ac:dyDescent="0.45">
      <c r="A3" s="33"/>
      <c r="B3" s="264" t="s">
        <v>258</v>
      </c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83"/>
      <c r="T3" s="83"/>
      <c r="U3" s="83"/>
    </row>
    <row r="4" spans="1:21" ht="24" customHeight="1" x14ac:dyDescent="0.45">
      <c r="A4" s="33"/>
      <c r="B4" s="269" t="s">
        <v>187</v>
      </c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  <c r="Q4" s="269"/>
      <c r="R4" s="269"/>
    </row>
    <row r="5" spans="1:21" ht="24" customHeight="1" x14ac:dyDescent="0.45">
      <c r="A5" s="33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</row>
    <row r="6" spans="1:21" ht="24" customHeight="1" x14ac:dyDescent="0.45">
      <c r="A6" s="56"/>
      <c r="B6" s="56"/>
      <c r="C6" s="56"/>
      <c r="D6" s="56"/>
      <c r="E6" s="56"/>
      <c r="F6" s="56"/>
      <c r="G6" s="56"/>
      <c r="H6" s="268" t="s">
        <v>53</v>
      </c>
      <c r="I6" s="268"/>
      <c r="J6" s="268"/>
      <c r="K6" s="268"/>
      <c r="L6" s="268"/>
      <c r="M6" s="268"/>
      <c r="N6" s="268"/>
      <c r="O6" s="268"/>
      <c r="P6" s="268"/>
      <c r="Q6" s="57"/>
      <c r="R6" s="62" t="s">
        <v>39</v>
      </c>
    </row>
    <row r="7" spans="1:21" ht="24" customHeight="1" x14ac:dyDescent="0.45">
      <c r="A7" s="56"/>
      <c r="B7" s="56"/>
      <c r="C7" s="56"/>
      <c r="D7" s="56"/>
      <c r="E7" s="56"/>
      <c r="F7" s="56"/>
      <c r="G7" s="56" t="s">
        <v>5</v>
      </c>
      <c r="H7" s="137" t="s">
        <v>40</v>
      </c>
      <c r="I7" s="59"/>
      <c r="J7" s="58" t="s">
        <v>41</v>
      </c>
      <c r="K7" s="58"/>
      <c r="L7" s="58" t="s">
        <v>42</v>
      </c>
      <c r="M7" s="58"/>
      <c r="N7" s="123"/>
      <c r="O7" s="84" t="s">
        <v>54</v>
      </c>
      <c r="P7" s="123"/>
      <c r="R7" s="70" t="s">
        <v>45</v>
      </c>
    </row>
    <row r="8" spans="1:21" ht="24" customHeight="1" x14ac:dyDescent="0.45">
      <c r="A8" s="56"/>
      <c r="B8" s="56"/>
      <c r="C8" s="56"/>
      <c r="D8" s="56"/>
      <c r="E8" s="56"/>
      <c r="F8" s="56"/>
      <c r="H8" s="137" t="s">
        <v>46</v>
      </c>
      <c r="I8" s="59"/>
      <c r="J8" s="58" t="s">
        <v>46</v>
      </c>
      <c r="K8" s="58"/>
      <c r="L8" s="58" t="s">
        <v>47</v>
      </c>
      <c r="M8" s="58"/>
      <c r="N8" s="58" t="s">
        <v>48</v>
      </c>
      <c r="O8" s="105"/>
      <c r="P8" s="58" t="s">
        <v>49</v>
      </c>
      <c r="Q8" s="58"/>
      <c r="R8" s="60"/>
    </row>
    <row r="9" spans="1:21" ht="24" customHeight="1" x14ac:dyDescent="0.45">
      <c r="A9" s="56"/>
      <c r="B9" s="56"/>
      <c r="C9" s="56"/>
      <c r="D9" s="56"/>
      <c r="E9" s="56"/>
      <c r="F9" s="56"/>
      <c r="H9" s="57"/>
      <c r="I9" s="106"/>
      <c r="J9" s="57"/>
      <c r="K9" s="57"/>
      <c r="L9" s="57" t="s">
        <v>51</v>
      </c>
      <c r="M9" s="57"/>
      <c r="N9" s="57" t="s">
        <v>52</v>
      </c>
      <c r="O9" s="107"/>
      <c r="P9" s="107"/>
      <c r="Q9" s="57"/>
      <c r="R9" s="62"/>
    </row>
    <row r="10" spans="1:21" ht="24" customHeight="1" x14ac:dyDescent="0.45">
      <c r="A10" s="43"/>
      <c r="B10" s="66" t="str">
        <f>+CHE_C!B11</f>
        <v>Balance as at January 1, 2016</v>
      </c>
      <c r="C10" s="33"/>
      <c r="D10" s="33"/>
      <c r="E10" s="33"/>
      <c r="F10" s="33"/>
      <c r="G10" s="40"/>
      <c r="H10" s="119">
        <v>308676462</v>
      </c>
      <c r="I10" s="33"/>
      <c r="J10" s="119">
        <v>97844800</v>
      </c>
      <c r="K10" s="72"/>
      <c r="L10" s="119">
        <v>186541112.75</v>
      </c>
      <c r="M10" s="72"/>
      <c r="N10" s="119">
        <v>36867646.200000003</v>
      </c>
      <c r="O10" s="72"/>
      <c r="P10" s="119">
        <v>509020126.31</v>
      </c>
      <c r="Q10" s="72"/>
      <c r="R10" s="119">
        <f>SUM(H10:P10)</f>
        <v>1138950147.26</v>
      </c>
    </row>
    <row r="11" spans="1:21" ht="24" customHeight="1" x14ac:dyDescent="0.45">
      <c r="B11" s="35" t="s">
        <v>259</v>
      </c>
      <c r="C11" s="35"/>
      <c r="D11" s="35"/>
      <c r="E11" s="35"/>
      <c r="F11" s="35"/>
      <c r="G11" s="35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</row>
    <row r="12" spans="1:21" ht="24" customHeight="1" x14ac:dyDescent="0.45">
      <c r="B12" s="66" t="s">
        <v>231</v>
      </c>
      <c r="C12" s="35"/>
      <c r="D12" s="35"/>
      <c r="E12" s="35"/>
      <c r="F12" s="35"/>
      <c r="G12" s="211">
        <v>27</v>
      </c>
      <c r="H12" s="90">
        <v>0</v>
      </c>
      <c r="I12" s="154"/>
      <c r="J12" s="90">
        <v>0</v>
      </c>
      <c r="K12" s="154"/>
      <c r="L12" s="90">
        <v>0</v>
      </c>
      <c r="M12" s="154"/>
      <c r="N12" s="90">
        <v>0</v>
      </c>
      <c r="O12" s="154"/>
      <c r="P12" s="90">
        <v>-154338231</v>
      </c>
      <c r="Q12" s="154"/>
      <c r="R12" s="90">
        <f>SUM(H12:P12)</f>
        <v>-154338231</v>
      </c>
    </row>
    <row r="13" spans="1:21" ht="24" customHeight="1" x14ac:dyDescent="0.45">
      <c r="B13" s="71" t="s">
        <v>260</v>
      </c>
      <c r="C13" s="36"/>
      <c r="D13" s="36"/>
      <c r="E13" s="36"/>
      <c r="F13" s="36"/>
      <c r="G13" s="36"/>
      <c r="H13" s="90">
        <v>0</v>
      </c>
      <c r="I13" s="91"/>
      <c r="J13" s="90">
        <v>0</v>
      </c>
      <c r="K13" s="91"/>
      <c r="L13" s="90">
        <v>0</v>
      </c>
      <c r="M13" s="91"/>
      <c r="N13" s="90">
        <v>0</v>
      </c>
      <c r="O13" s="91"/>
      <c r="P13" s="91">
        <f>+PL_9M!M89</f>
        <v>354305961.91000003</v>
      </c>
      <c r="Q13" s="91"/>
      <c r="R13" s="91">
        <f>SUM(H13:P13)</f>
        <v>354305961.91000003</v>
      </c>
    </row>
    <row r="14" spans="1:21" ht="24" customHeight="1" thickBot="1" x14ac:dyDescent="0.5">
      <c r="A14" s="35"/>
      <c r="B14" s="66" t="s">
        <v>261</v>
      </c>
      <c r="C14" s="36"/>
      <c r="D14" s="36"/>
      <c r="E14" s="36"/>
      <c r="F14" s="36"/>
      <c r="G14" s="33"/>
      <c r="H14" s="67">
        <f>SUM(H10:H13)</f>
        <v>308676462</v>
      </c>
      <c r="I14" s="91"/>
      <c r="J14" s="67">
        <f>SUM(J10:J13)</f>
        <v>97844800</v>
      </c>
      <c r="K14" s="91"/>
      <c r="L14" s="67">
        <f t="shared" ref="L14" si="0">SUM(L10:L13)</f>
        <v>186541112.75</v>
      </c>
      <c r="M14" s="91"/>
      <c r="N14" s="67">
        <f>SUM(N10:N13)</f>
        <v>36867646.200000003</v>
      </c>
      <c r="O14" s="91"/>
      <c r="P14" s="67">
        <f>SUM(P10:P13)</f>
        <v>708987857.22000003</v>
      </c>
      <c r="Q14" s="91"/>
      <c r="R14" s="67">
        <f>SUM(R10:R13)</f>
        <v>1338917878.1700001</v>
      </c>
    </row>
    <row r="15" spans="1:21" ht="24" customHeight="1" thickTop="1" x14ac:dyDescent="0.45">
      <c r="A15" s="35"/>
      <c r="B15" s="66"/>
      <c r="C15" s="36"/>
      <c r="D15" s="36"/>
      <c r="E15" s="36"/>
      <c r="F15" s="36"/>
      <c r="G15" s="33"/>
      <c r="H15" s="38"/>
      <c r="I15" s="37"/>
      <c r="J15" s="39"/>
      <c r="K15" s="63"/>
      <c r="L15" s="39"/>
      <c r="M15" s="63"/>
      <c r="N15" s="37"/>
      <c r="O15" s="63"/>
      <c r="P15" s="39"/>
      <c r="Q15" s="63"/>
      <c r="R15" s="39"/>
    </row>
    <row r="16" spans="1:21" ht="24" customHeight="1" x14ac:dyDescent="0.45">
      <c r="A16" s="43"/>
      <c r="B16" s="66" t="str">
        <f>+CHE_C!B17</f>
        <v>Balance as at January 1, 2017</v>
      </c>
      <c r="C16" s="33"/>
      <c r="D16" s="33"/>
      <c r="E16" s="33"/>
      <c r="F16" s="33"/>
      <c r="G16" s="40"/>
      <c r="H16" s="128">
        <v>308676462</v>
      </c>
      <c r="I16" s="33"/>
      <c r="J16" s="128">
        <v>97844800</v>
      </c>
      <c r="K16" s="72"/>
      <c r="L16" s="128">
        <v>186541112.75</v>
      </c>
      <c r="M16" s="72"/>
      <c r="N16" s="128">
        <v>36867646.200000003</v>
      </c>
      <c r="O16" s="72"/>
      <c r="P16" s="128">
        <v>872902950.16999996</v>
      </c>
      <c r="Q16" s="72"/>
      <c r="R16" s="128">
        <f>SUM(H16:P16)</f>
        <v>1502832971.1199999</v>
      </c>
    </row>
    <row r="17" spans="1:18" ht="24" customHeight="1" x14ac:dyDescent="0.45">
      <c r="B17" s="35" t="s">
        <v>259</v>
      </c>
      <c r="C17" s="35"/>
      <c r="D17" s="35"/>
      <c r="E17" s="35"/>
      <c r="F17" s="35"/>
      <c r="G17" s="35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</row>
    <row r="18" spans="1:18" ht="24" customHeight="1" x14ac:dyDescent="0.45">
      <c r="B18" s="66" t="s">
        <v>231</v>
      </c>
      <c r="C18" s="35"/>
      <c r="D18" s="35"/>
      <c r="E18" s="35"/>
      <c r="F18" s="35"/>
      <c r="G18" s="211">
        <v>27</v>
      </c>
      <c r="H18" s="90">
        <v>0</v>
      </c>
      <c r="I18" s="154"/>
      <c r="J18" s="90">
        <v>0</v>
      </c>
      <c r="K18" s="154"/>
      <c r="L18" s="90">
        <v>0</v>
      </c>
      <c r="M18" s="154"/>
      <c r="N18" s="90">
        <v>0</v>
      </c>
      <c r="O18" s="91"/>
      <c r="P18" s="91">
        <v>-617352924</v>
      </c>
      <c r="Q18" s="91"/>
      <c r="R18" s="90">
        <f>SUM(H18:P18)</f>
        <v>-617352924</v>
      </c>
    </row>
    <row r="19" spans="1:18" ht="24" customHeight="1" x14ac:dyDescent="0.45">
      <c r="B19" s="71" t="s">
        <v>260</v>
      </c>
      <c r="C19" s="36"/>
      <c r="D19" s="36"/>
      <c r="E19" s="36"/>
      <c r="F19" s="36"/>
      <c r="G19" s="36"/>
      <c r="H19" s="90">
        <v>0</v>
      </c>
      <c r="I19" s="91"/>
      <c r="J19" s="90">
        <v>0</v>
      </c>
      <c r="K19" s="91"/>
      <c r="L19" s="90">
        <v>0</v>
      </c>
      <c r="M19" s="91"/>
      <c r="N19" s="90">
        <v>0</v>
      </c>
      <c r="O19" s="91"/>
      <c r="P19" s="91">
        <f>+PL_9M!K89</f>
        <v>1039812073.87</v>
      </c>
      <c r="Q19" s="91"/>
      <c r="R19" s="91">
        <f>SUM(H19:P19)</f>
        <v>1039812073.87</v>
      </c>
    </row>
    <row r="20" spans="1:18" ht="24" customHeight="1" thickBot="1" x14ac:dyDescent="0.5">
      <c r="A20" s="35"/>
      <c r="B20" s="66" t="s">
        <v>262</v>
      </c>
      <c r="C20" s="36"/>
      <c r="D20" s="36"/>
      <c r="E20" s="36"/>
      <c r="F20" s="36"/>
      <c r="G20" s="33"/>
      <c r="H20" s="67">
        <f>SUM(H16:H19)</f>
        <v>308676462</v>
      </c>
      <c r="I20" s="91"/>
      <c r="J20" s="67">
        <f>SUM(J16:J19)</f>
        <v>97844800</v>
      </c>
      <c r="K20" s="91"/>
      <c r="L20" s="67">
        <f>SUM(L16:L19)</f>
        <v>186541112.75</v>
      </c>
      <c r="M20" s="91"/>
      <c r="N20" s="67">
        <f>SUM(N16:N19)</f>
        <v>36867646.200000003</v>
      </c>
      <c r="O20" s="91"/>
      <c r="P20" s="67">
        <f>SUM(P16:P19)</f>
        <v>1295362100.04</v>
      </c>
      <c r="Q20" s="91"/>
      <c r="R20" s="67">
        <f>SUM(R16:R19)</f>
        <v>1925292120.9899998</v>
      </c>
    </row>
    <row r="21" spans="1:18" ht="24" customHeight="1" thickTop="1" x14ac:dyDescent="0.45">
      <c r="A21" s="35"/>
      <c r="B21" s="35"/>
      <c r="G21" s="33"/>
      <c r="H21" s="33"/>
      <c r="J21" s="39"/>
      <c r="K21" s="42"/>
      <c r="L21" s="39"/>
      <c r="M21" s="42"/>
      <c r="N21" s="39"/>
      <c r="O21" s="42"/>
      <c r="P21" s="39"/>
      <c r="Q21" s="42"/>
      <c r="R21" s="39"/>
    </row>
    <row r="22" spans="1:18" ht="24" customHeight="1" x14ac:dyDescent="0.45">
      <c r="A22" s="35"/>
      <c r="B22" s="35"/>
      <c r="G22" s="33"/>
      <c r="H22" s="33"/>
      <c r="J22" s="39"/>
      <c r="K22" s="42"/>
      <c r="L22" s="39"/>
      <c r="M22" s="42"/>
      <c r="N22" s="39"/>
      <c r="O22" s="42"/>
      <c r="P22" s="39"/>
      <c r="Q22" s="42"/>
      <c r="R22" s="39"/>
    </row>
    <row r="23" spans="1:18" ht="24" customHeight="1" x14ac:dyDescent="0.45">
      <c r="A23" s="43"/>
      <c r="B23" s="18" t="s">
        <v>7</v>
      </c>
      <c r="G23" s="40"/>
      <c r="I23" s="38"/>
      <c r="K23" s="38"/>
      <c r="M23" s="38"/>
      <c r="N23" s="33"/>
      <c r="O23" s="38"/>
      <c r="Q23" s="38"/>
    </row>
    <row r="24" spans="1:18" ht="24" customHeight="1" x14ac:dyDescent="0.45">
      <c r="A24" s="43"/>
      <c r="B24" s="18"/>
      <c r="G24" s="40"/>
      <c r="I24" s="38"/>
      <c r="K24" s="38"/>
      <c r="M24" s="38"/>
      <c r="N24" s="33"/>
      <c r="O24" s="38"/>
      <c r="Q24" s="38"/>
    </row>
    <row r="25" spans="1:18" ht="24" customHeight="1" x14ac:dyDescent="0.45">
      <c r="A25" s="43"/>
      <c r="B25" s="18"/>
      <c r="G25" s="40"/>
      <c r="I25" s="38"/>
      <c r="K25" s="38"/>
      <c r="M25" s="38"/>
      <c r="N25" s="33"/>
      <c r="O25" s="38"/>
      <c r="Q25" s="38"/>
    </row>
    <row r="26" spans="1:18" s="40" customFormat="1" ht="24" customHeight="1" x14ac:dyDescent="0.45">
      <c r="H26" s="41" t="s">
        <v>32</v>
      </c>
    </row>
    <row r="27" spans="1:18" s="40" customFormat="1" ht="24" customHeight="1" x14ac:dyDescent="0.45">
      <c r="H27" s="9" t="s">
        <v>223</v>
      </c>
    </row>
  </sheetData>
  <mergeCells count="5">
    <mergeCell ref="B1:R1"/>
    <mergeCell ref="B2:R2"/>
    <mergeCell ref="B3:R3"/>
    <mergeCell ref="H6:P6"/>
    <mergeCell ref="B4:R4"/>
  </mergeCells>
  <printOptions horizontalCentered="1"/>
  <pageMargins left="0.55118110236220474" right="0.39370078740157483" top="0.55118110236220474" bottom="0.19685039370078741" header="0.15748031496062992" footer="0.15748031496062992"/>
  <pageSetup paperSize="9" scale="85" fitToWidth="0" fitToHeight="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7"/>
  <sheetViews>
    <sheetView topLeftCell="A82" zoomScaleNormal="100" zoomScaleSheetLayoutView="100" workbookViewId="0">
      <selection activeCell="B91" sqref="B91"/>
    </sheetView>
  </sheetViews>
  <sheetFormatPr defaultRowHeight="24" customHeight="1" x14ac:dyDescent="0.45"/>
  <cols>
    <col min="1" max="1" width="1.7109375" style="98" customWidth="1"/>
    <col min="2" max="5" width="9.140625" style="98" customWidth="1"/>
    <col min="6" max="6" width="8.7109375" style="98" customWidth="1"/>
    <col min="7" max="7" width="15.85546875" style="98" customWidth="1"/>
    <col min="8" max="8" width="0.85546875" style="98" customWidth="1"/>
    <col min="9" max="9" width="15.85546875" style="98" customWidth="1"/>
    <col min="10" max="10" width="0.85546875" style="98" customWidth="1"/>
    <col min="11" max="11" width="15.85546875" style="98" customWidth="1"/>
    <col min="12" max="12" width="0.85546875" style="98" customWidth="1"/>
    <col min="13" max="13" width="15.85546875" style="98" customWidth="1"/>
    <col min="14" max="14" width="1.28515625" style="98" customWidth="1"/>
    <col min="15" max="15" width="8.5703125" style="98" customWidth="1"/>
    <col min="16" max="17" width="9.140625" style="98"/>
    <col min="18" max="18" width="12.7109375" style="98" bestFit="1" customWidth="1"/>
    <col min="19" max="20" width="9.140625" style="98"/>
    <col min="21" max="21" width="3" style="98" customWidth="1"/>
    <col min="22" max="22" width="13.5703125" style="98" bestFit="1" customWidth="1"/>
    <col min="23" max="23" width="14.5703125" style="98" bestFit="1" customWidth="1"/>
    <col min="24" max="16384" width="9.140625" style="98"/>
  </cols>
  <sheetData>
    <row r="1" spans="1:21" s="96" customFormat="1" ht="25.5" customHeight="1" x14ac:dyDescent="0.45">
      <c r="B1" s="258" t="s">
        <v>4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</row>
    <row r="2" spans="1:21" s="96" customFormat="1" ht="25.5" customHeight="1" x14ac:dyDescent="0.45">
      <c r="B2" s="258" t="s">
        <v>57</v>
      </c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</row>
    <row r="3" spans="1:21" ht="25.5" customHeight="1" x14ac:dyDescent="0.45">
      <c r="A3" s="95"/>
      <c r="B3" s="258" t="s">
        <v>258</v>
      </c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  <c r="N3" s="95"/>
      <c r="O3" s="95"/>
    </row>
    <row r="4" spans="1:21" ht="25.5" customHeight="1" x14ac:dyDescent="0.45">
      <c r="A4" s="95"/>
      <c r="B4" s="258" t="s">
        <v>187</v>
      </c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95"/>
      <c r="O4" s="95"/>
    </row>
    <row r="5" spans="1:21" ht="25.5" customHeight="1" x14ac:dyDescent="0.45">
      <c r="A5" s="95"/>
      <c r="B5" s="132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95"/>
      <c r="O5" s="95"/>
    </row>
    <row r="6" spans="1:21" s="96" customFormat="1" ht="24" customHeight="1" x14ac:dyDescent="0.45">
      <c r="B6" s="136"/>
      <c r="C6" s="124"/>
      <c r="D6" s="124"/>
      <c r="E6" s="124"/>
      <c r="F6" s="124"/>
      <c r="G6" s="132"/>
      <c r="H6" s="132"/>
      <c r="I6" s="132"/>
      <c r="J6" s="132"/>
      <c r="K6" s="132"/>
      <c r="L6" s="132"/>
      <c r="M6" s="3" t="s">
        <v>39</v>
      </c>
    </row>
    <row r="7" spans="1:21" s="96" customFormat="1" ht="24" customHeight="1" x14ac:dyDescent="0.45">
      <c r="B7" s="136"/>
      <c r="C7" s="136"/>
      <c r="D7" s="136"/>
      <c r="E7" s="136"/>
      <c r="F7" s="136"/>
      <c r="G7" s="133"/>
      <c r="H7" s="133" t="s">
        <v>109</v>
      </c>
      <c r="I7" s="133"/>
      <c r="J7" s="132"/>
      <c r="K7" s="259" t="s">
        <v>108</v>
      </c>
      <c r="L7" s="259"/>
      <c r="M7" s="259"/>
    </row>
    <row r="8" spans="1:21" s="23" customFormat="1" ht="24" customHeight="1" x14ac:dyDescent="0.45">
      <c r="B8" s="95"/>
      <c r="C8" s="95"/>
      <c r="D8" s="95"/>
      <c r="E8" s="95"/>
      <c r="F8" s="24"/>
      <c r="G8" s="127" t="s">
        <v>199</v>
      </c>
      <c r="H8" s="45"/>
      <c r="I8" s="127" t="s">
        <v>189</v>
      </c>
      <c r="J8" s="17"/>
      <c r="K8" s="127" t="s">
        <v>199</v>
      </c>
      <c r="L8" s="45"/>
      <c r="M8" s="127" t="s">
        <v>189</v>
      </c>
    </row>
    <row r="9" spans="1:21" s="23" customFormat="1" ht="24" customHeight="1" x14ac:dyDescent="0.45">
      <c r="B9" s="95"/>
      <c r="C9" s="95"/>
      <c r="D9" s="95"/>
      <c r="E9" s="95"/>
      <c r="F9" s="24"/>
      <c r="G9" s="145"/>
      <c r="H9" s="139"/>
      <c r="I9" s="145" t="s">
        <v>225</v>
      </c>
      <c r="J9" s="140"/>
      <c r="K9" s="145"/>
      <c r="L9" s="139"/>
      <c r="M9" s="145"/>
    </row>
    <row r="10" spans="1:21" s="96" customFormat="1" ht="24" customHeight="1" x14ac:dyDescent="0.45">
      <c r="B10" s="31" t="s">
        <v>58</v>
      </c>
      <c r="G10" s="23"/>
      <c r="H10" s="23"/>
      <c r="I10" s="23"/>
      <c r="J10" s="23"/>
      <c r="K10" s="23"/>
      <c r="L10" s="23"/>
      <c r="M10" s="50"/>
    </row>
    <row r="11" spans="1:21" s="96" customFormat="1" ht="24" customHeight="1" x14ac:dyDescent="0.45">
      <c r="B11" s="31" t="s">
        <v>217</v>
      </c>
      <c r="F11" s="25"/>
      <c r="G11" s="100">
        <v>612273606.92000008</v>
      </c>
      <c r="H11" s="100"/>
      <c r="I11" s="100">
        <v>259168660.21000001</v>
      </c>
      <c r="J11" s="100"/>
      <c r="K11" s="100">
        <v>923113460.60000002</v>
      </c>
      <c r="L11" s="100"/>
      <c r="M11" s="100">
        <v>434857641.38999999</v>
      </c>
      <c r="R11" s="100"/>
      <c r="S11" s="99"/>
      <c r="T11" s="100"/>
      <c r="U11" s="100"/>
    </row>
    <row r="12" spans="1:21" s="96" customFormat="1" ht="24" customHeight="1" x14ac:dyDescent="0.45">
      <c r="B12" s="31" t="s">
        <v>236</v>
      </c>
      <c r="F12" s="116"/>
      <c r="G12" s="99"/>
      <c r="H12" s="99"/>
      <c r="I12" s="99"/>
      <c r="J12" s="99"/>
      <c r="K12" s="99"/>
      <c r="L12" s="99"/>
      <c r="M12" s="99"/>
      <c r="R12" s="100"/>
      <c r="S12" s="99"/>
      <c r="T12" s="100"/>
      <c r="U12" s="100"/>
    </row>
    <row r="13" spans="1:21" s="96" customFormat="1" ht="24" customHeight="1" x14ac:dyDescent="0.45">
      <c r="B13" s="31" t="s">
        <v>235</v>
      </c>
      <c r="F13" s="116"/>
      <c r="G13" s="155">
        <v>213704437.75999999</v>
      </c>
      <c r="H13" s="100"/>
      <c r="I13" s="150">
        <v>374165435.44</v>
      </c>
      <c r="J13" s="100"/>
      <c r="K13" s="155">
        <v>299999998</v>
      </c>
      <c r="L13" s="100"/>
      <c r="M13" s="150">
        <v>0</v>
      </c>
      <c r="R13" s="100"/>
      <c r="S13" s="99"/>
      <c r="T13" s="100"/>
      <c r="U13" s="100"/>
    </row>
    <row r="14" spans="1:21" s="96" customFormat="1" ht="24" customHeight="1" x14ac:dyDescent="0.45">
      <c r="B14" s="31" t="s">
        <v>34</v>
      </c>
      <c r="F14" s="116"/>
      <c r="G14" s="100">
        <f>SUM(G11:G13)</f>
        <v>825978044.68000007</v>
      </c>
      <c r="H14" s="100"/>
      <c r="I14" s="100">
        <f>SUM(I11:I13)</f>
        <v>633334095.64999998</v>
      </c>
      <c r="J14" s="100"/>
      <c r="K14" s="100">
        <f>SUM(K11:K13)</f>
        <v>1223113458.5999999</v>
      </c>
      <c r="L14" s="100"/>
      <c r="M14" s="100">
        <f>SUM(M11:M13)</f>
        <v>434857641.38999999</v>
      </c>
      <c r="R14" s="100"/>
      <c r="S14" s="99"/>
      <c r="T14" s="100"/>
      <c r="U14" s="100"/>
    </row>
    <row r="15" spans="1:21" s="96" customFormat="1" ht="24" customHeight="1" x14ac:dyDescent="0.45">
      <c r="B15" s="31" t="s">
        <v>75</v>
      </c>
      <c r="C15" s="31"/>
      <c r="D15" s="31"/>
      <c r="E15" s="31"/>
      <c r="G15" s="100"/>
      <c r="H15" s="100"/>
      <c r="I15" s="100"/>
      <c r="J15" s="100"/>
      <c r="K15" s="100"/>
      <c r="L15" s="100"/>
      <c r="M15" s="100"/>
      <c r="R15" s="100"/>
      <c r="S15" s="100"/>
      <c r="T15" s="100"/>
      <c r="U15" s="100"/>
    </row>
    <row r="16" spans="1:21" s="96" customFormat="1" ht="24" customHeight="1" x14ac:dyDescent="0.45">
      <c r="B16" s="31" t="s">
        <v>80</v>
      </c>
      <c r="C16" s="31"/>
      <c r="D16" s="31"/>
      <c r="E16" s="31"/>
      <c r="G16" s="100"/>
      <c r="H16" s="100"/>
      <c r="I16" s="100"/>
      <c r="J16" s="100"/>
      <c r="K16" s="100"/>
      <c r="L16" s="100"/>
      <c r="M16" s="100"/>
      <c r="R16" s="100"/>
      <c r="S16" s="100"/>
      <c r="T16" s="92"/>
      <c r="U16" s="100"/>
    </row>
    <row r="17" spans="2:21" s="96" customFormat="1" ht="24" customHeight="1" x14ac:dyDescent="0.45">
      <c r="B17" s="31" t="s">
        <v>237</v>
      </c>
      <c r="C17" s="31"/>
      <c r="D17" s="31"/>
      <c r="E17" s="31"/>
      <c r="G17" s="100">
        <v>975459.48</v>
      </c>
      <c r="H17" s="100"/>
      <c r="I17" s="100">
        <v>0</v>
      </c>
      <c r="J17" s="100"/>
      <c r="K17" s="100">
        <v>0</v>
      </c>
      <c r="L17" s="100"/>
      <c r="M17" s="100">
        <v>0</v>
      </c>
      <c r="R17" s="100"/>
      <c r="S17" s="100"/>
      <c r="T17" s="92"/>
      <c r="U17" s="100"/>
    </row>
    <row r="18" spans="2:21" s="96" customFormat="1" ht="24" customHeight="1" x14ac:dyDescent="0.45">
      <c r="B18" s="31" t="s">
        <v>76</v>
      </c>
      <c r="C18" s="31"/>
      <c r="D18" s="31"/>
      <c r="E18" s="31"/>
      <c r="F18" s="97"/>
      <c r="G18" s="100">
        <v>32351723.469999999</v>
      </c>
      <c r="H18" s="99"/>
      <c r="I18" s="100">
        <v>36385526.340000004</v>
      </c>
      <c r="J18" s="99"/>
      <c r="K18" s="100">
        <v>17987172.84</v>
      </c>
      <c r="L18" s="100"/>
      <c r="M18" s="100">
        <v>19355579.789999999</v>
      </c>
      <c r="R18" s="93"/>
      <c r="S18" s="99"/>
      <c r="T18" s="93"/>
      <c r="U18" s="99"/>
    </row>
    <row r="19" spans="2:21" s="96" customFormat="1" ht="24" customHeight="1" x14ac:dyDescent="0.45">
      <c r="B19" s="31" t="s">
        <v>78</v>
      </c>
      <c r="F19" s="97"/>
      <c r="G19" s="93">
        <v>1351611.54</v>
      </c>
      <c r="H19" s="99"/>
      <c r="I19" s="93">
        <v>1538772.15</v>
      </c>
      <c r="J19" s="99"/>
      <c r="K19" s="93">
        <v>988705.9</v>
      </c>
      <c r="L19" s="99"/>
      <c r="M19" s="93">
        <v>1301287.1000000001</v>
      </c>
      <c r="R19" s="93"/>
      <c r="S19" s="99"/>
      <c r="T19" s="93"/>
      <c r="U19" s="99"/>
    </row>
    <row r="20" spans="2:21" s="96" customFormat="1" ht="24" customHeight="1" x14ac:dyDescent="0.45">
      <c r="B20" s="31" t="s">
        <v>77</v>
      </c>
      <c r="G20" s="100">
        <v>569000</v>
      </c>
      <c r="H20" s="100"/>
      <c r="I20" s="100">
        <v>0</v>
      </c>
      <c r="K20" s="100">
        <v>0</v>
      </c>
      <c r="M20" s="100">
        <v>0</v>
      </c>
    </row>
    <row r="21" spans="2:21" s="96" customFormat="1" ht="24" customHeight="1" x14ac:dyDescent="0.45">
      <c r="B21" s="96" t="s">
        <v>218</v>
      </c>
      <c r="F21" s="97"/>
      <c r="G21" s="93">
        <v>-188442.05</v>
      </c>
      <c r="H21" s="99"/>
      <c r="I21" s="93">
        <v>-733004.45</v>
      </c>
      <c r="J21" s="100"/>
      <c r="K21" s="92">
        <v>-188442.05</v>
      </c>
      <c r="L21" s="100"/>
      <c r="M21" s="92">
        <v>-733004.45</v>
      </c>
    </row>
    <row r="22" spans="2:21" s="96" customFormat="1" ht="24" customHeight="1" x14ac:dyDescent="0.45">
      <c r="B22" s="31" t="s">
        <v>180</v>
      </c>
      <c r="F22" s="97"/>
      <c r="G22" s="93">
        <v>0</v>
      </c>
      <c r="H22" s="99"/>
      <c r="I22" s="144">
        <v>-175000</v>
      </c>
      <c r="J22" s="100"/>
      <c r="K22" s="92">
        <v>0</v>
      </c>
      <c r="L22" s="100"/>
      <c r="M22" s="144">
        <v>0</v>
      </c>
    </row>
    <row r="23" spans="2:21" s="96" customFormat="1" ht="24" customHeight="1" x14ac:dyDescent="0.45">
      <c r="B23" s="96" t="s">
        <v>219</v>
      </c>
      <c r="G23" s="100">
        <v>-4855926.8099999996</v>
      </c>
      <c r="H23" s="100"/>
      <c r="I23" s="100">
        <v>4994005.6900000004</v>
      </c>
      <c r="K23" s="100">
        <v>0</v>
      </c>
      <c r="M23" s="100">
        <v>0</v>
      </c>
    </row>
    <row r="24" spans="2:21" s="96" customFormat="1" ht="24" customHeight="1" x14ac:dyDescent="0.45">
      <c r="B24" s="18" t="s">
        <v>251</v>
      </c>
      <c r="C24" s="89"/>
      <c r="D24" s="89"/>
      <c r="E24" s="89"/>
      <c r="F24" s="1"/>
      <c r="G24" s="100">
        <v>-288628334.47000003</v>
      </c>
      <c r="H24" s="100"/>
      <c r="I24" s="100">
        <v>0</v>
      </c>
      <c r="K24" s="100">
        <v>-600000194</v>
      </c>
      <c r="M24" s="100">
        <v>0</v>
      </c>
    </row>
    <row r="25" spans="2:21" s="96" customFormat="1" ht="24" customHeight="1" x14ac:dyDescent="0.45">
      <c r="B25" s="31" t="s">
        <v>120</v>
      </c>
      <c r="G25" s="92">
        <v>-10895452.029999999</v>
      </c>
      <c r="H25" s="100"/>
      <c r="I25" s="92">
        <v>-12318805.57</v>
      </c>
      <c r="K25" s="100">
        <v>-10895452.029999999</v>
      </c>
      <c r="M25" s="100">
        <v>-12318805.57</v>
      </c>
    </row>
    <row r="26" spans="2:21" s="96" customFormat="1" ht="24" customHeight="1" x14ac:dyDescent="0.45">
      <c r="B26" s="31" t="s">
        <v>175</v>
      </c>
      <c r="F26" s="97"/>
      <c r="G26" s="93">
        <v>139618.07999999999</v>
      </c>
      <c r="H26" s="99"/>
      <c r="I26" s="93">
        <v>557318.53</v>
      </c>
      <c r="J26" s="100"/>
      <c r="K26" s="92">
        <v>199985.09</v>
      </c>
      <c r="L26" s="100"/>
      <c r="M26" s="92">
        <v>-71209.570000000007</v>
      </c>
    </row>
    <row r="27" spans="2:21" s="96" customFormat="1" ht="24" customHeight="1" x14ac:dyDescent="0.45">
      <c r="B27" s="31" t="s">
        <v>210</v>
      </c>
      <c r="F27" s="97"/>
      <c r="G27" s="93">
        <v>1449305.35</v>
      </c>
      <c r="H27" s="99"/>
      <c r="I27" s="93">
        <v>0</v>
      </c>
      <c r="J27" s="100"/>
      <c r="K27" s="92">
        <v>0</v>
      </c>
      <c r="L27" s="100"/>
      <c r="M27" s="92">
        <v>0</v>
      </c>
    </row>
    <row r="28" spans="2:21" s="96" customFormat="1" ht="24" customHeight="1" x14ac:dyDescent="0.45">
      <c r="B28" s="96" t="s">
        <v>238</v>
      </c>
      <c r="F28" s="97"/>
      <c r="G28" s="93">
        <v>106208.37</v>
      </c>
      <c r="H28" s="99"/>
      <c r="I28" s="144">
        <v>2352853.19</v>
      </c>
      <c r="J28" s="100"/>
      <c r="K28" s="92">
        <v>20484.95</v>
      </c>
      <c r="L28" s="100"/>
      <c r="M28" s="144">
        <v>2352853.19</v>
      </c>
    </row>
    <row r="29" spans="2:21" s="96" customFormat="1" ht="24" customHeight="1" x14ac:dyDescent="0.45">
      <c r="B29" s="31" t="s">
        <v>124</v>
      </c>
      <c r="F29" s="97"/>
      <c r="G29" s="93">
        <v>4964284.07</v>
      </c>
      <c r="H29" s="99"/>
      <c r="I29" s="93">
        <v>5686589.2300000004</v>
      </c>
      <c r="J29" s="99"/>
      <c r="K29" s="93">
        <v>3305372.25</v>
      </c>
      <c r="L29" s="99"/>
      <c r="M29" s="93">
        <v>3432393</v>
      </c>
    </row>
    <row r="30" spans="2:21" s="96" customFormat="1" ht="24" customHeight="1" x14ac:dyDescent="0.45">
      <c r="B30" s="31" t="s">
        <v>79</v>
      </c>
      <c r="F30" s="97"/>
      <c r="G30" s="93">
        <v>912676.19</v>
      </c>
      <c r="H30" s="99"/>
      <c r="I30" s="93">
        <v>23362480.829999998</v>
      </c>
      <c r="J30" s="99"/>
      <c r="K30" s="93">
        <v>2299.34</v>
      </c>
      <c r="L30" s="99"/>
      <c r="M30" s="93">
        <v>15019890.289999999</v>
      </c>
    </row>
    <row r="31" spans="2:21" s="96" customFormat="1" ht="24" customHeight="1" x14ac:dyDescent="0.45">
      <c r="B31" s="31" t="s">
        <v>220</v>
      </c>
      <c r="F31" s="97"/>
      <c r="G31" s="143">
        <v>0</v>
      </c>
      <c r="H31" s="99"/>
      <c r="I31" s="143">
        <v>0</v>
      </c>
      <c r="J31" s="99"/>
      <c r="K31" s="143">
        <v>-300669297.51999998</v>
      </c>
      <c r="L31" s="99"/>
      <c r="M31" s="143">
        <v>0</v>
      </c>
    </row>
    <row r="32" spans="2:21" ht="24" customHeight="1" x14ac:dyDescent="0.45">
      <c r="B32" s="31" t="s">
        <v>105</v>
      </c>
      <c r="C32" s="31"/>
      <c r="D32" s="31"/>
      <c r="E32" s="31"/>
      <c r="F32" s="97"/>
      <c r="G32" s="149"/>
      <c r="H32" s="99"/>
      <c r="I32" s="149"/>
      <c r="J32" s="99"/>
      <c r="K32" s="149"/>
      <c r="L32" s="99"/>
      <c r="M32" s="149"/>
      <c r="N32" s="95"/>
      <c r="O32" s="95"/>
    </row>
    <row r="33" spans="1:15" ht="24" customHeight="1" x14ac:dyDescent="0.45">
      <c r="B33" s="31" t="s">
        <v>81</v>
      </c>
      <c r="C33" s="31"/>
      <c r="D33" s="31"/>
      <c r="E33" s="31"/>
      <c r="F33" s="97"/>
      <c r="G33" s="101">
        <f>SUM(G14:G32)</f>
        <v>564229775.87000036</v>
      </c>
      <c r="H33" s="101"/>
      <c r="I33" s="101">
        <f>SUM(I14:I32)</f>
        <v>694984831.59000003</v>
      </c>
      <c r="J33" s="101"/>
      <c r="K33" s="101">
        <f>SUM(K14:K32)</f>
        <v>333864093.37000012</v>
      </c>
      <c r="L33" s="101"/>
      <c r="M33" s="101">
        <f>SUM(M14:M32)</f>
        <v>463196625.17000008</v>
      </c>
      <c r="N33" s="95"/>
      <c r="O33" s="95"/>
    </row>
    <row r="34" spans="1:15" s="96" customFormat="1" ht="24" customHeight="1" x14ac:dyDescent="0.45">
      <c r="B34" s="31"/>
      <c r="F34" s="31"/>
      <c r="G34" s="101"/>
      <c r="H34" s="99"/>
      <c r="J34" s="28"/>
      <c r="K34" s="27"/>
      <c r="L34" s="29"/>
    </row>
    <row r="35" spans="1:15" s="96" customFormat="1" ht="24" customHeight="1" x14ac:dyDescent="0.45">
      <c r="B35" s="4" t="s">
        <v>7</v>
      </c>
      <c r="F35" s="97"/>
      <c r="G35" s="27"/>
      <c r="H35" s="97"/>
      <c r="I35" s="27"/>
      <c r="J35" s="28"/>
      <c r="K35" s="27"/>
      <c r="L35" s="29"/>
      <c r="M35" s="29"/>
    </row>
    <row r="36" spans="1:15" s="96" customFormat="1" ht="24" customHeight="1" x14ac:dyDescent="0.45">
      <c r="B36" s="26"/>
      <c r="F36" s="97"/>
      <c r="G36" s="27"/>
      <c r="H36" s="97"/>
      <c r="I36" s="27"/>
      <c r="J36" s="28"/>
      <c r="K36" s="27"/>
      <c r="L36" s="29"/>
      <c r="M36" s="29"/>
    </row>
    <row r="37" spans="1:15" s="96" customFormat="1" ht="25.5" customHeight="1" x14ac:dyDescent="0.45">
      <c r="B37" s="26"/>
      <c r="E37" s="9" t="s">
        <v>32</v>
      </c>
      <c r="F37" s="89"/>
      <c r="G37" s="9"/>
      <c r="H37" s="89"/>
      <c r="I37" s="27"/>
      <c r="J37" s="28"/>
      <c r="K37" s="27"/>
      <c r="L37" s="29"/>
      <c r="M37" s="29"/>
    </row>
    <row r="38" spans="1:15" s="96" customFormat="1" ht="25.5" customHeight="1" x14ac:dyDescent="0.45">
      <c r="B38" s="26"/>
      <c r="E38" s="9" t="s">
        <v>223</v>
      </c>
      <c r="F38" s="89"/>
      <c r="G38" s="9"/>
      <c r="H38" s="89"/>
      <c r="I38" s="117"/>
      <c r="J38" s="117"/>
      <c r="K38" s="117"/>
      <c r="L38" s="117"/>
      <c r="M38" s="117"/>
    </row>
    <row r="39" spans="1:15" s="96" customFormat="1" ht="24.6" customHeight="1" x14ac:dyDescent="0.45">
      <c r="A39" s="120"/>
      <c r="B39" s="120" t="s">
        <v>55</v>
      </c>
      <c r="C39" s="120"/>
      <c r="D39" s="120"/>
      <c r="E39" s="120"/>
      <c r="F39" s="120"/>
      <c r="G39" s="120"/>
      <c r="H39" s="120"/>
      <c r="I39" s="48"/>
      <c r="J39" s="48"/>
      <c r="K39" s="48"/>
      <c r="L39" s="48"/>
      <c r="M39" s="48"/>
    </row>
    <row r="40" spans="1:15" s="96" customFormat="1" ht="24.6" customHeight="1" x14ac:dyDescent="0.45">
      <c r="A40" s="120"/>
      <c r="B40" s="48" t="s">
        <v>4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5" s="96" customFormat="1" ht="24.6" customHeight="1" x14ac:dyDescent="0.45">
      <c r="A41" s="120"/>
      <c r="B41" s="48" t="s">
        <v>86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5" ht="24.6" customHeight="1" x14ac:dyDescent="0.45">
      <c r="A42" s="121"/>
      <c r="B42" s="258" t="s">
        <v>258</v>
      </c>
      <c r="C42" s="257"/>
      <c r="D42" s="257"/>
      <c r="E42" s="257"/>
      <c r="F42" s="257"/>
      <c r="G42" s="257"/>
      <c r="H42" s="257"/>
      <c r="I42" s="257"/>
      <c r="J42" s="257"/>
      <c r="K42" s="257"/>
      <c r="L42" s="257"/>
      <c r="M42" s="257"/>
      <c r="N42" s="95"/>
      <c r="O42" s="95"/>
    </row>
    <row r="43" spans="1:15" ht="24.6" customHeight="1" x14ac:dyDescent="0.45">
      <c r="A43" s="95"/>
      <c r="B43" s="258" t="s">
        <v>187</v>
      </c>
      <c r="C43" s="258"/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95"/>
      <c r="O43" s="95"/>
    </row>
    <row r="44" spans="1:15" ht="24.6" customHeight="1" x14ac:dyDescent="0.45">
      <c r="A44" s="95"/>
      <c r="B44" s="132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95"/>
      <c r="O44" s="95"/>
    </row>
    <row r="45" spans="1:15" ht="24.6" customHeight="1" x14ac:dyDescent="0.45">
      <c r="A45" s="95"/>
      <c r="B45" s="131"/>
      <c r="C45" s="131"/>
      <c r="D45" s="131"/>
      <c r="E45" s="131"/>
      <c r="F45" s="131"/>
      <c r="G45" s="132"/>
      <c r="H45" s="132"/>
      <c r="I45" s="132"/>
      <c r="J45" s="132"/>
      <c r="K45" s="132"/>
      <c r="L45" s="132"/>
      <c r="M45" s="3" t="s">
        <v>39</v>
      </c>
      <c r="N45" s="95"/>
      <c r="O45" s="95"/>
    </row>
    <row r="46" spans="1:15" s="96" customFormat="1" ht="24.6" customHeight="1" x14ac:dyDescent="0.45">
      <c r="B46" s="136"/>
      <c r="C46" s="124"/>
      <c r="D46" s="124"/>
      <c r="E46" s="124"/>
      <c r="F46" s="124"/>
      <c r="G46" s="133"/>
      <c r="H46" s="133" t="s">
        <v>109</v>
      </c>
      <c r="I46" s="133"/>
      <c r="J46" s="132"/>
      <c r="K46" s="259" t="s">
        <v>108</v>
      </c>
      <c r="L46" s="259"/>
      <c r="M46" s="259"/>
    </row>
    <row r="47" spans="1:15" s="96" customFormat="1" ht="24.6" customHeight="1" x14ac:dyDescent="0.45">
      <c r="B47" s="136"/>
      <c r="C47" s="136"/>
      <c r="D47" s="136"/>
      <c r="E47" s="136"/>
      <c r="F47" s="136"/>
      <c r="G47" s="127" t="s">
        <v>199</v>
      </c>
      <c r="H47" s="45"/>
      <c r="I47" s="127" t="s">
        <v>189</v>
      </c>
      <c r="J47" s="17"/>
      <c r="K47" s="127" t="s">
        <v>199</v>
      </c>
      <c r="L47" s="45"/>
      <c r="M47" s="127" t="s">
        <v>189</v>
      </c>
    </row>
    <row r="48" spans="1:15" s="23" customFormat="1" ht="24.6" customHeight="1" x14ac:dyDescent="0.45">
      <c r="B48" s="95"/>
      <c r="C48" s="95"/>
      <c r="D48" s="95"/>
      <c r="E48" s="95"/>
      <c r="F48" s="24"/>
      <c r="G48" s="145"/>
      <c r="H48" s="139"/>
      <c r="I48" s="145" t="s">
        <v>225</v>
      </c>
      <c r="J48" s="140"/>
      <c r="K48" s="145"/>
      <c r="L48" s="139"/>
      <c r="M48" s="145"/>
    </row>
    <row r="49" spans="1:15" ht="24.6" customHeight="1" x14ac:dyDescent="0.45">
      <c r="B49" s="75" t="s">
        <v>196</v>
      </c>
      <c r="C49" s="75"/>
      <c r="D49" s="75"/>
      <c r="E49" s="75"/>
      <c r="F49" s="97"/>
      <c r="I49" s="100"/>
      <c r="J49" s="99"/>
      <c r="K49" s="100"/>
      <c r="L49" s="100"/>
      <c r="N49" s="95"/>
      <c r="O49" s="95"/>
    </row>
    <row r="50" spans="1:15" ht="24.6" customHeight="1" x14ac:dyDescent="0.45">
      <c r="B50" s="31" t="s">
        <v>82</v>
      </c>
      <c r="C50" s="31"/>
      <c r="D50" s="96"/>
      <c r="E50" s="96"/>
      <c r="F50" s="97"/>
      <c r="G50" s="144">
        <v>119736817.86</v>
      </c>
      <c r="H50" s="99"/>
      <c r="I50" s="144">
        <v>7335039.2999999998</v>
      </c>
      <c r="J50" s="99"/>
      <c r="K50" s="144">
        <v>183543629.74000001</v>
      </c>
      <c r="L50" s="100"/>
      <c r="M50" s="144">
        <v>210700397.53</v>
      </c>
      <c r="N50" s="95"/>
      <c r="O50" s="95"/>
    </row>
    <row r="51" spans="1:15" ht="24.6" customHeight="1" x14ac:dyDescent="0.45">
      <c r="A51" s="95"/>
      <c r="B51" s="31" t="s">
        <v>83</v>
      </c>
      <c r="C51" s="31"/>
      <c r="D51" s="96"/>
      <c r="E51" s="96"/>
      <c r="F51" s="97"/>
      <c r="G51" s="144">
        <v>90223894.670000002</v>
      </c>
      <c r="H51" s="99"/>
      <c r="I51" s="144">
        <v>-124483106.89</v>
      </c>
      <c r="J51" s="99"/>
      <c r="K51" s="144">
        <v>90223894.670000002</v>
      </c>
      <c r="L51" s="100"/>
      <c r="M51" s="144">
        <v>-122630217.45999999</v>
      </c>
      <c r="N51" s="95"/>
      <c r="O51" s="95"/>
    </row>
    <row r="52" spans="1:15" ht="24.6" customHeight="1" x14ac:dyDescent="0.45">
      <c r="A52" s="95"/>
      <c r="B52" s="31" t="s">
        <v>84</v>
      </c>
      <c r="C52" s="31"/>
      <c r="D52" s="96"/>
      <c r="E52" s="96"/>
      <c r="F52" s="97"/>
      <c r="G52" s="144">
        <v>186463913.78</v>
      </c>
      <c r="H52" s="99"/>
      <c r="I52" s="144">
        <v>381991667.22000003</v>
      </c>
      <c r="J52" s="99"/>
      <c r="K52" s="144">
        <v>0</v>
      </c>
      <c r="L52" s="100"/>
      <c r="M52" s="144">
        <v>0</v>
      </c>
      <c r="N52" s="95"/>
      <c r="O52" s="95"/>
    </row>
    <row r="53" spans="1:15" ht="24.6" customHeight="1" x14ac:dyDescent="0.45">
      <c r="A53" s="95"/>
      <c r="B53" s="96" t="s">
        <v>264</v>
      </c>
      <c r="C53" s="31"/>
      <c r="D53" s="96"/>
      <c r="E53" s="96"/>
      <c r="F53" s="97"/>
      <c r="G53" s="144">
        <v>0</v>
      </c>
      <c r="H53" s="99"/>
      <c r="I53" s="144">
        <v>-169255800</v>
      </c>
      <c r="J53" s="99"/>
      <c r="K53" s="144">
        <v>0</v>
      </c>
      <c r="L53" s="100"/>
      <c r="M53" s="144">
        <v>0</v>
      </c>
      <c r="N53" s="95"/>
      <c r="O53" s="95"/>
    </row>
    <row r="54" spans="1:15" s="96" customFormat="1" ht="24.6" customHeight="1" x14ac:dyDescent="0.45">
      <c r="B54" s="31" t="s">
        <v>85</v>
      </c>
      <c r="C54" s="31"/>
      <c r="F54" s="97"/>
      <c r="G54" s="144">
        <v>-42560004.509999998</v>
      </c>
      <c r="H54" s="99"/>
      <c r="I54" s="144">
        <v>-30979805.420000002</v>
      </c>
      <c r="J54" s="99"/>
      <c r="K54" s="144">
        <v>-12560105.369999999</v>
      </c>
      <c r="L54" s="100"/>
      <c r="M54" s="144">
        <v>-21342946.940000001</v>
      </c>
    </row>
    <row r="55" spans="1:15" s="96" customFormat="1" ht="24.6" customHeight="1" x14ac:dyDescent="0.45">
      <c r="B55" s="31" t="s">
        <v>263</v>
      </c>
      <c r="C55" s="31"/>
      <c r="F55" s="97"/>
      <c r="G55" s="144">
        <v>2136689.0699999998</v>
      </c>
      <c r="H55" s="99"/>
      <c r="I55" s="144">
        <v>-9415675</v>
      </c>
      <c r="J55" s="99"/>
      <c r="K55" s="144">
        <v>0</v>
      </c>
      <c r="L55" s="100"/>
      <c r="M55" s="144">
        <v>0</v>
      </c>
    </row>
    <row r="56" spans="1:15" s="96" customFormat="1" ht="24.6" customHeight="1" x14ac:dyDescent="0.45">
      <c r="B56" s="212" t="s">
        <v>266</v>
      </c>
      <c r="C56" s="31"/>
      <c r="F56" s="97"/>
      <c r="G56" s="144">
        <v>-68052.59</v>
      </c>
      <c r="H56" s="99"/>
      <c r="I56" s="144">
        <v>0</v>
      </c>
      <c r="J56" s="99"/>
      <c r="K56" s="144">
        <v>0</v>
      </c>
      <c r="L56" s="100"/>
      <c r="M56" s="144">
        <v>0</v>
      </c>
    </row>
    <row r="57" spans="1:15" s="96" customFormat="1" ht="24.6" customHeight="1" x14ac:dyDescent="0.45">
      <c r="B57" s="31" t="s">
        <v>87</v>
      </c>
      <c r="F57" s="31"/>
      <c r="G57" s="144">
        <v>-26701344.120000001</v>
      </c>
      <c r="H57" s="99"/>
      <c r="I57" s="144">
        <v>-5851330.9100000001</v>
      </c>
      <c r="J57" s="99"/>
      <c r="K57" s="144">
        <v>-20008747.609999999</v>
      </c>
      <c r="L57" s="100"/>
      <c r="M57" s="144">
        <v>-26632067.620000001</v>
      </c>
    </row>
    <row r="58" spans="1:15" s="96" customFormat="1" ht="24.6" customHeight="1" x14ac:dyDescent="0.45">
      <c r="B58" s="31" t="s">
        <v>88</v>
      </c>
      <c r="F58" s="31"/>
      <c r="G58" s="144">
        <v>-28238893.239999998</v>
      </c>
      <c r="H58" s="99"/>
      <c r="I58" s="144">
        <v>20363801.059999999</v>
      </c>
      <c r="J58" s="99"/>
      <c r="K58" s="144">
        <v>-32052626.940000001</v>
      </c>
      <c r="L58" s="100"/>
      <c r="M58" s="144">
        <v>19670274.34</v>
      </c>
    </row>
    <row r="59" spans="1:15" s="96" customFormat="1" ht="24.6" customHeight="1" x14ac:dyDescent="0.45">
      <c r="B59" s="31" t="s">
        <v>89</v>
      </c>
      <c r="F59" s="97"/>
      <c r="G59" s="100">
        <v>-419923.55</v>
      </c>
      <c r="H59" s="99"/>
      <c r="I59" s="100">
        <v>-1876138</v>
      </c>
      <c r="J59" s="99"/>
      <c r="K59" s="144">
        <v>-425423.55</v>
      </c>
      <c r="L59" s="100"/>
      <c r="M59" s="144">
        <v>-1845735</v>
      </c>
    </row>
    <row r="60" spans="1:15" ht="24.6" customHeight="1" x14ac:dyDescent="0.45">
      <c r="B60" s="75" t="s">
        <v>114</v>
      </c>
      <c r="C60" s="75"/>
      <c r="D60" s="75"/>
      <c r="E60" s="75"/>
      <c r="F60" s="97"/>
      <c r="N60" s="95"/>
      <c r="O60" s="95"/>
    </row>
    <row r="61" spans="1:15" ht="24.6" customHeight="1" x14ac:dyDescent="0.45">
      <c r="B61" s="31" t="s">
        <v>113</v>
      </c>
      <c r="C61" s="96"/>
      <c r="D61" s="96"/>
      <c r="E61" s="96"/>
      <c r="F61" s="97"/>
      <c r="G61" s="99"/>
      <c r="H61" s="99"/>
      <c r="J61" s="99"/>
      <c r="K61" s="100"/>
      <c r="L61" s="100"/>
      <c r="N61" s="95"/>
      <c r="O61" s="95"/>
    </row>
    <row r="62" spans="1:15" s="96" customFormat="1" ht="24.6" customHeight="1" x14ac:dyDescent="0.45">
      <c r="B62" s="31" t="s">
        <v>90</v>
      </c>
      <c r="G62" s="144">
        <v>-15738736.960000001</v>
      </c>
      <c r="H62" s="99"/>
      <c r="I62" s="144">
        <v>6132203.3399999999</v>
      </c>
      <c r="J62" s="99"/>
      <c r="K62" s="144">
        <v>-10230345.869999999</v>
      </c>
      <c r="L62" s="100"/>
      <c r="M62" s="144">
        <v>55525373.689999998</v>
      </c>
    </row>
    <row r="63" spans="1:15" s="96" customFormat="1" ht="24.6" customHeight="1" x14ac:dyDescent="0.45">
      <c r="B63" s="31" t="s">
        <v>91</v>
      </c>
      <c r="G63" s="144">
        <v>8145801.3300000001</v>
      </c>
      <c r="H63" s="99"/>
      <c r="I63" s="144">
        <v>-13949725.449999999</v>
      </c>
      <c r="J63" s="99"/>
      <c r="K63" s="144">
        <v>2742474.92</v>
      </c>
      <c r="L63" s="100"/>
      <c r="M63" s="144">
        <v>-18367832.079999998</v>
      </c>
    </row>
    <row r="64" spans="1:15" s="96" customFormat="1" ht="24.6" customHeight="1" x14ac:dyDescent="0.45">
      <c r="B64" s="31" t="s">
        <v>125</v>
      </c>
      <c r="G64" s="144"/>
      <c r="H64" s="99"/>
      <c r="I64" s="144"/>
      <c r="J64" s="99"/>
      <c r="K64" s="144"/>
      <c r="L64" s="100"/>
      <c r="M64" s="144"/>
    </row>
    <row r="65" spans="1:15" s="96" customFormat="1" ht="24.6" customHeight="1" x14ac:dyDescent="0.45">
      <c r="B65" s="96" t="s">
        <v>126</v>
      </c>
      <c r="G65" s="144">
        <v>-34216887.109999999</v>
      </c>
      <c r="H65" s="99"/>
      <c r="I65" s="144">
        <v>-91275641</v>
      </c>
      <c r="J65" s="99"/>
      <c r="K65" s="144">
        <v>0</v>
      </c>
      <c r="L65" s="100"/>
      <c r="M65" s="144">
        <v>0</v>
      </c>
    </row>
    <row r="66" spans="1:15" s="96" customFormat="1" ht="24.6" customHeight="1" x14ac:dyDescent="0.45">
      <c r="B66" s="31" t="s">
        <v>177</v>
      </c>
      <c r="G66" s="144">
        <v>-1920469</v>
      </c>
      <c r="H66" s="99"/>
      <c r="I66" s="144">
        <v>-2896012</v>
      </c>
      <c r="J66" s="99"/>
      <c r="K66" s="144">
        <v>0</v>
      </c>
      <c r="L66" s="100"/>
      <c r="M66" s="144">
        <v>0</v>
      </c>
    </row>
    <row r="67" spans="1:15" ht="24.6" customHeight="1" x14ac:dyDescent="0.45">
      <c r="A67" s="95"/>
      <c r="B67" s="31" t="s">
        <v>127</v>
      </c>
      <c r="C67" s="96"/>
      <c r="D67" s="96"/>
      <c r="E67" s="96"/>
      <c r="F67" s="97"/>
      <c r="G67" s="74">
        <v>-264727468.22999999</v>
      </c>
      <c r="H67" s="99"/>
      <c r="I67" s="74">
        <v>-211027571.63999999</v>
      </c>
      <c r="J67" s="99"/>
      <c r="K67" s="74">
        <v>-264727468.22999999</v>
      </c>
      <c r="L67" s="100"/>
      <c r="M67" s="74">
        <v>-349017221.97000003</v>
      </c>
      <c r="N67" s="95"/>
      <c r="O67" s="95"/>
    </row>
    <row r="68" spans="1:15" ht="24.6" customHeight="1" x14ac:dyDescent="0.45">
      <c r="A68" s="95"/>
      <c r="B68" s="31" t="s">
        <v>92</v>
      </c>
      <c r="C68" s="96"/>
      <c r="D68" s="96"/>
      <c r="E68" s="96"/>
      <c r="F68" s="97"/>
      <c r="G68" s="74">
        <v>-12271377.710000001</v>
      </c>
      <c r="H68" s="99"/>
      <c r="I68" s="74">
        <v>-13631548.08</v>
      </c>
      <c r="J68" s="99"/>
      <c r="K68" s="74">
        <v>-12134420.16</v>
      </c>
      <c r="L68" s="100"/>
      <c r="M68" s="74">
        <v>-13423825.460000001</v>
      </c>
      <c r="N68" s="95"/>
      <c r="O68" s="95"/>
    </row>
    <row r="69" spans="1:15" s="96" customFormat="1" ht="24.6" customHeight="1" x14ac:dyDescent="0.45">
      <c r="B69" s="31" t="s">
        <v>267</v>
      </c>
      <c r="F69" s="97"/>
      <c r="G69" s="143">
        <v>-2361082</v>
      </c>
      <c r="H69" s="99"/>
      <c r="I69" s="143">
        <v>0</v>
      </c>
      <c r="J69" s="99"/>
      <c r="K69" s="143">
        <v>-2361082</v>
      </c>
      <c r="L69" s="99"/>
      <c r="M69" s="143">
        <v>0</v>
      </c>
    </row>
    <row r="70" spans="1:15" ht="24.6" customHeight="1" x14ac:dyDescent="0.45">
      <c r="B70" s="31" t="s">
        <v>93</v>
      </c>
      <c r="C70" s="23"/>
      <c r="D70" s="23"/>
      <c r="E70" s="23"/>
      <c r="F70" s="97"/>
      <c r="G70" s="93">
        <f>SUM(G50:G59,G62:G69,G33)</f>
        <v>541712653.56000042</v>
      </c>
      <c r="H70" s="99"/>
      <c r="I70" s="93">
        <f>SUM(I50:I59,I62:I69,I33)</f>
        <v>436165188.12000006</v>
      </c>
      <c r="J70" s="99"/>
      <c r="K70" s="93">
        <f>SUM(K50:K59,K62:K69,K33)</f>
        <v>255873872.97000012</v>
      </c>
      <c r="L70" s="99"/>
      <c r="M70" s="93">
        <f>SUM(M50:M59,M62:M69,M33)</f>
        <v>195832824.20000005</v>
      </c>
      <c r="N70" s="95"/>
      <c r="O70" s="95"/>
    </row>
    <row r="71" spans="1:15" ht="24.6" customHeight="1" x14ac:dyDescent="0.45">
      <c r="B71" s="23"/>
      <c r="C71" s="23"/>
      <c r="D71" s="23"/>
      <c r="E71" s="23"/>
      <c r="F71" s="97"/>
      <c r="G71" s="93"/>
      <c r="H71" s="99"/>
      <c r="I71" s="93"/>
      <c r="J71" s="99"/>
      <c r="K71" s="93"/>
      <c r="L71" s="99"/>
      <c r="M71" s="93"/>
      <c r="N71" s="95"/>
      <c r="O71" s="95"/>
    </row>
    <row r="72" spans="1:15" s="96" customFormat="1" ht="24.6" customHeight="1" x14ac:dyDescent="0.45">
      <c r="B72" s="4" t="s">
        <v>7</v>
      </c>
      <c r="F72" s="97"/>
      <c r="G72" s="27"/>
      <c r="H72" s="97"/>
      <c r="I72" s="27"/>
      <c r="J72" s="28"/>
      <c r="K72" s="27"/>
      <c r="L72" s="29"/>
      <c r="M72" s="29"/>
    </row>
    <row r="73" spans="1:15" s="96" customFormat="1" ht="24.6" customHeight="1" x14ac:dyDescent="0.45">
      <c r="B73" s="4"/>
      <c r="F73" s="97"/>
      <c r="G73" s="27"/>
      <c r="H73" s="97"/>
      <c r="I73" s="27"/>
      <c r="J73" s="28"/>
      <c r="K73" s="27"/>
      <c r="L73" s="29"/>
      <c r="M73" s="29"/>
    </row>
    <row r="74" spans="1:15" s="96" customFormat="1" ht="24.6" customHeight="1" x14ac:dyDescent="0.45">
      <c r="B74" s="26"/>
      <c r="E74" s="9" t="s">
        <v>32</v>
      </c>
      <c r="F74" s="89"/>
      <c r="G74" s="9"/>
      <c r="H74" s="89"/>
      <c r="I74" s="27"/>
      <c r="J74" s="28"/>
      <c r="K74" s="27"/>
      <c r="L74" s="29"/>
      <c r="M74" s="29"/>
    </row>
    <row r="75" spans="1:15" s="96" customFormat="1" ht="24.6" customHeight="1" x14ac:dyDescent="0.45">
      <c r="B75" s="26"/>
      <c r="E75" s="9" t="s">
        <v>223</v>
      </c>
      <c r="F75" s="89"/>
      <c r="G75" s="9"/>
      <c r="H75" s="89"/>
      <c r="I75" s="27"/>
      <c r="J75" s="28"/>
      <c r="K75" s="27"/>
      <c r="L75" s="29"/>
      <c r="M75" s="29"/>
    </row>
    <row r="76" spans="1:15" s="23" customFormat="1" ht="20.100000000000001" customHeight="1" x14ac:dyDescent="0.45">
      <c r="A76" s="122"/>
      <c r="B76" s="120" t="s">
        <v>56</v>
      </c>
      <c r="C76" s="120"/>
      <c r="D76" s="120"/>
      <c r="E76" s="120"/>
      <c r="F76" s="120"/>
      <c r="G76" s="120"/>
      <c r="H76" s="120"/>
      <c r="I76" s="120"/>
      <c r="J76" s="120"/>
      <c r="K76" s="120"/>
      <c r="L76" s="120"/>
      <c r="M76" s="120"/>
    </row>
    <row r="77" spans="1:15" s="96" customFormat="1" ht="20.100000000000001" customHeight="1" x14ac:dyDescent="0.45">
      <c r="A77" s="120"/>
      <c r="B77" s="48" t="s">
        <v>4</v>
      </c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</row>
    <row r="78" spans="1:15" s="96" customFormat="1" ht="20.100000000000001" customHeight="1" x14ac:dyDescent="0.45">
      <c r="A78" s="120"/>
      <c r="B78" s="48" t="s">
        <v>86</v>
      </c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</row>
    <row r="79" spans="1:15" ht="20.100000000000001" customHeight="1" x14ac:dyDescent="0.45">
      <c r="A79" s="121"/>
      <c r="B79" s="258" t="s">
        <v>258</v>
      </c>
      <c r="C79" s="257"/>
      <c r="D79" s="257"/>
      <c r="E79" s="257"/>
      <c r="F79" s="257"/>
      <c r="G79" s="257"/>
      <c r="H79" s="257"/>
      <c r="I79" s="257"/>
      <c r="J79" s="257"/>
      <c r="K79" s="257"/>
      <c r="L79" s="257"/>
      <c r="M79" s="257"/>
      <c r="N79" s="95"/>
      <c r="O79" s="95"/>
    </row>
    <row r="80" spans="1:15" ht="20.100000000000001" customHeight="1" x14ac:dyDescent="0.45">
      <c r="A80" s="95"/>
      <c r="B80" s="258" t="s">
        <v>187</v>
      </c>
      <c r="C80" s="258"/>
      <c r="D80" s="258"/>
      <c r="E80" s="258"/>
      <c r="F80" s="258"/>
      <c r="G80" s="258"/>
      <c r="H80" s="258"/>
      <c r="I80" s="258"/>
      <c r="J80" s="258"/>
      <c r="K80" s="258"/>
      <c r="L80" s="258"/>
      <c r="M80" s="258"/>
      <c r="N80" s="95"/>
      <c r="O80" s="95"/>
    </row>
    <row r="81" spans="1:15" ht="20.100000000000001" customHeight="1" x14ac:dyDescent="0.45">
      <c r="A81" s="95"/>
      <c r="B81" s="132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95"/>
      <c r="O81" s="95"/>
    </row>
    <row r="82" spans="1:15" ht="20.100000000000001" customHeight="1" x14ac:dyDescent="0.45">
      <c r="A82" s="95"/>
      <c r="B82" s="131"/>
      <c r="C82" s="131"/>
      <c r="D82" s="131"/>
      <c r="E82" s="131"/>
      <c r="F82" s="131"/>
      <c r="G82" s="132"/>
      <c r="H82" s="132"/>
      <c r="I82" s="132"/>
      <c r="J82" s="132"/>
      <c r="K82" s="132"/>
      <c r="L82" s="132"/>
      <c r="M82" s="3" t="s">
        <v>39</v>
      </c>
      <c r="N82" s="95"/>
      <c r="O82" s="95"/>
    </row>
    <row r="83" spans="1:15" s="96" customFormat="1" ht="20.100000000000001" customHeight="1" x14ac:dyDescent="0.45">
      <c r="B83" s="136"/>
      <c r="C83" s="124"/>
      <c r="D83" s="124"/>
      <c r="E83" s="124"/>
      <c r="F83" s="124"/>
      <c r="G83" s="133"/>
      <c r="H83" s="133" t="s">
        <v>109</v>
      </c>
      <c r="I83" s="133"/>
      <c r="J83" s="132"/>
      <c r="K83" s="259" t="s">
        <v>108</v>
      </c>
      <c r="L83" s="259"/>
      <c r="M83" s="259"/>
    </row>
    <row r="84" spans="1:15" s="96" customFormat="1" ht="20.100000000000001" customHeight="1" x14ac:dyDescent="0.45">
      <c r="B84" s="136"/>
      <c r="C84" s="136"/>
      <c r="D84" s="136"/>
      <c r="E84" s="136"/>
      <c r="F84" s="136"/>
      <c r="G84" s="127" t="s">
        <v>199</v>
      </c>
      <c r="H84" s="45"/>
      <c r="I84" s="127" t="s">
        <v>189</v>
      </c>
      <c r="J84" s="17"/>
      <c r="K84" s="127" t="s">
        <v>199</v>
      </c>
      <c r="L84" s="45"/>
      <c r="M84" s="127" t="s">
        <v>189</v>
      </c>
    </row>
    <row r="85" spans="1:15" s="23" customFormat="1" ht="20.100000000000001" customHeight="1" x14ac:dyDescent="0.45">
      <c r="B85" s="95"/>
      <c r="C85" s="95"/>
      <c r="D85" s="95"/>
      <c r="E85" s="95"/>
      <c r="F85" s="24"/>
      <c r="G85" s="145"/>
      <c r="H85" s="139"/>
      <c r="I85" s="145" t="s">
        <v>225</v>
      </c>
      <c r="J85" s="140"/>
      <c r="K85" s="145"/>
      <c r="L85" s="139"/>
      <c r="M85" s="145"/>
    </row>
    <row r="86" spans="1:15" ht="20.100000000000001" customHeight="1" x14ac:dyDescent="0.45">
      <c r="B86" s="31" t="s">
        <v>94</v>
      </c>
      <c r="C86" s="31"/>
      <c r="D86" s="31"/>
      <c r="E86" s="31"/>
      <c r="F86" s="97"/>
      <c r="G86" s="93">
        <v>-3461037.19</v>
      </c>
      <c r="H86" s="99"/>
      <c r="I86" s="93">
        <v>-26062312.620000001</v>
      </c>
      <c r="J86" s="99"/>
      <c r="K86" s="93">
        <v>-2299.34</v>
      </c>
      <c r="L86" s="99"/>
      <c r="M86" s="93">
        <v>-15019889.960000001</v>
      </c>
      <c r="N86" s="95"/>
      <c r="O86" s="95"/>
    </row>
    <row r="87" spans="1:15" ht="20.100000000000001" customHeight="1" x14ac:dyDescent="0.45">
      <c r="B87" s="31" t="s">
        <v>239</v>
      </c>
      <c r="C87" s="31"/>
      <c r="D87" s="31"/>
      <c r="E87" s="31"/>
      <c r="F87" s="97"/>
      <c r="G87" s="93">
        <v>91144.2</v>
      </c>
      <c r="H87" s="99"/>
      <c r="I87" s="93">
        <v>82291472.019999996</v>
      </c>
      <c r="J87" s="99"/>
      <c r="K87" s="93">
        <v>0</v>
      </c>
      <c r="L87" s="99"/>
      <c r="M87" s="93">
        <v>82291472.019999996</v>
      </c>
      <c r="N87" s="95"/>
      <c r="O87" s="95"/>
    </row>
    <row r="88" spans="1:15" ht="20.100000000000001" customHeight="1" x14ac:dyDescent="0.45">
      <c r="B88" s="31" t="s">
        <v>95</v>
      </c>
      <c r="C88" s="31"/>
      <c r="D88" s="31"/>
      <c r="E88" s="31"/>
      <c r="F88" s="97"/>
      <c r="G88" s="143">
        <v>-228670600.61000001</v>
      </c>
      <c r="H88" s="99"/>
      <c r="I88" s="143">
        <v>-170483248.36000001</v>
      </c>
      <c r="J88" s="99"/>
      <c r="K88" s="143">
        <v>-222938188.83000001</v>
      </c>
      <c r="L88" s="99"/>
      <c r="M88" s="143">
        <v>-127747028.26000001</v>
      </c>
      <c r="N88" s="95"/>
      <c r="O88" s="95"/>
    </row>
    <row r="89" spans="1:15" ht="20.100000000000001" customHeight="1" x14ac:dyDescent="0.45">
      <c r="B89" s="31" t="s">
        <v>96</v>
      </c>
      <c r="C89" s="31"/>
      <c r="D89" s="31"/>
      <c r="E89" s="31"/>
      <c r="F89" s="97"/>
      <c r="G89" s="94">
        <f>SUM(G70:G88)</f>
        <v>309672159.9600004</v>
      </c>
      <c r="H89" s="99"/>
      <c r="I89" s="143">
        <f>SUM(I70:I88)</f>
        <v>321911099.16000003</v>
      </c>
      <c r="J89" s="99"/>
      <c r="K89" s="143">
        <f>SUM(K70:K88)</f>
        <v>32933384.800000101</v>
      </c>
      <c r="L89" s="99"/>
      <c r="M89" s="143">
        <f>SUM(M70:M88)</f>
        <v>135357378.00000006</v>
      </c>
      <c r="N89" s="95"/>
      <c r="O89" s="95"/>
    </row>
    <row r="90" spans="1:15" ht="20.100000000000001" customHeight="1" x14ac:dyDescent="0.5">
      <c r="B90" s="76" t="s">
        <v>97</v>
      </c>
      <c r="C90" s="76"/>
      <c r="D90" s="76"/>
      <c r="E90" s="76"/>
      <c r="F90" s="23"/>
      <c r="G90" s="28"/>
      <c r="H90" s="23"/>
      <c r="J90" s="28"/>
      <c r="K90" s="29"/>
      <c r="L90" s="29"/>
      <c r="N90" s="95"/>
      <c r="O90" s="95"/>
    </row>
    <row r="91" spans="1:15" ht="20.100000000000001" customHeight="1" x14ac:dyDescent="0.5">
      <c r="B91" s="116" t="s">
        <v>274</v>
      </c>
      <c r="C91" s="76"/>
      <c r="D91" s="76"/>
      <c r="E91" s="76"/>
      <c r="F91" s="23"/>
      <c r="G91" s="144">
        <v>-164350220</v>
      </c>
      <c r="H91" s="23"/>
      <c r="I91" s="98">
        <v>0</v>
      </c>
      <c r="J91" s="28"/>
      <c r="K91" s="144">
        <v>-350000000</v>
      </c>
      <c r="L91" s="29"/>
      <c r="M91" s="98">
        <v>0</v>
      </c>
      <c r="N91" s="95"/>
      <c r="O91" s="95"/>
    </row>
    <row r="92" spans="1:15" ht="20.100000000000001" customHeight="1" x14ac:dyDescent="0.5">
      <c r="B92" s="116" t="s">
        <v>275</v>
      </c>
      <c r="C92" s="76"/>
      <c r="D92" s="76"/>
      <c r="E92" s="76"/>
      <c r="F92" s="23"/>
      <c r="G92" s="144">
        <v>430000000</v>
      </c>
      <c r="H92" s="23"/>
      <c r="I92" s="28">
        <v>0</v>
      </c>
      <c r="J92" s="28"/>
      <c r="K92" s="144">
        <v>530003619.61000001</v>
      </c>
      <c r="L92" s="29"/>
      <c r="M92" s="29">
        <v>0</v>
      </c>
      <c r="N92" s="95"/>
      <c r="O92" s="95"/>
    </row>
    <row r="93" spans="1:15" ht="20.100000000000001" customHeight="1" x14ac:dyDescent="0.45">
      <c r="B93" s="116" t="s">
        <v>241</v>
      </c>
      <c r="C93" s="31"/>
      <c r="D93" s="31"/>
      <c r="E93" s="31"/>
      <c r="F93" s="23"/>
      <c r="N93" s="95"/>
      <c r="O93" s="95"/>
    </row>
    <row r="94" spans="1:15" ht="20.100000000000001" customHeight="1" x14ac:dyDescent="0.45">
      <c r="B94" s="96" t="s">
        <v>240</v>
      </c>
      <c r="C94" s="31"/>
      <c r="D94" s="31"/>
      <c r="E94" s="31"/>
      <c r="F94" s="23"/>
      <c r="G94" s="144">
        <v>-1700000000</v>
      </c>
      <c r="H94" s="23"/>
      <c r="I94" s="144">
        <v>-400000000</v>
      </c>
      <c r="J94" s="28"/>
      <c r="K94" s="144">
        <v>-1700000000</v>
      </c>
      <c r="L94" s="29"/>
      <c r="M94" s="144">
        <v>-400000000</v>
      </c>
      <c r="N94" s="95"/>
    </row>
    <row r="95" spans="1:15" ht="20.100000000000001" customHeight="1" x14ac:dyDescent="0.45">
      <c r="B95" s="116" t="s">
        <v>242</v>
      </c>
      <c r="C95" s="31"/>
      <c r="D95" s="31"/>
      <c r="E95" s="31"/>
      <c r="F95" s="23"/>
      <c r="G95" s="144">
        <v>970000000</v>
      </c>
      <c r="H95" s="23"/>
      <c r="I95" s="144">
        <v>283337338.44999999</v>
      </c>
      <c r="J95" s="28"/>
      <c r="K95" s="144">
        <v>970000000</v>
      </c>
      <c r="L95" s="29"/>
      <c r="M95" s="144">
        <v>283337338.44999999</v>
      </c>
      <c r="N95" s="95"/>
      <c r="O95" s="95"/>
    </row>
    <row r="96" spans="1:15" ht="20.100000000000001" customHeight="1" x14ac:dyDescent="0.45">
      <c r="B96" s="95" t="s">
        <v>270</v>
      </c>
      <c r="C96" s="31"/>
      <c r="D96" s="31"/>
      <c r="E96" s="31"/>
      <c r="F96" s="23"/>
      <c r="G96" s="144">
        <v>0</v>
      </c>
      <c r="H96" s="23"/>
      <c r="I96" s="144">
        <v>0</v>
      </c>
      <c r="J96" s="28"/>
      <c r="K96" s="144">
        <v>-299999985</v>
      </c>
      <c r="L96" s="29"/>
      <c r="M96" s="144">
        <v>0</v>
      </c>
      <c r="N96" s="95"/>
    </row>
    <row r="97" spans="2:15" ht="20.100000000000001" customHeight="1" x14ac:dyDescent="0.45">
      <c r="B97" s="95" t="s">
        <v>271</v>
      </c>
      <c r="C97" s="31"/>
      <c r="D97" s="31"/>
      <c r="E97" s="31"/>
      <c r="F97" s="23"/>
      <c r="G97" s="144">
        <v>-98000000</v>
      </c>
      <c r="H97" s="23"/>
      <c r="I97" s="144">
        <v>0</v>
      </c>
      <c r="J97" s="28"/>
      <c r="K97" s="144">
        <v>0</v>
      </c>
      <c r="L97" s="29"/>
      <c r="M97" s="144">
        <v>0</v>
      </c>
      <c r="N97" s="95"/>
    </row>
    <row r="98" spans="2:15" ht="20.100000000000001" customHeight="1" x14ac:dyDescent="0.45">
      <c r="B98" s="95" t="s">
        <v>268</v>
      </c>
      <c r="C98" s="31"/>
      <c r="D98" s="31"/>
      <c r="E98" s="31"/>
      <c r="F98" s="23"/>
      <c r="G98" s="144">
        <v>899999994</v>
      </c>
      <c r="H98" s="23"/>
      <c r="I98" s="144">
        <v>0</v>
      </c>
      <c r="J98" s="28"/>
      <c r="K98" s="144">
        <v>899999994</v>
      </c>
      <c r="L98" s="29"/>
      <c r="M98" s="144">
        <v>0</v>
      </c>
      <c r="N98" s="95"/>
    </row>
    <row r="99" spans="2:15" ht="20.100000000000001" customHeight="1" x14ac:dyDescent="0.45">
      <c r="B99" s="116" t="s">
        <v>243</v>
      </c>
      <c r="C99" s="116"/>
      <c r="D99" s="115"/>
      <c r="E99" s="116"/>
      <c r="F99" s="23"/>
      <c r="G99" s="144">
        <v>-17875303.77</v>
      </c>
      <c r="H99" s="23"/>
      <c r="I99" s="144">
        <v>0</v>
      </c>
      <c r="J99" s="28"/>
      <c r="K99" s="144">
        <v>-17875303.77</v>
      </c>
      <c r="L99" s="29"/>
      <c r="M99" s="144">
        <v>0</v>
      </c>
      <c r="N99" s="95"/>
      <c r="O99" s="95"/>
    </row>
    <row r="100" spans="2:15" ht="20.100000000000001" customHeight="1" x14ac:dyDescent="0.45">
      <c r="B100" s="116" t="s">
        <v>163</v>
      </c>
      <c r="C100" s="116"/>
      <c r="D100" s="116"/>
      <c r="E100" s="116"/>
      <c r="F100" s="23"/>
      <c r="N100" s="95"/>
      <c r="O100" s="95"/>
    </row>
    <row r="101" spans="2:15" ht="20.100000000000001" customHeight="1" x14ac:dyDescent="0.45">
      <c r="B101" s="96" t="s">
        <v>128</v>
      </c>
      <c r="C101" s="116"/>
      <c r="D101" s="116"/>
      <c r="E101" s="116"/>
      <c r="F101" s="23"/>
      <c r="G101" s="144">
        <v>-12770133.810000001</v>
      </c>
      <c r="H101" s="99"/>
      <c r="I101" s="144">
        <v>-22871360.59</v>
      </c>
      <c r="J101" s="99"/>
      <c r="K101" s="144">
        <v>-9063614.0299999993</v>
      </c>
      <c r="L101" s="100"/>
      <c r="M101" s="144">
        <v>-11154924.539999999</v>
      </c>
      <c r="N101" s="95"/>
      <c r="O101" s="95"/>
    </row>
    <row r="102" spans="2:15" s="23" customFormat="1" ht="20.100000000000001" customHeight="1" x14ac:dyDescent="0.45">
      <c r="B102" s="116" t="s">
        <v>244</v>
      </c>
      <c r="C102" s="96"/>
      <c r="D102" s="96"/>
      <c r="E102" s="96"/>
      <c r="F102" s="97"/>
      <c r="G102" s="93">
        <v>1370611.51</v>
      </c>
      <c r="H102" s="99"/>
      <c r="I102" s="93">
        <v>299485.45</v>
      </c>
      <c r="J102" s="99"/>
      <c r="K102" s="93">
        <v>1309863.8500000001</v>
      </c>
      <c r="L102" s="100"/>
      <c r="M102" s="93">
        <v>3175318.22</v>
      </c>
      <c r="O102" s="95"/>
    </row>
    <row r="103" spans="2:15" s="23" customFormat="1" ht="20.100000000000001" customHeight="1" x14ac:dyDescent="0.45">
      <c r="B103" s="116" t="s">
        <v>164</v>
      </c>
      <c r="C103" s="96"/>
      <c r="D103" s="96"/>
      <c r="E103" s="96"/>
      <c r="F103" s="97"/>
      <c r="G103" s="144">
        <v>-161500</v>
      </c>
      <c r="H103" s="99"/>
      <c r="I103" s="144">
        <v>-489885</v>
      </c>
      <c r="J103" s="99"/>
      <c r="K103" s="144">
        <v>-147000</v>
      </c>
      <c r="L103" s="100"/>
      <c r="M103" s="144">
        <v>-384800</v>
      </c>
    </row>
    <row r="104" spans="2:15" s="23" customFormat="1" ht="20.100000000000001" customHeight="1" x14ac:dyDescent="0.45">
      <c r="B104" s="31" t="s">
        <v>178</v>
      </c>
      <c r="C104" s="96"/>
      <c r="D104" s="96"/>
      <c r="E104" s="96"/>
      <c r="F104" s="97"/>
    </row>
    <row r="105" spans="2:15" s="23" customFormat="1" ht="20.100000000000001" customHeight="1" x14ac:dyDescent="0.45">
      <c r="B105" s="96" t="s">
        <v>179</v>
      </c>
      <c r="C105" s="96"/>
      <c r="D105" s="31"/>
      <c r="E105" s="31"/>
      <c r="F105" s="31"/>
      <c r="G105" s="100">
        <v>13523520.85</v>
      </c>
      <c r="H105" s="99"/>
      <c r="I105" s="100">
        <v>57253213.090000004</v>
      </c>
      <c r="J105" s="99"/>
      <c r="K105" s="144">
        <v>13523520.85</v>
      </c>
      <c r="L105" s="100"/>
      <c r="M105" s="144">
        <v>57084377.630000003</v>
      </c>
    </row>
    <row r="106" spans="2:15" s="23" customFormat="1" ht="20.100000000000001" customHeight="1" x14ac:dyDescent="0.45">
      <c r="B106" s="31" t="s">
        <v>221</v>
      </c>
      <c r="C106" s="96"/>
      <c r="D106" s="31"/>
      <c r="E106" s="31"/>
      <c r="F106" s="31"/>
      <c r="G106" s="100">
        <v>0</v>
      </c>
      <c r="H106" s="99"/>
      <c r="I106" s="100">
        <v>0</v>
      </c>
      <c r="J106" s="99"/>
      <c r="K106" s="144">
        <v>300669297.51999998</v>
      </c>
      <c r="L106" s="100"/>
      <c r="M106" s="144">
        <v>0</v>
      </c>
    </row>
    <row r="107" spans="2:15" s="96" customFormat="1" ht="20.100000000000001" customHeight="1" x14ac:dyDescent="0.45">
      <c r="B107" s="31" t="s">
        <v>98</v>
      </c>
      <c r="C107" s="31"/>
      <c r="D107" s="31"/>
      <c r="E107" s="31"/>
      <c r="F107" s="97"/>
      <c r="G107" s="141">
        <f>SUM(G91:G106)</f>
        <v>321736968.78000003</v>
      </c>
      <c r="H107" s="99"/>
      <c r="I107" s="141">
        <f>SUM(I91:I106)</f>
        <v>-82471208.600000024</v>
      </c>
      <c r="J107" s="99"/>
      <c r="K107" s="141">
        <f>SUM(K91:K106)</f>
        <v>338420393.03000009</v>
      </c>
      <c r="L107" s="100"/>
      <c r="M107" s="141">
        <f>SUM(M91:M106)</f>
        <v>-67942690.24000001</v>
      </c>
    </row>
    <row r="108" spans="2:15" s="23" customFormat="1" ht="20.100000000000001" customHeight="1" x14ac:dyDescent="0.45">
      <c r="B108" s="31" t="s">
        <v>99</v>
      </c>
      <c r="C108" s="31"/>
      <c r="D108" s="96"/>
      <c r="E108" s="96"/>
      <c r="F108" s="25"/>
      <c r="G108" s="99"/>
      <c r="H108" s="99"/>
      <c r="I108" s="99"/>
      <c r="J108" s="99"/>
      <c r="K108" s="99"/>
      <c r="L108" s="99"/>
      <c r="M108" s="99"/>
    </row>
    <row r="109" spans="2:15" ht="20.100000000000001" customHeight="1" x14ac:dyDescent="0.45">
      <c r="B109" s="31" t="s">
        <v>182</v>
      </c>
      <c r="C109" s="31"/>
      <c r="D109" s="96"/>
      <c r="E109" s="96"/>
      <c r="F109" s="97"/>
      <c r="N109" s="95"/>
      <c r="O109" s="95"/>
    </row>
    <row r="110" spans="2:15" ht="20.100000000000001" customHeight="1" x14ac:dyDescent="0.45">
      <c r="C110" s="31" t="s">
        <v>115</v>
      </c>
      <c r="D110" s="96"/>
      <c r="E110" s="96"/>
      <c r="F110" s="97"/>
      <c r="G110" s="100">
        <v>0</v>
      </c>
      <c r="H110" s="100"/>
      <c r="I110" s="100">
        <v>712669850</v>
      </c>
      <c r="J110" s="100"/>
      <c r="K110" s="100">
        <v>0</v>
      </c>
      <c r="L110" s="100"/>
      <c r="M110" s="100">
        <v>0</v>
      </c>
      <c r="N110" s="95"/>
      <c r="O110" s="95"/>
    </row>
    <row r="111" spans="2:15" s="96" customFormat="1" ht="20.100000000000001" customHeight="1" x14ac:dyDescent="0.45">
      <c r="B111" s="31" t="s">
        <v>117</v>
      </c>
      <c r="C111" s="31"/>
      <c r="F111" s="25"/>
    </row>
    <row r="112" spans="2:15" ht="20.100000000000001" customHeight="1" x14ac:dyDescent="0.45">
      <c r="B112" s="31"/>
      <c r="C112" s="31" t="s">
        <v>115</v>
      </c>
      <c r="D112" s="96"/>
      <c r="E112" s="96"/>
      <c r="F112" s="97"/>
      <c r="G112" s="100">
        <v>-38222517</v>
      </c>
      <c r="H112" s="99"/>
      <c r="I112" s="100">
        <v>-859970227.94000006</v>
      </c>
      <c r="J112" s="99"/>
      <c r="K112" s="100">
        <v>0</v>
      </c>
      <c r="L112" s="100"/>
      <c r="M112" s="100">
        <v>0</v>
      </c>
      <c r="N112" s="95"/>
      <c r="O112" s="95"/>
    </row>
    <row r="113" spans="1:15" ht="20.100000000000001" customHeight="1" x14ac:dyDescent="0.45">
      <c r="B113" s="31" t="s">
        <v>116</v>
      </c>
      <c r="C113" s="96"/>
      <c r="D113" s="96"/>
      <c r="E113" s="96"/>
      <c r="F113" s="97"/>
      <c r="G113" s="144">
        <v>0</v>
      </c>
      <c r="H113" s="99"/>
      <c r="I113" s="144">
        <v>-195282.2</v>
      </c>
      <c r="J113" s="99"/>
      <c r="K113" s="100">
        <v>0</v>
      </c>
      <c r="L113" s="100"/>
      <c r="M113" s="100">
        <v>0</v>
      </c>
      <c r="N113" s="95"/>
      <c r="O113" s="95"/>
    </row>
    <row r="114" spans="1:15" ht="20.100000000000001" customHeight="1" x14ac:dyDescent="0.45">
      <c r="B114" s="31" t="s">
        <v>252</v>
      </c>
      <c r="C114" s="96"/>
      <c r="D114" s="96"/>
      <c r="E114" s="96"/>
      <c r="F114" s="97"/>
      <c r="G114" s="144">
        <v>15</v>
      </c>
      <c r="H114" s="99"/>
      <c r="I114" s="144">
        <v>0</v>
      </c>
      <c r="J114" s="99"/>
      <c r="K114" s="100">
        <v>0</v>
      </c>
      <c r="L114" s="100"/>
      <c r="M114" s="100">
        <v>0</v>
      </c>
      <c r="N114" s="95"/>
      <c r="O114" s="95"/>
    </row>
    <row r="115" spans="1:15" ht="20.100000000000001" customHeight="1" x14ac:dyDescent="0.45">
      <c r="B115" s="31" t="s">
        <v>222</v>
      </c>
      <c r="C115" s="96"/>
      <c r="D115" s="96"/>
      <c r="E115" s="96"/>
      <c r="F115" s="97"/>
      <c r="G115" s="144">
        <v>-308676464.48000002</v>
      </c>
      <c r="H115" s="99"/>
      <c r="I115" s="144">
        <v>-154338238.21000001</v>
      </c>
      <c r="J115" s="99"/>
      <c r="K115" s="100">
        <v>-308676462</v>
      </c>
      <c r="L115" s="100"/>
      <c r="M115" s="100">
        <v>-154338231</v>
      </c>
      <c r="N115" s="95"/>
      <c r="O115" s="95"/>
    </row>
    <row r="116" spans="1:15" s="96" customFormat="1" ht="20.100000000000001" customHeight="1" x14ac:dyDescent="0.45">
      <c r="B116" s="31" t="s">
        <v>100</v>
      </c>
      <c r="C116" s="31"/>
      <c r="F116" s="97"/>
      <c r="G116" s="141">
        <f>SUM(G110:G115)</f>
        <v>-346898966.48000002</v>
      </c>
      <c r="H116" s="99"/>
      <c r="I116" s="141">
        <f>SUM(I110:I115)</f>
        <v>-301833898.35000002</v>
      </c>
      <c r="J116" s="99"/>
      <c r="K116" s="141">
        <f>SUM(K110:K115)</f>
        <v>-308676462</v>
      </c>
      <c r="L116" s="100"/>
      <c r="M116" s="141">
        <f>SUM(M110:M115)</f>
        <v>-154338231</v>
      </c>
    </row>
    <row r="117" spans="1:15" s="96" customFormat="1" ht="20.100000000000001" customHeight="1" x14ac:dyDescent="0.45">
      <c r="B117" s="31"/>
      <c r="C117" s="31"/>
      <c r="F117" s="97"/>
      <c r="G117" s="93"/>
      <c r="H117" s="99"/>
      <c r="I117" s="93"/>
      <c r="J117" s="99"/>
      <c r="K117" s="93"/>
      <c r="L117" s="100"/>
      <c r="M117" s="93"/>
    </row>
    <row r="118" spans="1:15" s="96" customFormat="1" ht="20.100000000000001" customHeight="1" x14ac:dyDescent="0.45">
      <c r="B118" s="4" t="s">
        <v>7</v>
      </c>
      <c r="C118" s="31"/>
      <c r="F118" s="97"/>
      <c r="G118" s="93"/>
      <c r="H118" s="99"/>
      <c r="I118" s="93"/>
      <c r="J118" s="99"/>
      <c r="K118" s="93"/>
      <c r="L118" s="100"/>
      <c r="M118" s="93"/>
    </row>
    <row r="119" spans="1:15" s="96" customFormat="1" ht="20.100000000000001" customHeight="1" x14ac:dyDescent="0.45">
      <c r="F119" s="97"/>
      <c r="G119" s="27"/>
      <c r="H119" s="99"/>
      <c r="I119" s="93"/>
      <c r="J119" s="99"/>
      <c r="K119" s="93"/>
      <c r="L119" s="100"/>
      <c r="M119" s="93"/>
    </row>
    <row r="120" spans="1:15" s="96" customFormat="1" ht="20.100000000000001" customHeight="1" x14ac:dyDescent="0.45">
      <c r="B120" s="26"/>
      <c r="E120" s="9" t="s">
        <v>32</v>
      </c>
      <c r="F120" s="89"/>
      <c r="G120" s="9"/>
      <c r="H120" s="99"/>
      <c r="I120" s="93"/>
      <c r="J120" s="99"/>
      <c r="K120" s="93"/>
      <c r="L120" s="100"/>
      <c r="M120" s="93"/>
    </row>
    <row r="121" spans="1:15" s="96" customFormat="1" ht="20.100000000000001" customHeight="1" x14ac:dyDescent="0.45">
      <c r="B121" s="26"/>
      <c r="E121" s="9" t="s">
        <v>223</v>
      </c>
      <c r="F121" s="89"/>
      <c r="G121" s="9"/>
      <c r="H121" s="99"/>
      <c r="I121" s="93"/>
      <c r="J121" s="99"/>
      <c r="K121" s="93"/>
      <c r="L121" s="100"/>
      <c r="M121" s="93"/>
    </row>
    <row r="122" spans="1:15" s="23" customFormat="1" ht="24" customHeight="1" x14ac:dyDescent="0.45">
      <c r="A122" s="122"/>
      <c r="B122" s="120" t="s">
        <v>269</v>
      </c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</row>
    <row r="123" spans="1:15" s="96" customFormat="1" ht="24" customHeight="1" x14ac:dyDescent="0.45">
      <c r="A123" s="120"/>
      <c r="B123" s="48" t="s">
        <v>4</v>
      </c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</row>
    <row r="124" spans="1:15" s="96" customFormat="1" ht="24" customHeight="1" x14ac:dyDescent="0.45">
      <c r="A124" s="120"/>
      <c r="B124" s="48" t="s">
        <v>86</v>
      </c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</row>
    <row r="125" spans="1:15" ht="24" customHeight="1" x14ac:dyDescent="0.45">
      <c r="A125" s="121"/>
      <c r="B125" s="258" t="s">
        <v>258</v>
      </c>
      <c r="C125" s="257"/>
      <c r="D125" s="257"/>
      <c r="E125" s="257"/>
      <c r="F125" s="257"/>
      <c r="G125" s="257"/>
      <c r="H125" s="257"/>
      <c r="I125" s="257"/>
      <c r="J125" s="257"/>
      <c r="K125" s="257"/>
      <c r="L125" s="257"/>
      <c r="M125" s="257"/>
      <c r="N125" s="95"/>
      <c r="O125" s="95"/>
    </row>
    <row r="126" spans="1:15" ht="24" customHeight="1" x14ac:dyDescent="0.45">
      <c r="A126" s="95"/>
      <c r="B126" s="258" t="s">
        <v>187</v>
      </c>
      <c r="C126" s="258"/>
      <c r="D126" s="258"/>
      <c r="E126" s="258"/>
      <c r="F126" s="258"/>
      <c r="G126" s="258"/>
      <c r="H126" s="258"/>
      <c r="I126" s="258"/>
      <c r="J126" s="258"/>
      <c r="K126" s="258"/>
      <c r="L126" s="258"/>
      <c r="M126" s="258"/>
      <c r="N126" s="95"/>
      <c r="O126" s="95"/>
    </row>
    <row r="127" spans="1:15" ht="24" customHeight="1" x14ac:dyDescent="0.45">
      <c r="A127" s="95"/>
      <c r="B127" s="252"/>
      <c r="C127" s="251"/>
      <c r="D127" s="251"/>
      <c r="E127" s="251"/>
      <c r="F127" s="251"/>
      <c r="G127" s="251"/>
      <c r="H127" s="251"/>
      <c r="I127" s="251"/>
      <c r="J127" s="251"/>
      <c r="K127" s="251"/>
      <c r="L127" s="251"/>
      <c r="M127" s="251"/>
      <c r="N127" s="95"/>
      <c r="O127" s="95"/>
    </row>
    <row r="128" spans="1:15" ht="24" customHeight="1" x14ac:dyDescent="0.45">
      <c r="A128" s="95"/>
      <c r="B128" s="251"/>
      <c r="C128" s="251"/>
      <c r="D128" s="251"/>
      <c r="E128" s="251"/>
      <c r="F128" s="251"/>
      <c r="G128" s="252"/>
      <c r="H128" s="252"/>
      <c r="I128" s="252"/>
      <c r="J128" s="252"/>
      <c r="K128" s="252"/>
      <c r="L128" s="252"/>
      <c r="M128" s="3" t="s">
        <v>39</v>
      </c>
      <c r="N128" s="95"/>
      <c r="O128" s="95"/>
    </row>
    <row r="129" spans="2:15" s="96" customFormat="1" ht="24" customHeight="1" x14ac:dyDescent="0.45">
      <c r="B129" s="254"/>
      <c r="C129" s="255"/>
      <c r="D129" s="255"/>
      <c r="E129" s="255"/>
      <c r="F129" s="255"/>
      <c r="G129" s="253"/>
      <c r="H129" s="253" t="s">
        <v>109</v>
      </c>
      <c r="I129" s="253"/>
      <c r="J129" s="252"/>
      <c r="K129" s="259" t="s">
        <v>108</v>
      </c>
      <c r="L129" s="259"/>
      <c r="M129" s="259"/>
    </row>
    <row r="130" spans="2:15" s="96" customFormat="1" ht="24" customHeight="1" x14ac:dyDescent="0.45">
      <c r="B130" s="254"/>
      <c r="C130" s="254"/>
      <c r="D130" s="254"/>
      <c r="E130" s="254"/>
      <c r="F130" s="254"/>
      <c r="G130" s="127" t="s">
        <v>199</v>
      </c>
      <c r="H130" s="45"/>
      <c r="I130" s="127" t="s">
        <v>189</v>
      </c>
      <c r="J130" s="140"/>
      <c r="K130" s="127" t="s">
        <v>199</v>
      </c>
      <c r="L130" s="45"/>
      <c r="M130" s="127" t="s">
        <v>189</v>
      </c>
    </row>
    <row r="131" spans="2:15" s="23" customFormat="1" ht="24" customHeight="1" x14ac:dyDescent="0.45">
      <c r="B131" s="95"/>
      <c r="C131" s="95"/>
      <c r="D131" s="95"/>
      <c r="E131" s="95"/>
      <c r="F131" s="24"/>
      <c r="G131" s="145"/>
      <c r="H131" s="139"/>
      <c r="I131" s="145" t="s">
        <v>225</v>
      </c>
      <c r="J131" s="140"/>
      <c r="K131" s="145"/>
      <c r="L131" s="139"/>
      <c r="M131" s="145"/>
    </row>
    <row r="132" spans="2:15" ht="24" customHeight="1" x14ac:dyDescent="0.45">
      <c r="B132" s="31" t="s">
        <v>101</v>
      </c>
      <c r="C132" s="31"/>
      <c r="D132" s="96"/>
      <c r="E132" s="96"/>
      <c r="F132" s="97"/>
      <c r="G132" s="101">
        <f>+G89+G107+G116</f>
        <v>284510162.26000047</v>
      </c>
      <c r="H132" s="101"/>
      <c r="I132" s="93">
        <f>I116+I107+I89</f>
        <v>-62394007.790000021</v>
      </c>
      <c r="J132" s="99"/>
      <c r="K132" s="101">
        <f>+K89+K107+K116</f>
        <v>62677315.830000162</v>
      </c>
      <c r="L132" s="100"/>
      <c r="M132" s="101">
        <f>M116+M107+M89</f>
        <v>-86923543.23999995</v>
      </c>
      <c r="N132" s="95"/>
      <c r="O132" s="95"/>
    </row>
    <row r="133" spans="2:15" ht="24" customHeight="1" x14ac:dyDescent="0.45">
      <c r="B133" s="31" t="s">
        <v>106</v>
      </c>
      <c r="C133" s="31"/>
      <c r="D133" s="96"/>
      <c r="E133" s="96"/>
      <c r="F133" s="97"/>
      <c r="G133" s="151">
        <v>707489688.39999998</v>
      </c>
      <c r="H133" s="99"/>
      <c r="I133" s="93">
        <v>544024134.69000006</v>
      </c>
      <c r="J133" s="99"/>
      <c r="K133" s="151">
        <v>519632733.94999999</v>
      </c>
      <c r="L133" s="99"/>
      <c r="M133" s="93">
        <v>368224948.56</v>
      </c>
      <c r="N133" s="95"/>
      <c r="O133" s="95"/>
    </row>
    <row r="134" spans="2:15" ht="24" customHeight="1" x14ac:dyDescent="0.45">
      <c r="B134" s="31" t="s">
        <v>232</v>
      </c>
      <c r="C134" s="31"/>
      <c r="D134" s="96"/>
      <c r="E134" s="96"/>
      <c r="F134" s="97"/>
      <c r="G134" s="151"/>
      <c r="H134" s="99"/>
      <c r="I134" s="93"/>
      <c r="J134" s="99"/>
      <c r="K134" s="151"/>
      <c r="L134" s="100"/>
      <c r="M134" s="93"/>
      <c r="N134" s="95"/>
      <c r="O134" s="95"/>
    </row>
    <row r="135" spans="2:15" ht="24" customHeight="1" x14ac:dyDescent="0.45">
      <c r="B135" s="31" t="s">
        <v>233</v>
      </c>
      <c r="C135" s="31"/>
      <c r="D135" s="96"/>
      <c r="E135" s="96"/>
      <c r="F135" s="97"/>
      <c r="G135" s="151">
        <v>-184795244.84999999</v>
      </c>
      <c r="H135" s="99"/>
      <c r="I135" s="151">
        <v>0</v>
      </c>
      <c r="J135" s="99"/>
      <c r="K135" s="151">
        <v>0</v>
      </c>
      <c r="L135" s="100"/>
      <c r="M135" s="93">
        <v>0</v>
      </c>
      <c r="N135" s="95"/>
      <c r="O135" s="95"/>
    </row>
    <row r="136" spans="2:15" s="96" customFormat="1" ht="24" customHeight="1" thickBot="1" x14ac:dyDescent="0.5">
      <c r="B136" s="31" t="s">
        <v>107</v>
      </c>
      <c r="F136" s="97"/>
      <c r="G136" s="156">
        <f>SUM(G132:G135)</f>
        <v>807204605.81000042</v>
      </c>
      <c r="H136" s="99"/>
      <c r="I136" s="156">
        <f>SUM(I132:I135)</f>
        <v>481630126.90000004</v>
      </c>
      <c r="J136" s="99"/>
      <c r="K136" s="156">
        <f>SUM(K132:K135)</f>
        <v>582310049.78000021</v>
      </c>
      <c r="L136" s="100"/>
      <c r="M136" s="156">
        <f>SUM(M132:M135)</f>
        <v>281301405.32000005</v>
      </c>
    </row>
    <row r="137" spans="2:15" s="108" customFormat="1" ht="24" customHeight="1" thickTop="1" x14ac:dyDescent="0.45">
      <c r="F137" s="109"/>
      <c r="G137" s="147"/>
      <c r="H137" s="147"/>
      <c r="I137" s="147"/>
      <c r="J137" s="147"/>
      <c r="K137" s="147"/>
      <c r="L137" s="148"/>
      <c r="M137" s="147"/>
      <c r="N137" s="148"/>
      <c r="O137" s="148"/>
    </row>
    <row r="138" spans="2:15" s="108" customFormat="1" ht="24" customHeight="1" x14ac:dyDescent="0.45">
      <c r="F138" s="109"/>
      <c r="G138" s="147"/>
      <c r="H138" s="147"/>
      <c r="I138" s="147"/>
      <c r="J138" s="147"/>
      <c r="K138" s="147"/>
      <c r="L138" s="148"/>
      <c r="M138" s="147"/>
      <c r="N138" s="148"/>
      <c r="O138" s="148"/>
    </row>
    <row r="139" spans="2:15" s="108" customFormat="1" ht="24" customHeight="1" x14ac:dyDescent="0.45">
      <c r="F139" s="109"/>
      <c r="G139" s="147"/>
      <c r="H139" s="147"/>
      <c r="I139" s="147"/>
      <c r="J139" s="147"/>
      <c r="K139" s="147"/>
      <c r="L139" s="148"/>
      <c r="M139" s="147"/>
      <c r="N139" s="148"/>
      <c r="O139" s="148"/>
    </row>
    <row r="140" spans="2:15" s="108" customFormat="1" ht="24" customHeight="1" x14ac:dyDescent="0.45">
      <c r="F140" s="109"/>
      <c r="G140" s="147"/>
      <c r="H140" s="147"/>
      <c r="I140" s="147"/>
      <c r="J140" s="147"/>
      <c r="K140" s="147"/>
      <c r="L140" s="148"/>
      <c r="M140" s="147"/>
      <c r="N140" s="148"/>
      <c r="O140" s="148"/>
    </row>
    <row r="141" spans="2:15" s="108" customFormat="1" ht="24" customHeight="1" x14ac:dyDescent="0.45">
      <c r="F141" s="109"/>
      <c r="G141" s="147"/>
      <c r="H141" s="147"/>
      <c r="I141" s="147"/>
      <c r="J141" s="147"/>
      <c r="K141" s="147"/>
      <c r="L141" s="148"/>
      <c r="M141" s="147"/>
      <c r="N141" s="148"/>
      <c r="O141" s="148"/>
    </row>
    <row r="142" spans="2:15" ht="24" customHeight="1" x14ac:dyDescent="0.45">
      <c r="B142" s="4" t="s">
        <v>7</v>
      </c>
    </row>
    <row r="146" spans="5:8" ht="24" customHeight="1" x14ac:dyDescent="0.45">
      <c r="E146" s="9" t="s">
        <v>32</v>
      </c>
      <c r="F146" s="89"/>
      <c r="H146" s="14"/>
    </row>
    <row r="147" spans="5:8" ht="24" customHeight="1" x14ac:dyDescent="0.45">
      <c r="E147" s="9" t="s">
        <v>223</v>
      </c>
      <c r="F147" s="89"/>
      <c r="H147" s="88"/>
    </row>
  </sheetData>
  <mergeCells count="14">
    <mergeCell ref="B1:M1"/>
    <mergeCell ref="B2:M2"/>
    <mergeCell ref="B3:M3"/>
    <mergeCell ref="K7:M7"/>
    <mergeCell ref="B4:M4"/>
    <mergeCell ref="B126:M126"/>
    <mergeCell ref="K129:M129"/>
    <mergeCell ref="B42:M42"/>
    <mergeCell ref="B79:M79"/>
    <mergeCell ref="B125:M125"/>
    <mergeCell ref="K46:M46"/>
    <mergeCell ref="K83:M83"/>
    <mergeCell ref="B43:M43"/>
    <mergeCell ref="B80:M80"/>
  </mergeCells>
  <pageMargins left="0.6" right="0.31496062992125984" top="0.56000000000000005" bottom="0.45" header="0.23622047244094491" footer="0.27559055118110237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PL_3M</vt:lpstr>
      <vt:lpstr>PL_9M</vt:lpstr>
      <vt:lpstr>CHE_C</vt:lpstr>
      <vt:lpstr>CHE_S</vt:lpstr>
      <vt:lpstr> CF </vt:lpstr>
      <vt:lpstr>' CF '!Print_Area</vt:lpstr>
      <vt:lpstr>BS!Print_Area</vt:lpstr>
      <vt:lpstr>CHE_C!Print_Area</vt:lpstr>
      <vt:lpstr>CHE_S!Print_Area</vt:lpstr>
      <vt:lpstr>PL_3M!Print_Area</vt:lpstr>
      <vt:lpstr>PL_9M!Print_Area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DIACOM5</cp:lastModifiedBy>
  <cp:lastPrinted>2017-11-14T03:11:07Z</cp:lastPrinted>
  <dcterms:created xsi:type="dcterms:W3CDTF">2012-05-08T05:34:45Z</dcterms:created>
  <dcterms:modified xsi:type="dcterms:W3CDTF">2017-11-14T03:11:14Z</dcterms:modified>
</cp:coreProperties>
</file>